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14D49EDE-FEC3-4B88-A46F-9DC651D6AE07}" xr6:coauthVersionLast="47" xr6:coauthVersionMax="47" xr10:uidLastSave="{00000000-0000-0000-0000-000000000000}"/>
  <workbookProtection workbookAlgorithmName="SHA-512" workbookHashValue="1mqyzAJggYndQSVfXyDxcqjEBmWyecSDgp7EClcU6ddhqLTcCsvikDNz1Y0wRvvtDGXCuaa6DcbpDb7tCPW0BA==" workbookSaltValue="KNVhMkT0q1xYh6bdI4Md5w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W45" i="2" s="1"/>
  <c r="V13" i="2"/>
  <c r="V26" i="2" s="1"/>
  <c r="U13" i="2"/>
  <c r="U26" i="2" s="1"/>
  <c r="U45" i="2" s="1"/>
  <c r="T13" i="2"/>
  <c r="S13" i="2"/>
  <c r="S26" i="2" s="1"/>
  <c r="R13" i="2"/>
  <c r="R26" i="2" s="1"/>
  <c r="R45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K13" i="2"/>
  <c r="K26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V37" i="3"/>
  <c r="V44" i="3" s="1"/>
  <c r="U37" i="3"/>
  <c r="U44" i="3" s="1"/>
  <c r="T37" i="3"/>
  <c r="T44" i="3" s="1"/>
  <c r="S37" i="3"/>
  <c r="S44" i="3" s="1"/>
  <c r="R37" i="3"/>
  <c r="Q37" i="3"/>
  <c r="P37" i="3"/>
  <c r="O37" i="3"/>
  <c r="N37" i="3"/>
  <c r="N44" i="3" s="1"/>
  <c r="M37" i="3"/>
  <c r="M44" i="3" s="1"/>
  <c r="L37" i="3"/>
  <c r="L44" i="3" s="1"/>
  <c r="K37" i="3"/>
  <c r="K44" i="3" s="1"/>
  <c r="J37" i="3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S13" i="3"/>
  <c r="S26" i="3" s="1"/>
  <c r="R13" i="3"/>
  <c r="R26" i="3" s="1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K13" i="3"/>
  <c r="K26" i="3" s="1"/>
  <c r="J13" i="3"/>
  <c r="J26" i="3" s="1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W45" i="4" s="1"/>
  <c r="V13" i="4"/>
  <c r="V26" i="4" s="1"/>
  <c r="U13" i="4"/>
  <c r="U26" i="4" s="1"/>
  <c r="T13" i="4"/>
  <c r="S13" i="4"/>
  <c r="S26" i="4" s="1"/>
  <c r="S45" i="4" s="1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L13" i="4"/>
  <c r="K13" i="4"/>
  <c r="K26" i="4" s="1"/>
  <c r="J13" i="4"/>
  <c r="J26" i="4" s="1"/>
  <c r="J45" i="4" s="1"/>
  <c r="I13" i="4"/>
  <c r="I26" i="4" s="1"/>
  <c r="H13" i="4"/>
  <c r="H26" i="4" s="1"/>
  <c r="G13" i="4"/>
  <c r="G26" i="4" s="1"/>
  <c r="F13" i="4"/>
  <c r="F26" i="4" s="1"/>
  <c r="E13" i="4"/>
  <c r="E26" i="4" s="1"/>
  <c r="D13" i="4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X44" i="5" s="1"/>
  <c r="W37" i="5"/>
  <c r="V37" i="5"/>
  <c r="V44" i="5" s="1"/>
  <c r="U37" i="5"/>
  <c r="U44" i="5" s="1"/>
  <c r="T37" i="5"/>
  <c r="T44" i="5" s="1"/>
  <c r="S37" i="5"/>
  <c r="R37" i="5"/>
  <c r="R44" i="5" s="1"/>
  <c r="Q37" i="5"/>
  <c r="P37" i="5"/>
  <c r="P44" i="5" s="1"/>
  <c r="O37" i="5"/>
  <c r="N37" i="5"/>
  <c r="N44" i="5" s="1"/>
  <c r="M37" i="5"/>
  <c r="M44" i="5" s="1"/>
  <c r="L37" i="5"/>
  <c r="L44" i="5" s="1"/>
  <c r="K37" i="5"/>
  <c r="J37" i="5"/>
  <c r="J44" i="5" s="1"/>
  <c r="I37" i="5"/>
  <c r="H37" i="5"/>
  <c r="H44" i="5" s="1"/>
  <c r="G37" i="5"/>
  <c r="F37" i="5"/>
  <c r="F44" i="5" s="1"/>
  <c r="E37" i="5"/>
  <c r="E44" i="5" s="1"/>
  <c r="D37" i="5"/>
  <c r="D44" i="5" s="1"/>
  <c r="C37" i="5"/>
  <c r="G26" i="5"/>
  <c r="E26" i="5"/>
  <c r="E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V26" i="5" s="1"/>
  <c r="U13" i="5"/>
  <c r="U26" i="5" s="1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M13" i="5"/>
  <c r="M26" i="5" s="1"/>
  <c r="L13" i="5"/>
  <c r="K13" i="5"/>
  <c r="K26" i="5" s="1"/>
  <c r="J13" i="5"/>
  <c r="I13" i="5"/>
  <c r="I26" i="5" s="1"/>
  <c r="H13" i="5"/>
  <c r="H26" i="5" s="1"/>
  <c r="G13" i="5"/>
  <c r="F13" i="5"/>
  <c r="E13" i="5"/>
  <c r="D13" i="5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W37" i="6"/>
  <c r="V37" i="6"/>
  <c r="V44" i="6" s="1"/>
  <c r="U37" i="6"/>
  <c r="T37" i="6"/>
  <c r="T44" i="6" s="1"/>
  <c r="S37" i="6"/>
  <c r="S44" i="6" s="1"/>
  <c r="R37" i="6"/>
  <c r="R44" i="6" s="1"/>
  <c r="Q37" i="6"/>
  <c r="P37" i="6"/>
  <c r="P44" i="6" s="1"/>
  <c r="O37" i="6"/>
  <c r="N37" i="6"/>
  <c r="N44" i="6" s="1"/>
  <c r="M37" i="6"/>
  <c r="L37" i="6"/>
  <c r="L44" i="6" s="1"/>
  <c r="K37" i="6"/>
  <c r="K44" i="6" s="1"/>
  <c r="J37" i="6"/>
  <c r="J44" i="6" s="1"/>
  <c r="I37" i="6"/>
  <c r="H37" i="6"/>
  <c r="H44" i="6" s="1"/>
  <c r="G37" i="6"/>
  <c r="F37" i="6"/>
  <c r="F44" i="6" s="1"/>
  <c r="E37" i="6"/>
  <c r="D37" i="6"/>
  <c r="D44" i="6" s="1"/>
  <c r="C37" i="6"/>
  <c r="C44" i="6" s="1"/>
  <c r="AA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V13" i="6"/>
  <c r="V26" i="6" s="1"/>
  <c r="U13" i="6"/>
  <c r="T13" i="6"/>
  <c r="S13" i="6"/>
  <c r="S26" i="6" s="1"/>
  <c r="R13" i="6"/>
  <c r="R26" i="6" s="1"/>
  <c r="Q13" i="6"/>
  <c r="P13" i="6"/>
  <c r="P26" i="6" s="1"/>
  <c r="P45" i="6" s="1"/>
  <c r="O13" i="6"/>
  <c r="N13" i="6"/>
  <c r="N26" i="6" s="1"/>
  <c r="N45" i="6" s="1"/>
  <c r="M13" i="6"/>
  <c r="L13" i="6"/>
  <c r="K13" i="6"/>
  <c r="K26" i="6" s="1"/>
  <c r="J13" i="6"/>
  <c r="J26" i="6" s="1"/>
  <c r="I13" i="6"/>
  <c r="H13" i="6"/>
  <c r="H26" i="6" s="1"/>
  <c r="H45" i="6" s="1"/>
  <c r="G13" i="6"/>
  <c r="F13" i="6"/>
  <c r="F26" i="6" s="1"/>
  <c r="E13" i="6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W45" i="7" s="1"/>
  <c r="V13" i="7"/>
  <c r="V26" i="7" s="1"/>
  <c r="U13" i="7"/>
  <c r="U26" i="7" s="1"/>
  <c r="T13" i="7"/>
  <c r="S13" i="7"/>
  <c r="S26" i="7" s="1"/>
  <c r="R13" i="7"/>
  <c r="R26" i="7" s="1"/>
  <c r="Q13" i="7"/>
  <c r="Q26" i="7" s="1"/>
  <c r="P13" i="7"/>
  <c r="O13" i="7"/>
  <c r="O26" i="7" s="1"/>
  <c r="O45" i="7" s="1"/>
  <c r="N13" i="7"/>
  <c r="N26" i="7" s="1"/>
  <c r="M13" i="7"/>
  <c r="M26" i="7" s="1"/>
  <c r="L13" i="7"/>
  <c r="K13" i="7"/>
  <c r="K26" i="7" s="1"/>
  <c r="J13" i="7"/>
  <c r="J26" i="7" s="1"/>
  <c r="I13" i="7"/>
  <c r="I26" i="7" s="1"/>
  <c r="H13" i="7"/>
  <c r="H26" i="7" s="1"/>
  <c r="H45" i="7" s="1"/>
  <c r="G13" i="7"/>
  <c r="G26" i="7" s="1"/>
  <c r="G45" i="7" s="1"/>
  <c r="F13" i="7"/>
  <c r="F26" i="7" s="1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U37" i="8"/>
  <c r="U44" i="8" s="1"/>
  <c r="T37" i="8"/>
  <c r="T44" i="8" s="1"/>
  <c r="S37" i="8"/>
  <c r="S44" i="8" s="1"/>
  <c r="R37" i="8"/>
  <c r="R44" i="8" s="1"/>
  <c r="R45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J44" i="8" s="1"/>
  <c r="J45" i="8" s="1"/>
  <c r="I37" i="8"/>
  <c r="H37" i="8"/>
  <c r="H44" i="8" s="1"/>
  <c r="G37" i="8"/>
  <c r="F37" i="8"/>
  <c r="F44" i="8" s="1"/>
  <c r="E37" i="8"/>
  <c r="E44" i="8" s="1"/>
  <c r="D37" i="8"/>
  <c r="D44" i="8" s="1"/>
  <c r="C37" i="8"/>
  <c r="T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V45" i="8" s="1"/>
  <c r="U13" i="8"/>
  <c r="U26" i="8" s="1"/>
  <c r="U45" i="8" s="1"/>
  <c r="T13" i="8"/>
  <c r="S13" i="8"/>
  <c r="S26" i="8" s="1"/>
  <c r="R13" i="8"/>
  <c r="R26" i="8" s="1"/>
  <c r="Q13" i="8"/>
  <c r="Q26" i="8" s="1"/>
  <c r="P13" i="8"/>
  <c r="P26" i="8" s="1"/>
  <c r="O13" i="8"/>
  <c r="O26" i="8" s="1"/>
  <c r="N13" i="8"/>
  <c r="N26" i="8" s="1"/>
  <c r="N45" i="8" s="1"/>
  <c r="M13" i="8"/>
  <c r="L13" i="8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M37" i="9"/>
  <c r="M44" i="9" s="1"/>
  <c r="L37" i="9"/>
  <c r="K37" i="9"/>
  <c r="K44" i="9" s="1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Z13" i="9" s="1"/>
  <c r="W13" i="9"/>
  <c r="W26" i="9" s="1"/>
  <c r="W45" i="9" s="1"/>
  <c r="V13" i="9"/>
  <c r="V26" i="9" s="1"/>
  <c r="U13" i="9"/>
  <c r="U26" i="9" s="1"/>
  <c r="U45" i="9" s="1"/>
  <c r="T13" i="9"/>
  <c r="S13" i="9"/>
  <c r="S26" i="9" s="1"/>
  <c r="R13" i="9"/>
  <c r="Q13" i="9"/>
  <c r="Q26" i="9" s="1"/>
  <c r="P13" i="9"/>
  <c r="P26" i="9" s="1"/>
  <c r="O13" i="9"/>
  <c r="O26" i="9" s="1"/>
  <c r="O45" i="9" s="1"/>
  <c r="N13" i="9"/>
  <c r="M13" i="9"/>
  <c r="M26" i="9" s="1"/>
  <c r="L13" i="9"/>
  <c r="K13" i="9"/>
  <c r="K26" i="9" s="1"/>
  <c r="J13" i="9"/>
  <c r="I13" i="9"/>
  <c r="I26" i="9" s="1"/>
  <c r="H13" i="9"/>
  <c r="H26" i="9" s="1"/>
  <c r="G13" i="9"/>
  <c r="G26" i="9" s="1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R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Z37" i="10" s="1"/>
  <c r="W37" i="10"/>
  <c r="W44" i="10" s="1"/>
  <c r="V37" i="10"/>
  <c r="U37" i="10"/>
  <c r="T37" i="10"/>
  <c r="T44" i="10" s="1"/>
  <c r="S37" i="10"/>
  <c r="S44" i="10" s="1"/>
  <c r="R37" i="10"/>
  <c r="Q37" i="10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V13" i="10"/>
  <c r="U13" i="10"/>
  <c r="U26" i="10" s="1"/>
  <c r="T13" i="10"/>
  <c r="T26" i="10" s="1"/>
  <c r="T45" i="10" s="1"/>
  <c r="S13" i="10"/>
  <c r="S26" i="10" s="1"/>
  <c r="S45" i="10" s="1"/>
  <c r="R13" i="10"/>
  <c r="R26" i="10" s="1"/>
  <c r="Q13" i="10"/>
  <c r="Q26" i="10" s="1"/>
  <c r="P13" i="10"/>
  <c r="P26" i="10" s="1"/>
  <c r="O13" i="10"/>
  <c r="N13" i="10"/>
  <c r="M13" i="10"/>
  <c r="L13" i="10"/>
  <c r="K13" i="10"/>
  <c r="K26" i="10" s="1"/>
  <c r="J13" i="10"/>
  <c r="J26" i="10" s="1"/>
  <c r="I13" i="10"/>
  <c r="H13" i="10"/>
  <c r="H26" i="10" s="1"/>
  <c r="G13" i="10"/>
  <c r="F13" i="10"/>
  <c r="E13" i="10"/>
  <c r="E26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Y45" i="11" s="1"/>
  <c r="X13" i="11"/>
  <c r="X26" i="11" s="1"/>
  <c r="W13" i="11"/>
  <c r="W26" i="11" s="1"/>
  <c r="V13" i="11"/>
  <c r="V26" i="11" s="1"/>
  <c r="V45" i="11" s="1"/>
  <c r="U13" i="11"/>
  <c r="T13" i="11"/>
  <c r="T26" i="11" s="1"/>
  <c r="S13" i="11"/>
  <c r="R13" i="11"/>
  <c r="R26" i="11" s="1"/>
  <c r="Q13" i="11"/>
  <c r="Q26" i="11" s="1"/>
  <c r="P13" i="11"/>
  <c r="P26" i="11" s="1"/>
  <c r="O13" i="11"/>
  <c r="O26" i="11" s="1"/>
  <c r="N13" i="11"/>
  <c r="N26" i="11" s="1"/>
  <c r="N45" i="11" s="1"/>
  <c r="M13" i="11"/>
  <c r="L13" i="11"/>
  <c r="L26" i="11" s="1"/>
  <c r="L45" i="11" s="1"/>
  <c r="K13" i="11"/>
  <c r="J13" i="11"/>
  <c r="J26" i="11" s="1"/>
  <c r="I13" i="11"/>
  <c r="I26" i="11" s="1"/>
  <c r="H13" i="11"/>
  <c r="H26" i="11" s="1"/>
  <c r="H45" i="11" s="1"/>
  <c r="G13" i="11"/>
  <c r="G26" i="11" s="1"/>
  <c r="F13" i="11"/>
  <c r="F26" i="11" s="1"/>
  <c r="F45" i="11" s="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Q44" i="12"/>
  <c r="L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Z13" i="12" s="1"/>
  <c r="W13" i="12"/>
  <c r="W26" i="12" s="1"/>
  <c r="V13" i="12"/>
  <c r="V26" i="12" s="1"/>
  <c r="U13" i="12"/>
  <c r="U26" i="12" s="1"/>
  <c r="T13" i="12"/>
  <c r="T26" i="12" s="1"/>
  <c r="T45" i="12" s="1"/>
  <c r="S13" i="12"/>
  <c r="S26" i="12" s="1"/>
  <c r="R13" i="12"/>
  <c r="Q13" i="12"/>
  <c r="P13" i="12"/>
  <c r="P26" i="12" s="1"/>
  <c r="P45" i="12" s="1"/>
  <c r="O13" i="12"/>
  <c r="O26" i="12" s="1"/>
  <c r="N13" i="12"/>
  <c r="N26" i="12" s="1"/>
  <c r="M13" i="12"/>
  <c r="M26" i="12" s="1"/>
  <c r="L13" i="12"/>
  <c r="L26" i="12" s="1"/>
  <c r="K13" i="12"/>
  <c r="K26" i="12" s="1"/>
  <c r="J13" i="12"/>
  <c r="I13" i="12"/>
  <c r="H13" i="12"/>
  <c r="H26" i="12" s="1"/>
  <c r="H45" i="12" s="1"/>
  <c r="G13" i="12"/>
  <c r="G26" i="12" s="1"/>
  <c r="F13" i="12"/>
  <c r="F26" i="12" s="1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X26" i="13"/>
  <c r="P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Z13" i="13" s="1"/>
  <c r="W13" i="13"/>
  <c r="W26" i="13" s="1"/>
  <c r="V13" i="13"/>
  <c r="V26" i="13" s="1"/>
  <c r="U13" i="13"/>
  <c r="T13" i="13"/>
  <c r="S13" i="13"/>
  <c r="R13" i="13"/>
  <c r="Q13" i="13"/>
  <c r="P13" i="13"/>
  <c r="O13" i="13"/>
  <c r="O26" i="13" s="1"/>
  <c r="N13" i="13"/>
  <c r="N26" i="13" s="1"/>
  <c r="M13" i="13"/>
  <c r="L13" i="13"/>
  <c r="K13" i="13"/>
  <c r="J13" i="13"/>
  <c r="I13" i="13"/>
  <c r="H13" i="13"/>
  <c r="H26" i="13" s="1"/>
  <c r="H45" i="13" s="1"/>
  <c r="G13" i="13"/>
  <c r="G26" i="13" s="1"/>
  <c r="F13" i="13"/>
  <c r="F26" i="13" s="1"/>
  <c r="E13" i="13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Z13" i="14"/>
  <c r="Y13" i="14"/>
  <c r="X13" i="14"/>
  <c r="X26" i="14" s="1"/>
  <c r="W13" i="14"/>
  <c r="V13" i="14"/>
  <c r="U13" i="14"/>
  <c r="T13" i="14"/>
  <c r="T26" i="14" s="1"/>
  <c r="S13" i="14"/>
  <c r="R13" i="14"/>
  <c r="R26" i="14" s="1"/>
  <c r="Q13" i="14"/>
  <c r="P13" i="14"/>
  <c r="P26" i="14" s="1"/>
  <c r="O13" i="14"/>
  <c r="N13" i="14"/>
  <c r="M13" i="14"/>
  <c r="L13" i="14"/>
  <c r="L26" i="14" s="1"/>
  <c r="K13" i="14"/>
  <c r="J13" i="14"/>
  <c r="J26" i="14" s="1"/>
  <c r="I13" i="14"/>
  <c r="H13" i="14"/>
  <c r="H26" i="14" s="1"/>
  <c r="H45" i="14" s="1"/>
  <c r="G13" i="14"/>
  <c r="F13" i="14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E37" i="15"/>
  <c r="E44" i="15" s="1"/>
  <c r="D37" i="15"/>
  <c r="D44" i="15" s="1"/>
  <c r="C37" i="15"/>
  <c r="C44" i="15" s="1"/>
  <c r="X26" i="15"/>
  <c r="H26" i="15"/>
  <c r="H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Z13" i="15" s="1"/>
  <c r="W13" i="15"/>
  <c r="W26" i="15" s="1"/>
  <c r="V13" i="15"/>
  <c r="V26" i="15" s="1"/>
  <c r="U13" i="15"/>
  <c r="T13" i="15"/>
  <c r="S13" i="15"/>
  <c r="R13" i="15"/>
  <c r="R26" i="15" s="1"/>
  <c r="Q13" i="15"/>
  <c r="P13" i="15"/>
  <c r="P26" i="15" s="1"/>
  <c r="O13" i="15"/>
  <c r="O26" i="15" s="1"/>
  <c r="N13" i="15"/>
  <c r="N26" i="15" s="1"/>
  <c r="M13" i="15"/>
  <c r="L13" i="15"/>
  <c r="K13" i="15"/>
  <c r="J13" i="15"/>
  <c r="J26" i="15" s="1"/>
  <c r="I13" i="15"/>
  <c r="H13" i="15"/>
  <c r="G13" i="15"/>
  <c r="G26" i="15" s="1"/>
  <c r="F13" i="15"/>
  <c r="F26" i="15" s="1"/>
  <c r="E13" i="15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J26" i="16"/>
  <c r="J45" i="16" s="1"/>
  <c r="H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W13" i="16"/>
  <c r="W26" i="16" s="1"/>
  <c r="V13" i="16"/>
  <c r="V26" i="16" s="1"/>
  <c r="V45" i="16" s="1"/>
  <c r="U13" i="16"/>
  <c r="U26" i="16" s="1"/>
  <c r="T13" i="16"/>
  <c r="S13" i="16"/>
  <c r="R13" i="16"/>
  <c r="R26" i="16" s="1"/>
  <c r="R45" i="16" s="1"/>
  <c r="Q13" i="16"/>
  <c r="Q26" i="16" s="1"/>
  <c r="Q45" i="16" s="1"/>
  <c r="P13" i="16"/>
  <c r="P26" i="16" s="1"/>
  <c r="O13" i="16"/>
  <c r="O26" i="16" s="1"/>
  <c r="N13" i="16"/>
  <c r="N26" i="16" s="1"/>
  <c r="M13" i="16"/>
  <c r="M26" i="16" s="1"/>
  <c r="L13" i="16"/>
  <c r="K13" i="16"/>
  <c r="J13" i="16"/>
  <c r="I13" i="16"/>
  <c r="H13" i="16"/>
  <c r="G13" i="16"/>
  <c r="G26" i="16" s="1"/>
  <c r="F13" i="16"/>
  <c r="F26" i="16" s="1"/>
  <c r="E13" i="16"/>
  <c r="E26" i="16" s="1"/>
  <c r="D13" i="16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P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W45" i="17" s="1"/>
  <c r="V13" i="17"/>
  <c r="U13" i="17"/>
  <c r="U26" i="17" s="1"/>
  <c r="T13" i="17"/>
  <c r="T26" i="17" s="1"/>
  <c r="S13" i="17"/>
  <c r="R13" i="17"/>
  <c r="R26" i="17" s="1"/>
  <c r="Q13" i="17"/>
  <c r="Q26" i="17" s="1"/>
  <c r="Q45" i="17" s="1"/>
  <c r="P13" i="17"/>
  <c r="O13" i="17"/>
  <c r="O26" i="17" s="1"/>
  <c r="O45" i="17" s="1"/>
  <c r="N13" i="17"/>
  <c r="M13" i="17"/>
  <c r="M26" i="17" s="1"/>
  <c r="L13" i="17"/>
  <c r="L26" i="17" s="1"/>
  <c r="K13" i="17"/>
  <c r="J13" i="17"/>
  <c r="J26" i="17" s="1"/>
  <c r="I13" i="17"/>
  <c r="H13" i="17"/>
  <c r="H26" i="17" s="1"/>
  <c r="G13" i="17"/>
  <c r="G26" i="17" s="1"/>
  <c r="G45" i="17" s="1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Z37" i="18" s="1"/>
  <c r="W37" i="18"/>
  <c r="V37" i="18"/>
  <c r="V44" i="18" s="1"/>
  <c r="U37" i="18"/>
  <c r="U44" i="18" s="1"/>
  <c r="T37" i="18"/>
  <c r="T44" i="18" s="1"/>
  <c r="S37" i="18"/>
  <c r="R37" i="18"/>
  <c r="Q37" i="18"/>
  <c r="P37" i="18"/>
  <c r="O37" i="18"/>
  <c r="N37" i="18"/>
  <c r="M37" i="18"/>
  <c r="M44" i="18" s="1"/>
  <c r="L37" i="18"/>
  <c r="L44" i="18" s="1"/>
  <c r="K37" i="18"/>
  <c r="K44" i="18" s="1"/>
  <c r="J37" i="18"/>
  <c r="I37" i="18"/>
  <c r="H37" i="18"/>
  <c r="G37" i="18"/>
  <c r="F37" i="18"/>
  <c r="F44" i="18" s="1"/>
  <c r="E37" i="18"/>
  <c r="E44" i="18" s="1"/>
  <c r="D37" i="18"/>
  <c r="D44" i="18" s="1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V13" i="18"/>
  <c r="V26" i="18" s="1"/>
  <c r="V45" i="18" s="1"/>
  <c r="U13" i="18"/>
  <c r="T13" i="18"/>
  <c r="T26" i="18" s="1"/>
  <c r="S13" i="18"/>
  <c r="R13" i="18"/>
  <c r="Q13" i="18"/>
  <c r="Q26" i="18" s="1"/>
  <c r="P13" i="18"/>
  <c r="P26" i="18" s="1"/>
  <c r="O13" i="18"/>
  <c r="N13" i="18"/>
  <c r="N26" i="18" s="1"/>
  <c r="M13" i="18"/>
  <c r="L13" i="18"/>
  <c r="L26" i="18" s="1"/>
  <c r="K13" i="18"/>
  <c r="J13" i="18"/>
  <c r="J26" i="18" s="1"/>
  <c r="I13" i="18"/>
  <c r="I26" i="18" s="1"/>
  <c r="H13" i="18"/>
  <c r="H26" i="18" s="1"/>
  <c r="G13" i="18"/>
  <c r="F13" i="18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W44" i="19" s="1"/>
  <c r="V37" i="19"/>
  <c r="U37" i="19"/>
  <c r="U44" i="19" s="1"/>
  <c r="T37" i="19"/>
  <c r="T44" i="19" s="1"/>
  <c r="S37" i="19"/>
  <c r="R37" i="19"/>
  <c r="R44" i="19" s="1"/>
  <c r="Q37" i="19"/>
  <c r="Q44" i="19" s="1"/>
  <c r="P37" i="19"/>
  <c r="O37" i="19"/>
  <c r="O44" i="19" s="1"/>
  <c r="N37" i="19"/>
  <c r="N44" i="19" s="1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P26" i="19"/>
  <c r="J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Z13" i="19" s="1"/>
  <c r="W13" i="19"/>
  <c r="W26" i="19" s="1"/>
  <c r="W45" i="19" s="1"/>
  <c r="V13" i="19"/>
  <c r="U13" i="19"/>
  <c r="U26" i="19" s="1"/>
  <c r="T13" i="19"/>
  <c r="T26" i="19" s="1"/>
  <c r="S13" i="19"/>
  <c r="S26" i="19" s="1"/>
  <c r="R13" i="19"/>
  <c r="R26" i="19" s="1"/>
  <c r="Q13" i="19"/>
  <c r="Q26" i="19" s="1"/>
  <c r="Q45" i="19" s="1"/>
  <c r="P13" i="19"/>
  <c r="O13" i="19"/>
  <c r="O26" i="19" s="1"/>
  <c r="O45" i="19" s="1"/>
  <c r="N13" i="19"/>
  <c r="M13" i="19"/>
  <c r="M26" i="19" s="1"/>
  <c r="M45" i="19" s="1"/>
  <c r="L13" i="19"/>
  <c r="L26" i="19" s="1"/>
  <c r="K13" i="19"/>
  <c r="K26" i="19" s="1"/>
  <c r="J13" i="19"/>
  <c r="I13" i="19"/>
  <c r="I26" i="19" s="1"/>
  <c r="I45" i="19" s="1"/>
  <c r="H13" i="19"/>
  <c r="H26" i="19" s="1"/>
  <c r="G13" i="19"/>
  <c r="G26" i="19" s="1"/>
  <c r="G45" i="19" s="1"/>
  <c r="F13" i="19"/>
  <c r="F26" i="19" s="1"/>
  <c r="F45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K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Z37" i="20" s="1"/>
  <c r="W37" i="20"/>
  <c r="W44" i="20" s="1"/>
  <c r="V37" i="20"/>
  <c r="U37" i="20"/>
  <c r="U44" i="20" s="1"/>
  <c r="T37" i="20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M44" i="20" s="1"/>
  <c r="L37" i="20"/>
  <c r="K37" i="20"/>
  <c r="J37" i="20"/>
  <c r="J44" i="20" s="1"/>
  <c r="I37" i="20"/>
  <c r="I44" i="20" s="1"/>
  <c r="H37" i="20"/>
  <c r="G37" i="20"/>
  <c r="G44" i="20" s="1"/>
  <c r="F37" i="20"/>
  <c r="E37" i="20"/>
  <c r="E44" i="20" s="1"/>
  <c r="D37" i="20"/>
  <c r="C37" i="20"/>
  <c r="R26" i="20"/>
  <c r="R45" i="20" s="1"/>
  <c r="J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F26" i="20" s="1"/>
  <c r="E25" i="20"/>
  <c r="D25" i="20"/>
  <c r="C25" i="20"/>
  <c r="C26" i="20" s="1"/>
  <c r="AA13" i="20"/>
  <c r="AA26" i="20" s="1"/>
  <c r="Z13" i="20"/>
  <c r="Y13" i="20"/>
  <c r="X13" i="20"/>
  <c r="W13" i="20"/>
  <c r="W26" i="20" s="1"/>
  <c r="V13" i="20"/>
  <c r="U13" i="20"/>
  <c r="T13" i="20"/>
  <c r="S13" i="20"/>
  <c r="R13" i="20"/>
  <c r="Q13" i="20"/>
  <c r="P13" i="20"/>
  <c r="O13" i="20"/>
  <c r="O26" i="20" s="1"/>
  <c r="N13" i="20"/>
  <c r="M13" i="20"/>
  <c r="L13" i="20"/>
  <c r="K13" i="20"/>
  <c r="J13" i="20"/>
  <c r="I13" i="20"/>
  <c r="H13" i="20"/>
  <c r="G13" i="20"/>
  <c r="G26" i="20" s="1"/>
  <c r="F13" i="20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G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H44" i="21" s="1"/>
  <c r="G37" i="21"/>
  <c r="F37" i="21"/>
  <c r="E37" i="21"/>
  <c r="E44" i="21" s="1"/>
  <c r="D37" i="21"/>
  <c r="D44" i="21" s="1"/>
  <c r="C37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Z13" i="21" s="1"/>
  <c r="W13" i="21"/>
  <c r="W26" i="21" s="1"/>
  <c r="W45" i="21" s="1"/>
  <c r="V13" i="21"/>
  <c r="U13" i="21"/>
  <c r="U26" i="21" s="1"/>
  <c r="T13" i="21"/>
  <c r="T26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M13" i="21"/>
  <c r="M26" i="21" s="1"/>
  <c r="M45" i="21" s="1"/>
  <c r="L13" i="21"/>
  <c r="L26" i="21" s="1"/>
  <c r="K13" i="21"/>
  <c r="K26" i="21" s="1"/>
  <c r="J13" i="21"/>
  <c r="J26" i="21" s="1"/>
  <c r="J45" i="21" s="1"/>
  <c r="I13" i="21"/>
  <c r="I26" i="21" s="1"/>
  <c r="H13" i="21"/>
  <c r="H26" i="21" s="1"/>
  <c r="G13" i="21"/>
  <c r="G26" i="21" s="1"/>
  <c r="F13" i="21"/>
  <c r="F26" i="21" s="1"/>
  <c r="E13" i="21"/>
  <c r="E26" i="21" s="1"/>
  <c r="E45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K44" i="22" s="1"/>
  <c r="J43" i="22"/>
  <c r="I43" i="22"/>
  <c r="H43" i="22"/>
  <c r="G43" i="22"/>
  <c r="F43" i="22"/>
  <c r="E43" i="22"/>
  <c r="D43" i="22"/>
  <c r="C43" i="22"/>
  <c r="AA37" i="22"/>
  <c r="AA44" i="22" s="1"/>
  <c r="Z37" i="22"/>
  <c r="Y37" i="22"/>
  <c r="X37" i="22"/>
  <c r="W37" i="22"/>
  <c r="W44" i="22" s="1"/>
  <c r="V37" i="22"/>
  <c r="U37" i="22"/>
  <c r="T37" i="22"/>
  <c r="S37" i="22"/>
  <c r="R37" i="22"/>
  <c r="R44" i="22" s="1"/>
  <c r="Q37" i="22"/>
  <c r="P37" i="22"/>
  <c r="O37" i="22"/>
  <c r="O44" i="22" s="1"/>
  <c r="N37" i="22"/>
  <c r="M37" i="22"/>
  <c r="L37" i="22"/>
  <c r="K37" i="22"/>
  <c r="J37" i="22"/>
  <c r="J44" i="22" s="1"/>
  <c r="I37" i="22"/>
  <c r="H37" i="22"/>
  <c r="H44" i="22" s="1"/>
  <c r="G37" i="22"/>
  <c r="G44" i="22" s="1"/>
  <c r="F37" i="22"/>
  <c r="E37" i="22"/>
  <c r="D37" i="22"/>
  <c r="C37" i="22"/>
  <c r="AA26" i="22"/>
  <c r="AA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Z13" i="22" s="1"/>
  <c r="W13" i="22"/>
  <c r="V13" i="22"/>
  <c r="V26" i="22" s="1"/>
  <c r="U13" i="22"/>
  <c r="U26" i="22" s="1"/>
  <c r="T13" i="22"/>
  <c r="S13" i="22"/>
  <c r="S26" i="22" s="1"/>
  <c r="R13" i="22"/>
  <c r="Q13" i="22"/>
  <c r="P13" i="22"/>
  <c r="P26" i="22" s="1"/>
  <c r="O13" i="22"/>
  <c r="N13" i="22"/>
  <c r="M13" i="22"/>
  <c r="M26" i="22" s="1"/>
  <c r="L13" i="22"/>
  <c r="K13" i="22"/>
  <c r="K26" i="22" s="1"/>
  <c r="J13" i="22"/>
  <c r="I13" i="22"/>
  <c r="H13" i="22"/>
  <c r="H26" i="22" s="1"/>
  <c r="G13" i="22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W44" i="23" s="1"/>
  <c r="V37" i="23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E37" i="23"/>
  <c r="E44" i="23" s="1"/>
  <c r="D37" i="23"/>
  <c r="D44" i="23" s="1"/>
  <c r="C37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W13" i="23"/>
  <c r="W26" i="23" s="1"/>
  <c r="W45" i="23" s="1"/>
  <c r="V13" i="23"/>
  <c r="U13" i="23"/>
  <c r="U26" i="23" s="1"/>
  <c r="T13" i="23"/>
  <c r="T26" i="23" s="1"/>
  <c r="S13" i="23"/>
  <c r="S26" i="23" s="1"/>
  <c r="R13" i="23"/>
  <c r="R26" i="23" s="1"/>
  <c r="Q13" i="23"/>
  <c r="Q26" i="23" s="1"/>
  <c r="Q45" i="23" s="1"/>
  <c r="P13" i="23"/>
  <c r="P26" i="23" s="1"/>
  <c r="O13" i="23"/>
  <c r="O26" i="23" s="1"/>
  <c r="O45" i="23" s="1"/>
  <c r="N13" i="23"/>
  <c r="M13" i="23"/>
  <c r="M26" i="23" s="1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G13" i="23"/>
  <c r="G26" i="23" s="1"/>
  <c r="G45" i="23" s="1"/>
  <c r="F13" i="23"/>
  <c r="F26" i="23" s="1"/>
  <c r="E13" i="23"/>
  <c r="E26" i="23" s="1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N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C44" i="24" s="1"/>
  <c r="AA37" i="24"/>
  <c r="Z37" i="24"/>
  <c r="Y37" i="24"/>
  <c r="X37" i="24"/>
  <c r="W37" i="24"/>
  <c r="V37" i="24"/>
  <c r="U37" i="24"/>
  <c r="U44" i="24" s="1"/>
  <c r="T37" i="24"/>
  <c r="S37" i="24"/>
  <c r="R37" i="24"/>
  <c r="R44" i="24" s="1"/>
  <c r="Q37" i="24"/>
  <c r="P37" i="24"/>
  <c r="O37" i="24"/>
  <c r="N37" i="24"/>
  <c r="M37" i="24"/>
  <c r="M44" i="24" s="1"/>
  <c r="L37" i="24"/>
  <c r="K37" i="24"/>
  <c r="J37" i="24"/>
  <c r="J44" i="24" s="1"/>
  <c r="I37" i="24"/>
  <c r="H37" i="24"/>
  <c r="G37" i="24"/>
  <c r="F37" i="24"/>
  <c r="E37" i="24"/>
  <c r="E44" i="24" s="1"/>
  <c r="D37" i="24"/>
  <c r="C37" i="24"/>
  <c r="R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W13" i="24"/>
  <c r="V13" i="24"/>
  <c r="V26" i="24" s="1"/>
  <c r="U13" i="24"/>
  <c r="T13" i="24"/>
  <c r="T26" i="24" s="1"/>
  <c r="S13" i="24"/>
  <c r="R13" i="24"/>
  <c r="Q13" i="24"/>
  <c r="Q26" i="24" s="1"/>
  <c r="P13" i="24"/>
  <c r="P26" i="24" s="1"/>
  <c r="O13" i="24"/>
  <c r="N13" i="24"/>
  <c r="N26" i="24" s="1"/>
  <c r="N45" i="24" s="1"/>
  <c r="M13" i="24"/>
  <c r="L13" i="24"/>
  <c r="L26" i="24" s="1"/>
  <c r="K13" i="24"/>
  <c r="J13" i="24"/>
  <c r="J26" i="24" s="1"/>
  <c r="I13" i="24"/>
  <c r="I26" i="24" s="1"/>
  <c r="H13" i="24"/>
  <c r="H26" i="24" s="1"/>
  <c r="G13" i="24"/>
  <c r="F13" i="24"/>
  <c r="E13" i="24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L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P37" i="25"/>
  <c r="P44" i="25" s="1"/>
  <c r="O37" i="25"/>
  <c r="N37" i="25"/>
  <c r="N44" i="25" s="1"/>
  <c r="M37" i="25"/>
  <c r="M44" i="25" s="1"/>
  <c r="L37" i="25"/>
  <c r="K37" i="25"/>
  <c r="J37" i="25"/>
  <c r="J44" i="25" s="1"/>
  <c r="I37" i="25"/>
  <c r="H37" i="25"/>
  <c r="H44" i="25" s="1"/>
  <c r="G37" i="25"/>
  <c r="F37" i="25"/>
  <c r="F44" i="25" s="1"/>
  <c r="E37" i="25"/>
  <c r="D37" i="25"/>
  <c r="D44" i="25" s="1"/>
  <c r="C37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W13" i="25"/>
  <c r="V13" i="25"/>
  <c r="V26" i="25" s="1"/>
  <c r="U13" i="25"/>
  <c r="U26" i="25" s="1"/>
  <c r="T13" i="25"/>
  <c r="T26" i="25" s="1"/>
  <c r="S13" i="25"/>
  <c r="R13" i="25"/>
  <c r="Q13" i="25"/>
  <c r="P13" i="25"/>
  <c r="O13" i="25"/>
  <c r="O26" i="25" s="1"/>
  <c r="N13" i="25"/>
  <c r="N26" i="25" s="1"/>
  <c r="M13" i="25"/>
  <c r="M26" i="25" s="1"/>
  <c r="L13" i="25"/>
  <c r="L26" i="25" s="1"/>
  <c r="K13" i="25"/>
  <c r="J13" i="25"/>
  <c r="I13" i="25"/>
  <c r="H13" i="25"/>
  <c r="G13" i="25"/>
  <c r="G26" i="25" s="1"/>
  <c r="F13" i="25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Z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X44" i="26" s="1"/>
  <c r="W37" i="26"/>
  <c r="V37" i="26"/>
  <c r="V44" i="26" s="1"/>
  <c r="U37" i="26"/>
  <c r="T37" i="26"/>
  <c r="T44" i="26" s="1"/>
  <c r="S37" i="26"/>
  <c r="S44" i="26" s="1"/>
  <c r="R37" i="26"/>
  <c r="R44" i="26" s="1"/>
  <c r="Q37" i="26"/>
  <c r="P37" i="26"/>
  <c r="P44" i="26" s="1"/>
  <c r="O37" i="26"/>
  <c r="N37" i="26"/>
  <c r="N44" i="26" s="1"/>
  <c r="M37" i="26"/>
  <c r="M44" i="26" s="1"/>
  <c r="L37" i="26"/>
  <c r="L44" i="26" s="1"/>
  <c r="L45" i="26" s="1"/>
  <c r="K37" i="26"/>
  <c r="J37" i="26"/>
  <c r="J44" i="26" s="1"/>
  <c r="I37" i="26"/>
  <c r="H37" i="26"/>
  <c r="H44" i="26" s="1"/>
  <c r="G37" i="26"/>
  <c r="G44" i="26" s="1"/>
  <c r="F37" i="26"/>
  <c r="F44" i="26" s="1"/>
  <c r="E37" i="26"/>
  <c r="D37" i="26"/>
  <c r="D44" i="26" s="1"/>
  <c r="C37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W13" i="26"/>
  <c r="V13" i="26"/>
  <c r="U13" i="26"/>
  <c r="U26" i="26" s="1"/>
  <c r="T13" i="26"/>
  <c r="T26" i="26" s="1"/>
  <c r="S13" i="26"/>
  <c r="S26" i="26" s="1"/>
  <c r="S45" i="26" s="1"/>
  <c r="R13" i="26"/>
  <c r="R26" i="26" s="1"/>
  <c r="R45" i="26" s="1"/>
  <c r="Q13" i="26"/>
  <c r="Q26" i="26" s="1"/>
  <c r="P13" i="26"/>
  <c r="P26" i="26" s="1"/>
  <c r="P45" i="26" s="1"/>
  <c r="O13" i="26"/>
  <c r="N13" i="26"/>
  <c r="N26" i="26" s="1"/>
  <c r="M13" i="26"/>
  <c r="M26" i="26" s="1"/>
  <c r="L13" i="26"/>
  <c r="L26" i="26" s="1"/>
  <c r="K13" i="26"/>
  <c r="J13" i="26"/>
  <c r="J26" i="26" s="1"/>
  <c r="J45" i="26" s="1"/>
  <c r="I13" i="26"/>
  <c r="I26" i="26" s="1"/>
  <c r="H13" i="26"/>
  <c r="H26" i="26" s="1"/>
  <c r="H45" i="26" s="1"/>
  <c r="G13" i="26"/>
  <c r="F13" i="26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W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V37" i="27"/>
  <c r="V44" i="27" s="1"/>
  <c r="U37" i="27"/>
  <c r="T37" i="27"/>
  <c r="T44" i="27" s="1"/>
  <c r="S37" i="27"/>
  <c r="R37" i="27"/>
  <c r="R44" i="27" s="1"/>
  <c r="Q37" i="27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J37" i="27"/>
  <c r="J44" i="27" s="1"/>
  <c r="I37" i="27"/>
  <c r="H37" i="27"/>
  <c r="H44" i="27" s="1"/>
  <c r="G37" i="27"/>
  <c r="G44" i="27" s="1"/>
  <c r="F37" i="27"/>
  <c r="F44" i="27" s="1"/>
  <c r="E37" i="27"/>
  <c r="D37" i="27"/>
  <c r="D44" i="27" s="1"/>
  <c r="C37" i="27"/>
  <c r="W26" i="27"/>
  <c r="W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V13" i="27"/>
  <c r="V26" i="27" s="1"/>
  <c r="U13" i="27"/>
  <c r="U26" i="27" s="1"/>
  <c r="T13" i="27"/>
  <c r="T26" i="27" s="1"/>
  <c r="S13" i="27"/>
  <c r="S26" i="27" s="1"/>
  <c r="R13" i="27"/>
  <c r="R26" i="27" s="1"/>
  <c r="Q13" i="27"/>
  <c r="Q26" i="27" s="1"/>
  <c r="P13" i="27"/>
  <c r="P26" i="27" s="1"/>
  <c r="O13" i="27"/>
  <c r="O26" i="27" s="1"/>
  <c r="N13" i="27"/>
  <c r="N26" i="27" s="1"/>
  <c r="M13" i="27"/>
  <c r="M26" i="27" s="1"/>
  <c r="L13" i="27"/>
  <c r="L26" i="27" s="1"/>
  <c r="K13" i="27"/>
  <c r="J13" i="27"/>
  <c r="J26" i="27" s="1"/>
  <c r="I13" i="27"/>
  <c r="I26" i="27" s="1"/>
  <c r="H13" i="27"/>
  <c r="H26" i="27" s="1"/>
  <c r="G13" i="27"/>
  <c r="G26" i="27" s="1"/>
  <c r="G45" i="27" s="1"/>
  <c r="F13" i="27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Z37" i="28"/>
  <c r="Y37" i="28"/>
  <c r="X37" i="28"/>
  <c r="W37" i="28"/>
  <c r="W44" i="28" s="1"/>
  <c r="V37" i="28"/>
  <c r="U37" i="28"/>
  <c r="T37" i="28"/>
  <c r="S37" i="28"/>
  <c r="R37" i="28"/>
  <c r="R44" i="28" s="1"/>
  <c r="Q37" i="28"/>
  <c r="P37" i="28"/>
  <c r="O37" i="28"/>
  <c r="O44" i="28" s="1"/>
  <c r="N37" i="28"/>
  <c r="M37" i="28"/>
  <c r="L37" i="28"/>
  <c r="K37" i="28"/>
  <c r="J37" i="28"/>
  <c r="J44" i="28" s="1"/>
  <c r="I37" i="28"/>
  <c r="H37" i="28"/>
  <c r="G37" i="28"/>
  <c r="G44" i="28" s="1"/>
  <c r="F37" i="28"/>
  <c r="E37" i="28"/>
  <c r="D37" i="28"/>
  <c r="C37" i="28"/>
  <c r="W26" i="28"/>
  <c r="W45" i="28" s="1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Z13" i="28"/>
  <c r="Y13" i="28"/>
  <c r="X13" i="28"/>
  <c r="W13" i="28"/>
  <c r="V13" i="28"/>
  <c r="U13" i="28"/>
  <c r="T13" i="28"/>
  <c r="S13" i="28"/>
  <c r="S26" i="28" s="1"/>
  <c r="R13" i="28"/>
  <c r="Q13" i="28"/>
  <c r="P13" i="28"/>
  <c r="O13" i="28"/>
  <c r="O26" i="28" s="1"/>
  <c r="N13" i="28"/>
  <c r="M13" i="28"/>
  <c r="L13" i="28"/>
  <c r="K13" i="28"/>
  <c r="K26" i="28" s="1"/>
  <c r="J13" i="28"/>
  <c r="I13" i="28"/>
  <c r="H13" i="28"/>
  <c r="G13" i="28"/>
  <c r="G26" i="28" s="1"/>
  <c r="F13" i="28"/>
  <c r="E13" i="28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V37" i="29"/>
  <c r="V44" i="29" s="1"/>
  <c r="U37" i="29"/>
  <c r="U44" i="29" s="1"/>
  <c r="T37" i="29"/>
  <c r="T44" i="29" s="1"/>
  <c r="S37" i="29"/>
  <c r="R37" i="29"/>
  <c r="R44" i="29" s="1"/>
  <c r="Q37" i="29"/>
  <c r="P37" i="29"/>
  <c r="P44" i="29" s="1"/>
  <c r="O37" i="29"/>
  <c r="N37" i="29"/>
  <c r="N44" i="29" s="1"/>
  <c r="M37" i="29"/>
  <c r="M44" i="29" s="1"/>
  <c r="L37" i="29"/>
  <c r="L44" i="29" s="1"/>
  <c r="K37" i="29"/>
  <c r="J37" i="29"/>
  <c r="J44" i="29" s="1"/>
  <c r="I37" i="29"/>
  <c r="H37" i="29"/>
  <c r="H44" i="29" s="1"/>
  <c r="G37" i="29"/>
  <c r="F37" i="29"/>
  <c r="F44" i="29" s="1"/>
  <c r="E37" i="29"/>
  <c r="E44" i="29" s="1"/>
  <c r="D37" i="29"/>
  <c r="D44" i="29" s="1"/>
  <c r="C37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W13" i="29"/>
  <c r="V13" i="29"/>
  <c r="V26" i="29" s="1"/>
  <c r="U13" i="29"/>
  <c r="U26" i="29" s="1"/>
  <c r="T13" i="29"/>
  <c r="T26" i="29" s="1"/>
  <c r="S13" i="29"/>
  <c r="S26" i="29" s="1"/>
  <c r="R13" i="29"/>
  <c r="R26" i="29" s="1"/>
  <c r="R45" i="29" s="1"/>
  <c r="Q13" i="29"/>
  <c r="Q26" i="29" s="1"/>
  <c r="P13" i="29"/>
  <c r="P26" i="29" s="1"/>
  <c r="O13" i="29"/>
  <c r="N13" i="29"/>
  <c r="N26" i="29" s="1"/>
  <c r="M13" i="29"/>
  <c r="M26" i="29" s="1"/>
  <c r="L13" i="29"/>
  <c r="L26" i="29" s="1"/>
  <c r="K13" i="29"/>
  <c r="K26" i="29" s="1"/>
  <c r="J13" i="29"/>
  <c r="J26" i="29" s="1"/>
  <c r="J45" i="29" s="1"/>
  <c r="I13" i="29"/>
  <c r="I26" i="29" s="1"/>
  <c r="H13" i="29"/>
  <c r="H26" i="29" s="1"/>
  <c r="G13" i="29"/>
  <c r="F13" i="29"/>
  <c r="E13" i="29"/>
  <c r="E26" i="29" s="1"/>
  <c r="D13" i="29"/>
  <c r="D26" i="29" s="1"/>
  <c r="C13" i="29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N44" i="30" s="1"/>
  <c r="M43" i="30"/>
  <c r="L43" i="30"/>
  <c r="K43" i="30"/>
  <c r="J43" i="30"/>
  <c r="I43" i="30"/>
  <c r="H43" i="30"/>
  <c r="G43" i="30"/>
  <c r="F43" i="30"/>
  <c r="E43" i="30"/>
  <c r="D43" i="30"/>
  <c r="C43" i="30"/>
  <c r="AA37" i="30"/>
  <c r="Z37" i="30"/>
  <c r="Y37" i="30"/>
  <c r="X37" i="30"/>
  <c r="W37" i="30"/>
  <c r="W44" i="30" s="1"/>
  <c r="V37" i="30"/>
  <c r="U37" i="30"/>
  <c r="T37" i="30"/>
  <c r="S37" i="30"/>
  <c r="R37" i="30"/>
  <c r="R44" i="30" s="1"/>
  <c r="Q37" i="30"/>
  <c r="P37" i="30"/>
  <c r="O37" i="30"/>
  <c r="O44" i="30" s="1"/>
  <c r="N37" i="30"/>
  <c r="M37" i="30"/>
  <c r="M44" i="30" s="1"/>
  <c r="L37" i="30"/>
  <c r="K37" i="30"/>
  <c r="J37" i="30"/>
  <c r="J44" i="30" s="1"/>
  <c r="I37" i="30"/>
  <c r="H37" i="30"/>
  <c r="G37" i="30"/>
  <c r="F37" i="30"/>
  <c r="E37" i="30"/>
  <c r="D37" i="30"/>
  <c r="C37" i="30"/>
  <c r="AA26" i="30"/>
  <c r="N26" i="30"/>
  <c r="I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W13" i="30"/>
  <c r="V13" i="30"/>
  <c r="U13" i="30"/>
  <c r="U26" i="30" s="1"/>
  <c r="T13" i="30"/>
  <c r="T26" i="30" s="1"/>
  <c r="S13" i="30"/>
  <c r="S26" i="30" s="1"/>
  <c r="R13" i="30"/>
  <c r="R26" i="30" s="1"/>
  <c r="Q13" i="30"/>
  <c r="Q26" i="30" s="1"/>
  <c r="P13" i="30"/>
  <c r="P26" i="30" s="1"/>
  <c r="O13" i="30"/>
  <c r="N13" i="30"/>
  <c r="M13" i="30"/>
  <c r="M26" i="30" s="1"/>
  <c r="L13" i="30"/>
  <c r="L26" i="30" s="1"/>
  <c r="K13" i="30"/>
  <c r="K26" i="30" s="1"/>
  <c r="J13" i="30"/>
  <c r="J26" i="30" s="1"/>
  <c r="I13" i="30"/>
  <c r="H13" i="30"/>
  <c r="H26" i="30" s="1"/>
  <c r="G13" i="30"/>
  <c r="F13" i="30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S44" i="31" s="1"/>
  <c r="R43" i="31"/>
  <c r="Q43" i="31"/>
  <c r="P43" i="31"/>
  <c r="O43" i="31"/>
  <c r="N43" i="31"/>
  <c r="M43" i="31"/>
  <c r="L43" i="31"/>
  <c r="K43" i="31"/>
  <c r="K44" i="31" s="1"/>
  <c r="J43" i="31"/>
  <c r="I43" i="31"/>
  <c r="H43" i="31"/>
  <c r="G43" i="31"/>
  <c r="F43" i="31"/>
  <c r="E43" i="31"/>
  <c r="D43" i="31"/>
  <c r="C43" i="31"/>
  <c r="C44" i="31" s="1"/>
  <c r="AA37" i="31"/>
  <c r="AA44" i="31" s="1"/>
  <c r="Y37" i="31"/>
  <c r="X37" i="31"/>
  <c r="Z37" i="31" s="1"/>
  <c r="W37" i="31"/>
  <c r="W44" i="31" s="1"/>
  <c r="W45" i="31" s="1"/>
  <c r="V37" i="31"/>
  <c r="U37" i="31"/>
  <c r="T37" i="31"/>
  <c r="S37" i="31"/>
  <c r="R37" i="31"/>
  <c r="Q37" i="31"/>
  <c r="P37" i="31"/>
  <c r="O37" i="31"/>
  <c r="O44" i="31" s="1"/>
  <c r="N37" i="31"/>
  <c r="M37" i="31"/>
  <c r="L37" i="31"/>
  <c r="K37" i="31"/>
  <c r="J37" i="31"/>
  <c r="I37" i="31"/>
  <c r="H37" i="31"/>
  <c r="G37" i="31"/>
  <c r="G44" i="31" s="1"/>
  <c r="F37" i="31"/>
  <c r="E37" i="31"/>
  <c r="D37" i="31"/>
  <c r="C37" i="31"/>
  <c r="E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W13" i="31"/>
  <c r="W26" i="31" s="1"/>
  <c r="V13" i="31"/>
  <c r="V26" i="31" s="1"/>
  <c r="U13" i="31"/>
  <c r="U26" i="31" s="1"/>
  <c r="T13" i="31"/>
  <c r="T26" i="31" s="1"/>
  <c r="S13" i="31"/>
  <c r="R13" i="31"/>
  <c r="Q13" i="31"/>
  <c r="P13" i="31"/>
  <c r="P26" i="31" s="1"/>
  <c r="O13" i="31"/>
  <c r="O26" i="31" s="1"/>
  <c r="N13" i="31"/>
  <c r="N26" i="31" s="1"/>
  <c r="M13" i="31"/>
  <c r="M26" i="31" s="1"/>
  <c r="L13" i="31"/>
  <c r="L26" i="31" s="1"/>
  <c r="K13" i="31"/>
  <c r="J13" i="31"/>
  <c r="I13" i="31"/>
  <c r="H13" i="31"/>
  <c r="G13" i="31"/>
  <c r="G26" i="31" s="1"/>
  <c r="F13" i="31"/>
  <c r="E13" i="3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K44" i="32"/>
  <c r="H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X37" i="32"/>
  <c r="W37" i="32"/>
  <c r="V37" i="32"/>
  <c r="U37" i="32"/>
  <c r="U44" i="32" s="1"/>
  <c r="T37" i="32"/>
  <c r="S37" i="32"/>
  <c r="S44" i="32" s="1"/>
  <c r="R37" i="32"/>
  <c r="R44" i="32" s="1"/>
  <c r="Q37" i="32"/>
  <c r="P37" i="32"/>
  <c r="P44" i="32" s="1"/>
  <c r="O37" i="32"/>
  <c r="N37" i="32"/>
  <c r="M37" i="32"/>
  <c r="M44" i="32" s="1"/>
  <c r="L37" i="32"/>
  <c r="K37" i="32"/>
  <c r="J37" i="32"/>
  <c r="J44" i="32" s="1"/>
  <c r="I37" i="32"/>
  <c r="H37" i="32"/>
  <c r="G37" i="32"/>
  <c r="F37" i="32"/>
  <c r="E37" i="32"/>
  <c r="E44" i="32" s="1"/>
  <c r="D37" i="32"/>
  <c r="C37" i="32"/>
  <c r="C44" i="32" s="1"/>
  <c r="AA26" i="32"/>
  <c r="AA45" i="32" s="1"/>
  <c r="J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W13" i="32"/>
  <c r="V13" i="32"/>
  <c r="V26" i="32" s="1"/>
  <c r="U13" i="32"/>
  <c r="U26" i="32" s="1"/>
  <c r="T13" i="32"/>
  <c r="T26" i="32" s="1"/>
  <c r="S13" i="32"/>
  <c r="S26" i="32" s="1"/>
  <c r="R13" i="32"/>
  <c r="R26" i="32" s="1"/>
  <c r="R45" i="32" s="1"/>
  <c r="Q13" i="32"/>
  <c r="Q26" i="32" s="1"/>
  <c r="P13" i="32"/>
  <c r="P26" i="32" s="1"/>
  <c r="O13" i="32"/>
  <c r="N13" i="32"/>
  <c r="N26" i="32" s="1"/>
  <c r="M13" i="32"/>
  <c r="M26" i="32" s="1"/>
  <c r="L13" i="32"/>
  <c r="L26" i="32" s="1"/>
  <c r="K13" i="32"/>
  <c r="J13" i="32"/>
  <c r="I13" i="32"/>
  <c r="I26" i="32" s="1"/>
  <c r="H13" i="32"/>
  <c r="H26" i="32" s="1"/>
  <c r="G13" i="32"/>
  <c r="F13" i="32"/>
  <c r="F26" i="32" s="1"/>
  <c r="E13" i="32"/>
  <c r="E26" i="32" s="1"/>
  <c r="D13" i="32"/>
  <c r="D26" i="32" s="1"/>
  <c r="C13" i="32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H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Z37" i="33" s="1"/>
  <c r="W37" i="33"/>
  <c r="W44" i="33" s="1"/>
  <c r="V37" i="33"/>
  <c r="U37" i="33"/>
  <c r="U44" i="33" s="1"/>
  <c r="T37" i="33"/>
  <c r="S37" i="33"/>
  <c r="S44" i="33" s="1"/>
  <c r="R37" i="33"/>
  <c r="Q37" i="33"/>
  <c r="Q44" i="33" s="1"/>
  <c r="P37" i="33"/>
  <c r="P44" i="33" s="1"/>
  <c r="O37" i="33"/>
  <c r="O44" i="33" s="1"/>
  <c r="N37" i="33"/>
  <c r="M37" i="33"/>
  <c r="M44" i="33" s="1"/>
  <c r="L37" i="33"/>
  <c r="K37" i="33"/>
  <c r="K44" i="33" s="1"/>
  <c r="J37" i="33"/>
  <c r="I37" i="33"/>
  <c r="I44" i="33" s="1"/>
  <c r="H37" i="33"/>
  <c r="G37" i="33"/>
  <c r="G44" i="33" s="1"/>
  <c r="F37" i="33"/>
  <c r="E37" i="33"/>
  <c r="E44" i="33" s="1"/>
  <c r="D37" i="33"/>
  <c r="C37" i="33"/>
  <c r="C44" i="33" s="1"/>
  <c r="V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V13" i="33"/>
  <c r="U13" i="33"/>
  <c r="T13" i="33"/>
  <c r="T26" i="33" s="1"/>
  <c r="S13" i="33"/>
  <c r="S26" i="33" s="1"/>
  <c r="R13" i="33"/>
  <c r="R26" i="33" s="1"/>
  <c r="Q13" i="33"/>
  <c r="Q26" i="33" s="1"/>
  <c r="Q45" i="33" s="1"/>
  <c r="P13" i="33"/>
  <c r="P26" i="33" s="1"/>
  <c r="O13" i="33"/>
  <c r="N13" i="33"/>
  <c r="N26" i="33" s="1"/>
  <c r="M13" i="33"/>
  <c r="L13" i="33"/>
  <c r="L26" i="33" s="1"/>
  <c r="K13" i="33"/>
  <c r="K26" i="33" s="1"/>
  <c r="J13" i="33"/>
  <c r="J26" i="33" s="1"/>
  <c r="I13" i="33"/>
  <c r="I26" i="33" s="1"/>
  <c r="I45" i="33" s="1"/>
  <c r="H13" i="33"/>
  <c r="H26" i="33" s="1"/>
  <c r="G13" i="33"/>
  <c r="F13" i="33"/>
  <c r="F26" i="33" s="1"/>
  <c r="E13" i="33"/>
  <c r="D13" i="33"/>
  <c r="D26" i="33" s="1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H44" i="34"/>
  <c r="AA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E44" i="34" s="1"/>
  <c r="D43" i="34"/>
  <c r="C43" i="34"/>
  <c r="AA37" i="34"/>
  <c r="Y37" i="34"/>
  <c r="X37" i="34"/>
  <c r="Z37" i="34" s="1"/>
  <c r="W37" i="34"/>
  <c r="W44" i="34" s="1"/>
  <c r="V37" i="34"/>
  <c r="U37" i="34"/>
  <c r="T37" i="34"/>
  <c r="T44" i="34" s="1"/>
  <c r="S37" i="34"/>
  <c r="R37" i="34"/>
  <c r="Q37" i="34"/>
  <c r="P37" i="34"/>
  <c r="P44" i="34" s="1"/>
  <c r="O37" i="34"/>
  <c r="N37" i="34"/>
  <c r="M37" i="34"/>
  <c r="L37" i="34"/>
  <c r="L44" i="34" s="1"/>
  <c r="K37" i="34"/>
  <c r="J37" i="34"/>
  <c r="I37" i="34"/>
  <c r="H37" i="34"/>
  <c r="G37" i="34"/>
  <c r="G44" i="34" s="1"/>
  <c r="F37" i="34"/>
  <c r="E37" i="34"/>
  <c r="D37" i="34"/>
  <c r="C37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Z13" i="34" s="1"/>
  <c r="W13" i="34"/>
  <c r="V13" i="34"/>
  <c r="V26" i="34" s="1"/>
  <c r="U13" i="34"/>
  <c r="U26" i="34" s="1"/>
  <c r="T13" i="34"/>
  <c r="T26" i="34" s="1"/>
  <c r="S13" i="34"/>
  <c r="R13" i="34"/>
  <c r="R26" i="34" s="1"/>
  <c r="Q13" i="34"/>
  <c r="Q26" i="34" s="1"/>
  <c r="P13" i="34"/>
  <c r="P26" i="34" s="1"/>
  <c r="O13" i="34"/>
  <c r="O26" i="34" s="1"/>
  <c r="N13" i="34"/>
  <c r="N26" i="34" s="1"/>
  <c r="M13" i="34"/>
  <c r="M26" i="34" s="1"/>
  <c r="L13" i="34"/>
  <c r="L26" i="34" s="1"/>
  <c r="K13" i="34"/>
  <c r="J13" i="34"/>
  <c r="J26" i="34" s="1"/>
  <c r="I13" i="34"/>
  <c r="I26" i="34" s="1"/>
  <c r="H13" i="34"/>
  <c r="H26" i="34" s="1"/>
  <c r="G13" i="34"/>
  <c r="G26" i="34" s="1"/>
  <c r="F13" i="34"/>
  <c r="F26" i="34" s="1"/>
  <c r="E13" i="34"/>
  <c r="E26" i="34" s="1"/>
  <c r="D13" i="34"/>
  <c r="D26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Z37" i="35" s="1"/>
  <c r="W37" i="35"/>
  <c r="W44" i="35" s="1"/>
  <c r="V37" i="35"/>
  <c r="U37" i="35"/>
  <c r="U44" i="35" s="1"/>
  <c r="T37" i="35"/>
  <c r="S37" i="35"/>
  <c r="S44" i="35" s="1"/>
  <c r="R37" i="35"/>
  <c r="R44" i="35" s="1"/>
  <c r="Q37" i="35"/>
  <c r="Q44" i="35" s="1"/>
  <c r="P37" i="35"/>
  <c r="O37" i="35"/>
  <c r="O44" i="35" s="1"/>
  <c r="N37" i="35"/>
  <c r="M37" i="35"/>
  <c r="M44" i="35" s="1"/>
  <c r="L37" i="35"/>
  <c r="K37" i="35"/>
  <c r="J37" i="35"/>
  <c r="J44" i="35" s="1"/>
  <c r="I37" i="35"/>
  <c r="I44" i="35" s="1"/>
  <c r="H37" i="35"/>
  <c r="G37" i="35"/>
  <c r="G44" i="35" s="1"/>
  <c r="F37" i="35"/>
  <c r="E37" i="35"/>
  <c r="E44" i="35" s="1"/>
  <c r="D37" i="35"/>
  <c r="C37" i="35"/>
  <c r="V26" i="35"/>
  <c r="L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Y45" i="35" s="1"/>
  <c r="X13" i="35"/>
  <c r="X26" i="35" s="1"/>
  <c r="Z26" i="35" s="1"/>
  <c r="W13" i="35"/>
  <c r="V13" i="35"/>
  <c r="U13" i="35"/>
  <c r="U26" i="35" s="1"/>
  <c r="T13" i="35"/>
  <c r="T26" i="35" s="1"/>
  <c r="S13" i="35"/>
  <c r="R13" i="35"/>
  <c r="R26" i="35" s="1"/>
  <c r="R45" i="35" s="1"/>
  <c r="Q13" i="35"/>
  <c r="Q26" i="35" s="1"/>
  <c r="Q45" i="35" s="1"/>
  <c r="P13" i="35"/>
  <c r="O13" i="35"/>
  <c r="N13" i="35"/>
  <c r="N26" i="35" s="1"/>
  <c r="M13" i="35"/>
  <c r="M26" i="35" s="1"/>
  <c r="L13" i="35"/>
  <c r="K13" i="35"/>
  <c r="J13" i="35"/>
  <c r="J26" i="35" s="1"/>
  <c r="J45" i="35" s="1"/>
  <c r="I13" i="35"/>
  <c r="I26" i="35" s="1"/>
  <c r="I45" i="35" s="1"/>
  <c r="H13" i="35"/>
  <c r="G13" i="35"/>
  <c r="F13" i="35"/>
  <c r="F26" i="35" s="1"/>
  <c r="E13" i="35"/>
  <c r="E26" i="35" s="1"/>
  <c r="D13" i="35"/>
  <c r="D26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Z37" i="36" s="1"/>
  <c r="W37" i="36"/>
  <c r="W44" i="36" s="1"/>
  <c r="V37" i="36"/>
  <c r="U37" i="36"/>
  <c r="U44" i="36" s="1"/>
  <c r="T37" i="36"/>
  <c r="S37" i="36"/>
  <c r="R37" i="36"/>
  <c r="Q37" i="36"/>
  <c r="Q44" i="36" s="1"/>
  <c r="P37" i="36"/>
  <c r="O37" i="36"/>
  <c r="O44" i="36" s="1"/>
  <c r="N37" i="36"/>
  <c r="M37" i="36"/>
  <c r="M44" i="36" s="1"/>
  <c r="L37" i="36"/>
  <c r="K37" i="36"/>
  <c r="J37" i="36"/>
  <c r="I37" i="36"/>
  <c r="I44" i="36" s="1"/>
  <c r="H37" i="36"/>
  <c r="H44" i="36" s="1"/>
  <c r="G37" i="36"/>
  <c r="G44" i="36" s="1"/>
  <c r="F37" i="36"/>
  <c r="E37" i="36"/>
  <c r="E44" i="36" s="1"/>
  <c r="D37" i="36"/>
  <c r="C37" i="36"/>
  <c r="C44" i="36" s="1"/>
  <c r="S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X26" i="36" s="1"/>
  <c r="W13" i="36"/>
  <c r="V13" i="36"/>
  <c r="U13" i="36"/>
  <c r="T13" i="36"/>
  <c r="T26" i="36" s="1"/>
  <c r="S13" i="36"/>
  <c r="R13" i="36"/>
  <c r="Q13" i="36"/>
  <c r="P13" i="36"/>
  <c r="P26" i="36" s="1"/>
  <c r="O13" i="36"/>
  <c r="O26" i="36" s="1"/>
  <c r="O45" i="36" s="1"/>
  <c r="N13" i="36"/>
  <c r="M13" i="36"/>
  <c r="L13" i="36"/>
  <c r="K13" i="36"/>
  <c r="K26" i="36" s="1"/>
  <c r="J13" i="36"/>
  <c r="I13" i="36"/>
  <c r="H13" i="36"/>
  <c r="H26" i="36" s="1"/>
  <c r="G13" i="36"/>
  <c r="F13" i="36"/>
  <c r="E13" i="36"/>
  <c r="D13" i="36"/>
  <c r="D26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H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X37" i="37"/>
  <c r="Z37" i="37" s="1"/>
  <c r="W37" i="37"/>
  <c r="W44" i="37" s="1"/>
  <c r="V37" i="37"/>
  <c r="U37" i="37"/>
  <c r="U44" i="37" s="1"/>
  <c r="T37" i="37"/>
  <c r="S37" i="37"/>
  <c r="R37" i="37"/>
  <c r="Q37" i="37"/>
  <c r="P37" i="37"/>
  <c r="O37" i="37"/>
  <c r="O44" i="37" s="1"/>
  <c r="N37" i="37"/>
  <c r="M37" i="37"/>
  <c r="M44" i="37" s="1"/>
  <c r="L37" i="37"/>
  <c r="K37" i="37"/>
  <c r="J37" i="37"/>
  <c r="I37" i="37"/>
  <c r="H37" i="37"/>
  <c r="G37" i="37"/>
  <c r="G44" i="37" s="1"/>
  <c r="F37" i="37"/>
  <c r="E37" i="37"/>
  <c r="D37" i="37"/>
  <c r="C37" i="37"/>
  <c r="N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X26" i="37" s="1"/>
  <c r="Z26" i="37" s="1"/>
  <c r="W13" i="37"/>
  <c r="W26" i="37" s="1"/>
  <c r="W45" i="37" s="1"/>
  <c r="V13" i="37"/>
  <c r="V26" i="37" s="1"/>
  <c r="U13" i="37"/>
  <c r="T13" i="37"/>
  <c r="S13" i="37"/>
  <c r="R13" i="37"/>
  <c r="Q13" i="37"/>
  <c r="P13" i="37"/>
  <c r="P26" i="37" s="1"/>
  <c r="O13" i="37"/>
  <c r="O26" i="37" s="1"/>
  <c r="O45" i="37" s="1"/>
  <c r="N13" i="37"/>
  <c r="M13" i="37"/>
  <c r="L13" i="37"/>
  <c r="K13" i="37"/>
  <c r="K26" i="37" s="1"/>
  <c r="J13" i="37"/>
  <c r="I13" i="37"/>
  <c r="H13" i="37"/>
  <c r="H26" i="37" s="1"/>
  <c r="G13" i="37"/>
  <c r="G26" i="37" s="1"/>
  <c r="G45" i="37" s="1"/>
  <c r="F13" i="37"/>
  <c r="F26" i="37" s="1"/>
  <c r="E13" i="37"/>
  <c r="D13" i="37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J44" i="38"/>
  <c r="AA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Z37" i="38" s="1"/>
  <c r="W37" i="38"/>
  <c r="W44" i="38" s="1"/>
  <c r="V37" i="38"/>
  <c r="V44" i="38" s="1"/>
  <c r="U37" i="38"/>
  <c r="T37" i="38"/>
  <c r="T44" i="38" s="1"/>
  <c r="S37" i="38"/>
  <c r="R37" i="38"/>
  <c r="Q37" i="38"/>
  <c r="Q44" i="38" s="1"/>
  <c r="P37" i="38"/>
  <c r="O37" i="38"/>
  <c r="O44" i="38" s="1"/>
  <c r="N37" i="38"/>
  <c r="N44" i="38" s="1"/>
  <c r="M37" i="38"/>
  <c r="M44" i="38" s="1"/>
  <c r="L37" i="38"/>
  <c r="L44" i="38" s="1"/>
  <c r="K37" i="38"/>
  <c r="J37" i="38"/>
  <c r="I37" i="38"/>
  <c r="I44" i="38" s="1"/>
  <c r="H37" i="38"/>
  <c r="G37" i="38"/>
  <c r="G44" i="38" s="1"/>
  <c r="F37" i="38"/>
  <c r="F44" i="38" s="1"/>
  <c r="E37" i="38"/>
  <c r="D37" i="38"/>
  <c r="D44" i="38" s="1"/>
  <c r="C37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Z13" i="38"/>
  <c r="Y13" i="38"/>
  <c r="X13" i="38"/>
  <c r="X26" i="38" s="1"/>
  <c r="Z26" i="38" s="1"/>
  <c r="W13" i="38"/>
  <c r="W26" i="38" s="1"/>
  <c r="V13" i="38"/>
  <c r="U13" i="38"/>
  <c r="T13" i="38"/>
  <c r="S13" i="38"/>
  <c r="R13" i="38"/>
  <c r="Q13" i="38"/>
  <c r="P13" i="38"/>
  <c r="P26" i="38" s="1"/>
  <c r="O13" i="38"/>
  <c r="O26" i="38" s="1"/>
  <c r="N13" i="38"/>
  <c r="M13" i="38"/>
  <c r="L13" i="38"/>
  <c r="K13" i="38"/>
  <c r="J13" i="38"/>
  <c r="I13" i="38"/>
  <c r="H13" i="38"/>
  <c r="H26" i="38" s="1"/>
  <c r="G13" i="38"/>
  <c r="G26" i="38" s="1"/>
  <c r="F13" i="38"/>
  <c r="E13" i="38"/>
  <c r="D13" i="38"/>
  <c r="C13" i="38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O44" i="39"/>
  <c r="AA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W37" i="39"/>
  <c r="W44" i="39" s="1"/>
  <c r="V37" i="39"/>
  <c r="U37" i="39"/>
  <c r="U44" i="39" s="1"/>
  <c r="T37" i="39"/>
  <c r="T44" i="39" s="1"/>
  <c r="S37" i="39"/>
  <c r="R37" i="39"/>
  <c r="R44" i="39" s="1"/>
  <c r="Q37" i="39"/>
  <c r="Q44" i="39" s="1"/>
  <c r="P37" i="39"/>
  <c r="O37" i="39"/>
  <c r="N37" i="39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E37" i="39"/>
  <c r="E44" i="39" s="1"/>
  <c r="D37" i="39"/>
  <c r="D44" i="39" s="1"/>
  <c r="C37" i="39"/>
  <c r="C44" i="39" s="1"/>
  <c r="H26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Y45" i="39" s="1"/>
  <c r="X13" i="39"/>
  <c r="X26" i="39" s="1"/>
  <c r="W13" i="39"/>
  <c r="V13" i="39"/>
  <c r="V26" i="39" s="1"/>
  <c r="U13" i="39"/>
  <c r="U26" i="39" s="1"/>
  <c r="T13" i="39"/>
  <c r="T26" i="39" s="1"/>
  <c r="T45" i="39" s="1"/>
  <c r="S13" i="39"/>
  <c r="R13" i="39"/>
  <c r="R26" i="39" s="1"/>
  <c r="Q13" i="39"/>
  <c r="Q26" i="39" s="1"/>
  <c r="P13" i="39"/>
  <c r="P26" i="39" s="1"/>
  <c r="O13" i="39"/>
  <c r="O26" i="39" s="1"/>
  <c r="N13" i="39"/>
  <c r="N26" i="39" s="1"/>
  <c r="M13" i="39"/>
  <c r="M26" i="39" s="1"/>
  <c r="L13" i="39"/>
  <c r="L26" i="39" s="1"/>
  <c r="L45" i="39" s="1"/>
  <c r="K13" i="39"/>
  <c r="J13" i="39"/>
  <c r="J26" i="39" s="1"/>
  <c r="I13" i="39"/>
  <c r="I26" i="39" s="1"/>
  <c r="H13" i="39"/>
  <c r="G13" i="39"/>
  <c r="F13" i="39"/>
  <c r="F26" i="39" s="1"/>
  <c r="E13" i="39"/>
  <c r="E26" i="39" s="1"/>
  <c r="D13" i="39"/>
  <c r="D26" i="39" s="1"/>
  <c r="D45" i="39" s="1"/>
  <c r="C13" i="39"/>
  <c r="AA50" i="40"/>
  <c r="Y50" i="40"/>
  <c r="Z50" i="40" s="1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W37" i="40"/>
  <c r="W44" i="40" s="1"/>
  <c r="V37" i="40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O37" i="40"/>
  <c r="O44" i="40" s="1"/>
  <c r="N37" i="40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G37" i="40"/>
  <c r="G44" i="40" s="1"/>
  <c r="F37" i="40"/>
  <c r="E37" i="40"/>
  <c r="E44" i="40" s="1"/>
  <c r="D37" i="40"/>
  <c r="D44" i="40" s="1"/>
  <c r="C37" i="40"/>
  <c r="C44" i="40" s="1"/>
  <c r="P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Z13" i="40" s="1"/>
  <c r="X13" i="40"/>
  <c r="X26" i="40" s="1"/>
  <c r="W13" i="40"/>
  <c r="W26" i="40" s="1"/>
  <c r="V13" i="40"/>
  <c r="U13" i="40"/>
  <c r="T13" i="40"/>
  <c r="T26" i="40" s="1"/>
  <c r="T45" i="40" s="1"/>
  <c r="S13" i="40"/>
  <c r="R13" i="40"/>
  <c r="R26" i="40" s="1"/>
  <c r="R45" i="40" s="1"/>
  <c r="Q13" i="40"/>
  <c r="P13" i="40"/>
  <c r="O13" i="40"/>
  <c r="O26" i="40" s="1"/>
  <c r="N13" i="40"/>
  <c r="M13" i="40"/>
  <c r="L13" i="40"/>
  <c r="L26" i="40" s="1"/>
  <c r="K13" i="40"/>
  <c r="J13" i="40"/>
  <c r="J26" i="40" s="1"/>
  <c r="J45" i="40" s="1"/>
  <c r="I13" i="40"/>
  <c r="H13" i="40"/>
  <c r="G13" i="40"/>
  <c r="G26" i="40" s="1"/>
  <c r="F13" i="40"/>
  <c r="E13" i="40"/>
  <c r="E26" i="40" s="1"/>
  <c r="E45" i="40" s="1"/>
  <c r="D13" i="40"/>
  <c r="D26" i="40" s="1"/>
  <c r="C13" i="40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W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X44" i="41" s="1"/>
  <c r="W37" i="41"/>
  <c r="V37" i="41"/>
  <c r="V44" i="41" s="1"/>
  <c r="U37" i="41"/>
  <c r="U44" i="41" s="1"/>
  <c r="T37" i="41"/>
  <c r="T44" i="41" s="1"/>
  <c r="S37" i="41"/>
  <c r="S44" i="41" s="1"/>
  <c r="R37" i="4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I37" i="41"/>
  <c r="H37" i="41"/>
  <c r="G37" i="41"/>
  <c r="G44" i="41" s="1"/>
  <c r="F37" i="41"/>
  <c r="F44" i="41" s="1"/>
  <c r="E37" i="41"/>
  <c r="E44" i="41" s="1"/>
  <c r="D37" i="4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X13" i="41"/>
  <c r="W13" i="41"/>
  <c r="W26" i="41" s="1"/>
  <c r="V13" i="41"/>
  <c r="V26" i="41" s="1"/>
  <c r="V45" i="41" s="1"/>
  <c r="U13" i="41"/>
  <c r="T13" i="41"/>
  <c r="S13" i="41"/>
  <c r="S26" i="41" s="1"/>
  <c r="R13" i="41"/>
  <c r="R26" i="41" s="1"/>
  <c r="Q13" i="41"/>
  <c r="P13" i="41"/>
  <c r="O13" i="41"/>
  <c r="O26" i="41" s="1"/>
  <c r="O45" i="41" s="1"/>
  <c r="N13" i="41"/>
  <c r="N26" i="41" s="1"/>
  <c r="N45" i="41" s="1"/>
  <c r="M13" i="41"/>
  <c r="L13" i="41"/>
  <c r="L26" i="41" s="1"/>
  <c r="L45" i="41" s="1"/>
  <c r="K13" i="41"/>
  <c r="J13" i="41"/>
  <c r="J26" i="41" s="1"/>
  <c r="I13" i="41"/>
  <c r="H13" i="41"/>
  <c r="G13" i="41"/>
  <c r="G26" i="41" s="1"/>
  <c r="G45" i="41" s="1"/>
  <c r="F13" i="41"/>
  <c r="F26" i="41" s="1"/>
  <c r="F45" i="41" s="1"/>
  <c r="E13" i="41"/>
  <c r="D13" i="41"/>
  <c r="C13" i="4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Z37" i="42" s="1"/>
  <c r="W37" i="42"/>
  <c r="W44" i="42" s="1"/>
  <c r="V37" i="42"/>
  <c r="U37" i="42"/>
  <c r="U44" i="42" s="1"/>
  <c r="T37" i="42"/>
  <c r="T44" i="42" s="1"/>
  <c r="S37" i="42"/>
  <c r="S44" i="42" s="1"/>
  <c r="R37" i="42"/>
  <c r="Q37" i="42"/>
  <c r="Q44" i="42" s="1"/>
  <c r="P37" i="42"/>
  <c r="O37" i="42"/>
  <c r="O44" i="42" s="1"/>
  <c r="N37" i="42"/>
  <c r="M37" i="42"/>
  <c r="M44" i="42" s="1"/>
  <c r="L37" i="42"/>
  <c r="L44" i="42" s="1"/>
  <c r="K37" i="42"/>
  <c r="J37" i="42"/>
  <c r="J44" i="42" s="1"/>
  <c r="I37" i="42"/>
  <c r="I44" i="42" s="1"/>
  <c r="H37" i="42"/>
  <c r="G37" i="42"/>
  <c r="G44" i="42" s="1"/>
  <c r="F37" i="42"/>
  <c r="E37" i="42"/>
  <c r="E44" i="42" s="1"/>
  <c r="D37" i="42"/>
  <c r="D44" i="42" s="1"/>
  <c r="C37" i="42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X13" i="42"/>
  <c r="W13" i="42"/>
  <c r="V13" i="42"/>
  <c r="V26" i="42" s="1"/>
  <c r="U13" i="42"/>
  <c r="U26" i="42" s="1"/>
  <c r="T13" i="42"/>
  <c r="T26" i="42" s="1"/>
  <c r="S13" i="42"/>
  <c r="R13" i="42"/>
  <c r="R26" i="42" s="1"/>
  <c r="Q13" i="42"/>
  <c r="P13" i="42"/>
  <c r="O13" i="42"/>
  <c r="N13" i="42"/>
  <c r="N26" i="42" s="1"/>
  <c r="M13" i="42"/>
  <c r="M26" i="42" s="1"/>
  <c r="L13" i="42"/>
  <c r="L26" i="42" s="1"/>
  <c r="K13" i="42"/>
  <c r="J13" i="42"/>
  <c r="J26" i="42" s="1"/>
  <c r="I13" i="42"/>
  <c r="H13" i="42"/>
  <c r="G13" i="42"/>
  <c r="F13" i="42"/>
  <c r="E13" i="42"/>
  <c r="E26" i="42" s="1"/>
  <c r="D13" i="42"/>
  <c r="D26" i="42" s="1"/>
  <c r="C13" i="42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E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X37" i="43"/>
  <c r="W37" i="43"/>
  <c r="W44" i="43" s="1"/>
  <c r="V37" i="43"/>
  <c r="U37" i="43"/>
  <c r="U44" i="43" s="1"/>
  <c r="T37" i="43"/>
  <c r="T44" i="43" s="1"/>
  <c r="S37" i="43"/>
  <c r="S44" i="43" s="1"/>
  <c r="R37" i="43"/>
  <c r="R44" i="43" s="1"/>
  <c r="Q37" i="43"/>
  <c r="Q44" i="43" s="1"/>
  <c r="Q45" i="43" s="1"/>
  <c r="P37" i="43"/>
  <c r="O37" i="43"/>
  <c r="O44" i="43" s="1"/>
  <c r="N37" i="43"/>
  <c r="M37" i="43"/>
  <c r="L37" i="43"/>
  <c r="L44" i="43" s="1"/>
  <c r="K37" i="43"/>
  <c r="K44" i="43" s="1"/>
  <c r="J37" i="43"/>
  <c r="J44" i="43" s="1"/>
  <c r="I37" i="43"/>
  <c r="I44" i="43" s="1"/>
  <c r="H37" i="43"/>
  <c r="H44" i="43" s="1"/>
  <c r="H45" i="43" s="1"/>
  <c r="G37" i="43"/>
  <c r="G44" i="43" s="1"/>
  <c r="F37" i="43"/>
  <c r="E37" i="43"/>
  <c r="D37" i="43"/>
  <c r="D44" i="43" s="1"/>
  <c r="C37" i="43"/>
  <c r="C44" i="43" s="1"/>
  <c r="AA26" i="43"/>
  <c r="P26" i="43"/>
  <c r="N26" i="43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Y26" i="43" s="1"/>
  <c r="X13" i="43"/>
  <c r="W13" i="43"/>
  <c r="V13" i="43"/>
  <c r="V26" i="43" s="1"/>
  <c r="U13" i="43"/>
  <c r="U26" i="43" s="1"/>
  <c r="U45" i="43" s="1"/>
  <c r="T13" i="43"/>
  <c r="T26" i="43" s="1"/>
  <c r="S13" i="43"/>
  <c r="S26" i="43" s="1"/>
  <c r="R13" i="43"/>
  <c r="R26" i="43" s="1"/>
  <c r="Q13" i="43"/>
  <c r="Q26" i="43" s="1"/>
  <c r="P13" i="43"/>
  <c r="O13" i="43"/>
  <c r="O26" i="43" s="1"/>
  <c r="N13" i="43"/>
  <c r="M13" i="43"/>
  <c r="M26" i="43" s="1"/>
  <c r="L13" i="43"/>
  <c r="L26" i="43" s="1"/>
  <c r="K13" i="43"/>
  <c r="K26" i="43" s="1"/>
  <c r="J13" i="43"/>
  <c r="J26" i="43" s="1"/>
  <c r="I13" i="43"/>
  <c r="I26" i="43" s="1"/>
  <c r="H13" i="43"/>
  <c r="H26" i="43" s="1"/>
  <c r="G13" i="43"/>
  <c r="F13" i="43"/>
  <c r="F26" i="43" s="1"/>
  <c r="E13" i="43"/>
  <c r="E26" i="43" s="1"/>
  <c r="E45" i="43" s="1"/>
  <c r="D13" i="43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K44" i="44"/>
  <c r="AA43" i="44"/>
  <c r="Z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Z37" i="44" s="1"/>
  <c r="W37" i="44"/>
  <c r="V37" i="44"/>
  <c r="V44" i="44" s="1"/>
  <c r="U37" i="44"/>
  <c r="U44" i="44" s="1"/>
  <c r="T37" i="44"/>
  <c r="S37" i="44"/>
  <c r="S44" i="44" s="1"/>
  <c r="R37" i="44"/>
  <c r="Q37" i="44"/>
  <c r="Q44" i="44" s="1"/>
  <c r="P37" i="44"/>
  <c r="P44" i="44" s="1"/>
  <c r="O37" i="44"/>
  <c r="N37" i="44"/>
  <c r="N44" i="44" s="1"/>
  <c r="M37" i="44"/>
  <c r="M44" i="44" s="1"/>
  <c r="L37" i="44"/>
  <c r="K37" i="44"/>
  <c r="J37" i="44"/>
  <c r="I37" i="44"/>
  <c r="I44" i="44" s="1"/>
  <c r="H37" i="44"/>
  <c r="H44" i="44" s="1"/>
  <c r="G37" i="44"/>
  <c r="F37" i="44"/>
  <c r="F44" i="44" s="1"/>
  <c r="E37" i="44"/>
  <c r="E44" i="44" s="1"/>
  <c r="D37" i="44"/>
  <c r="C37" i="44"/>
  <c r="C44" i="44" s="1"/>
  <c r="V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Y45" i="44" s="1"/>
  <c r="X13" i="44"/>
  <c r="W13" i="44"/>
  <c r="V13" i="44"/>
  <c r="U13" i="44"/>
  <c r="U26" i="44" s="1"/>
  <c r="T13" i="44"/>
  <c r="T26" i="44" s="1"/>
  <c r="S13" i="44"/>
  <c r="S26" i="44" s="1"/>
  <c r="R13" i="44"/>
  <c r="R26" i="44" s="1"/>
  <c r="Q13" i="44"/>
  <c r="Q26" i="44" s="1"/>
  <c r="P13" i="44"/>
  <c r="P26" i="44" s="1"/>
  <c r="O13" i="44"/>
  <c r="N13" i="44"/>
  <c r="N26" i="44" s="1"/>
  <c r="M13" i="44"/>
  <c r="M26" i="44" s="1"/>
  <c r="L13" i="44"/>
  <c r="L26" i="44" s="1"/>
  <c r="K13" i="44"/>
  <c r="K26" i="44" s="1"/>
  <c r="J13" i="44"/>
  <c r="J26" i="44" s="1"/>
  <c r="I13" i="44"/>
  <c r="I26" i="44" s="1"/>
  <c r="I45" i="44" s="1"/>
  <c r="H13" i="44"/>
  <c r="H26" i="44" s="1"/>
  <c r="G13" i="44"/>
  <c r="F13" i="44"/>
  <c r="F26" i="44" s="1"/>
  <c r="E13" i="44"/>
  <c r="E26" i="44" s="1"/>
  <c r="D13" i="44"/>
  <c r="D26" i="44" s="1"/>
  <c r="C13" i="44"/>
  <c r="C26" i="44" s="1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H45" i="45"/>
  <c r="P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W44" i="45" s="1"/>
  <c r="V37" i="45"/>
  <c r="V44" i="45" s="1"/>
  <c r="U37" i="45"/>
  <c r="T37" i="45"/>
  <c r="S37" i="45"/>
  <c r="S44" i="45" s="1"/>
  <c r="S45" i="45" s="1"/>
  <c r="R37" i="45"/>
  <c r="Q37" i="45"/>
  <c r="Q44" i="45" s="1"/>
  <c r="P37" i="45"/>
  <c r="O37" i="45"/>
  <c r="O44" i="45" s="1"/>
  <c r="N37" i="45"/>
  <c r="N44" i="45" s="1"/>
  <c r="M37" i="45"/>
  <c r="L37" i="45"/>
  <c r="K37" i="45"/>
  <c r="K44" i="45" s="1"/>
  <c r="J37" i="45"/>
  <c r="I37" i="45"/>
  <c r="I44" i="45" s="1"/>
  <c r="H37" i="45"/>
  <c r="H44" i="45" s="1"/>
  <c r="G37" i="45"/>
  <c r="G44" i="45" s="1"/>
  <c r="F37" i="45"/>
  <c r="F44" i="45" s="1"/>
  <c r="E37" i="45"/>
  <c r="D37" i="45"/>
  <c r="C37" i="45"/>
  <c r="C44" i="45" s="1"/>
  <c r="C45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W13" i="45"/>
  <c r="V13" i="45"/>
  <c r="V26" i="45" s="1"/>
  <c r="V45" i="45" s="1"/>
  <c r="U13" i="45"/>
  <c r="U26" i="45" s="1"/>
  <c r="T13" i="45"/>
  <c r="T26" i="45" s="1"/>
  <c r="S13" i="45"/>
  <c r="S26" i="45" s="1"/>
  <c r="R13" i="45"/>
  <c r="R26" i="45" s="1"/>
  <c r="Q13" i="45"/>
  <c r="Q26" i="45" s="1"/>
  <c r="P13" i="45"/>
  <c r="P26" i="45" s="1"/>
  <c r="O13" i="45"/>
  <c r="N13" i="45"/>
  <c r="N26" i="45" s="1"/>
  <c r="N45" i="45" s="1"/>
  <c r="M13" i="45"/>
  <c r="M26" i="45" s="1"/>
  <c r="L13" i="45"/>
  <c r="L26" i="45" s="1"/>
  <c r="K13" i="45"/>
  <c r="K26" i="45" s="1"/>
  <c r="J13" i="45"/>
  <c r="J26" i="45" s="1"/>
  <c r="I13" i="45"/>
  <c r="I26" i="45" s="1"/>
  <c r="H13" i="45"/>
  <c r="H26" i="45" s="1"/>
  <c r="G13" i="45"/>
  <c r="F13" i="45"/>
  <c r="F26" i="45" s="1"/>
  <c r="F45" i="45" s="1"/>
  <c r="E13" i="45"/>
  <c r="E26" i="45" s="1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P44" i="46"/>
  <c r="AA43" i="46"/>
  <c r="Z43" i="46"/>
  <c r="Y43" i="46"/>
  <c r="Y44" i="46" s="1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Z37" i="46"/>
  <c r="Y37" i="46"/>
  <c r="X37" i="46"/>
  <c r="X44" i="46" s="1"/>
  <c r="Z44" i="46" s="1"/>
  <c r="W37" i="46"/>
  <c r="V37" i="46"/>
  <c r="U37" i="46"/>
  <c r="T37" i="46"/>
  <c r="S37" i="46"/>
  <c r="S44" i="46" s="1"/>
  <c r="R37" i="46"/>
  <c r="R44" i="46" s="1"/>
  <c r="Q37" i="46"/>
  <c r="P37" i="46"/>
  <c r="O37" i="46"/>
  <c r="N37" i="46"/>
  <c r="M37" i="46"/>
  <c r="L37" i="46"/>
  <c r="K37" i="46"/>
  <c r="K44" i="46" s="1"/>
  <c r="K45" i="46" s="1"/>
  <c r="J37" i="46"/>
  <c r="J44" i="46" s="1"/>
  <c r="I37" i="46"/>
  <c r="H37" i="46"/>
  <c r="H44" i="46" s="1"/>
  <c r="G37" i="46"/>
  <c r="F37" i="46"/>
  <c r="E37" i="46"/>
  <c r="D37" i="46"/>
  <c r="C37" i="46"/>
  <c r="C44" i="46" s="1"/>
  <c r="AA26" i="46"/>
  <c r="L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Y45" i="46" s="1"/>
  <c r="X13" i="46"/>
  <c r="W13" i="46"/>
  <c r="V13" i="46"/>
  <c r="V26" i="46" s="1"/>
  <c r="U13" i="46"/>
  <c r="U26" i="46" s="1"/>
  <c r="T13" i="46"/>
  <c r="T26" i="46" s="1"/>
  <c r="S13" i="46"/>
  <c r="S26" i="46" s="1"/>
  <c r="R13" i="46"/>
  <c r="R26" i="46" s="1"/>
  <c r="Q13" i="46"/>
  <c r="Q26" i="46" s="1"/>
  <c r="P13" i="46"/>
  <c r="P26" i="46" s="1"/>
  <c r="O13" i="46"/>
  <c r="N13" i="46"/>
  <c r="N26" i="46" s="1"/>
  <c r="M13" i="46"/>
  <c r="M26" i="46" s="1"/>
  <c r="L13" i="46"/>
  <c r="K13" i="46"/>
  <c r="K26" i="46" s="1"/>
  <c r="J13" i="46"/>
  <c r="J26" i="46" s="1"/>
  <c r="I13" i="46"/>
  <c r="I26" i="46" s="1"/>
  <c r="H13" i="46"/>
  <c r="H26" i="46" s="1"/>
  <c r="H45" i="46" s="1"/>
  <c r="G13" i="46"/>
  <c r="F13" i="46"/>
  <c r="F26" i="46" s="1"/>
  <c r="E13" i="46"/>
  <c r="E26" i="46" s="1"/>
  <c r="D13" i="46"/>
  <c r="D26" i="46" s="1"/>
  <c r="C13" i="46"/>
  <c r="C26" i="46" s="1"/>
  <c r="AA50" i="47"/>
  <c r="Y50" i="47"/>
  <c r="Z50" i="47" s="1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K44" i="47"/>
  <c r="K45" i="47" s="1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Z37" i="47" s="1"/>
  <c r="X37" i="47"/>
  <c r="W37" i="47"/>
  <c r="W44" i="47" s="1"/>
  <c r="V37" i="47"/>
  <c r="U37" i="47"/>
  <c r="U44" i="47" s="1"/>
  <c r="T37" i="47"/>
  <c r="S37" i="47"/>
  <c r="S44" i="47" s="1"/>
  <c r="R37" i="47"/>
  <c r="Q37" i="47"/>
  <c r="Q44" i="47" s="1"/>
  <c r="P37" i="47"/>
  <c r="P44" i="47" s="1"/>
  <c r="O37" i="47"/>
  <c r="O44" i="47" s="1"/>
  <c r="N37" i="47"/>
  <c r="M37" i="47"/>
  <c r="M44" i="47" s="1"/>
  <c r="L37" i="47"/>
  <c r="K37" i="47"/>
  <c r="J37" i="47"/>
  <c r="I37" i="47"/>
  <c r="I44" i="47" s="1"/>
  <c r="H37" i="47"/>
  <c r="G37" i="47"/>
  <c r="G44" i="47" s="1"/>
  <c r="F37" i="47"/>
  <c r="E37" i="47"/>
  <c r="E44" i="47" s="1"/>
  <c r="D37" i="47"/>
  <c r="C37" i="47"/>
  <c r="C44" i="47" s="1"/>
  <c r="F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V13" i="47"/>
  <c r="V26" i="47" s="1"/>
  <c r="U13" i="47"/>
  <c r="U26" i="47" s="1"/>
  <c r="T13" i="47"/>
  <c r="T26" i="47" s="1"/>
  <c r="S13" i="47"/>
  <c r="S26" i="47" s="1"/>
  <c r="R13" i="47"/>
  <c r="R26" i="47" s="1"/>
  <c r="Q13" i="47"/>
  <c r="Q26" i="47" s="1"/>
  <c r="P13" i="47"/>
  <c r="P26" i="47" s="1"/>
  <c r="O13" i="47"/>
  <c r="O26" i="47" s="1"/>
  <c r="O45" i="47" s="1"/>
  <c r="N13" i="47"/>
  <c r="N26" i="47" s="1"/>
  <c r="M13" i="47"/>
  <c r="M26" i="47" s="1"/>
  <c r="L13" i="47"/>
  <c r="L26" i="47" s="1"/>
  <c r="K13" i="47"/>
  <c r="K26" i="47" s="1"/>
  <c r="J13" i="47"/>
  <c r="J26" i="47" s="1"/>
  <c r="I13" i="47"/>
  <c r="I26" i="47" s="1"/>
  <c r="H13" i="47"/>
  <c r="H26" i="47" s="1"/>
  <c r="G13" i="47"/>
  <c r="F13" i="47"/>
  <c r="E13" i="47"/>
  <c r="E26" i="47" s="1"/>
  <c r="D13" i="47"/>
  <c r="D26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X44" i="48" s="1"/>
  <c r="Z44" i="48" s="1"/>
  <c r="W37" i="48"/>
  <c r="W44" i="48" s="1"/>
  <c r="V37" i="48"/>
  <c r="U37" i="48"/>
  <c r="U44" i="48" s="1"/>
  <c r="T37" i="48"/>
  <c r="S37" i="48"/>
  <c r="R37" i="48"/>
  <c r="Q37" i="48"/>
  <c r="Q44" i="48" s="1"/>
  <c r="P37" i="48"/>
  <c r="P44" i="48" s="1"/>
  <c r="O37" i="48"/>
  <c r="O44" i="48" s="1"/>
  <c r="N37" i="48"/>
  <c r="M37" i="48"/>
  <c r="M44" i="48" s="1"/>
  <c r="L37" i="48"/>
  <c r="L44" i="48" s="1"/>
  <c r="K37" i="48"/>
  <c r="J37" i="48"/>
  <c r="I37" i="48"/>
  <c r="I44" i="48" s="1"/>
  <c r="H37" i="48"/>
  <c r="H44" i="48" s="1"/>
  <c r="G37" i="48"/>
  <c r="G44" i="48" s="1"/>
  <c r="F37" i="48"/>
  <c r="E37" i="48"/>
  <c r="E44" i="48" s="1"/>
  <c r="D37" i="48"/>
  <c r="C37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W13" i="48"/>
  <c r="V13" i="48"/>
  <c r="V26" i="48" s="1"/>
  <c r="U13" i="48"/>
  <c r="U26" i="48" s="1"/>
  <c r="T13" i="48"/>
  <c r="T26" i="48" s="1"/>
  <c r="S13" i="48"/>
  <c r="S26" i="48" s="1"/>
  <c r="R13" i="48"/>
  <c r="R26" i="48" s="1"/>
  <c r="Q13" i="48"/>
  <c r="Q26" i="48" s="1"/>
  <c r="P13" i="48"/>
  <c r="P26" i="48" s="1"/>
  <c r="O13" i="48"/>
  <c r="N13" i="48"/>
  <c r="N26" i="48" s="1"/>
  <c r="M13" i="48"/>
  <c r="M26" i="48" s="1"/>
  <c r="L13" i="48"/>
  <c r="L26" i="48" s="1"/>
  <c r="K13" i="48"/>
  <c r="K26" i="48" s="1"/>
  <c r="J13" i="48"/>
  <c r="J26" i="48" s="1"/>
  <c r="I13" i="48"/>
  <c r="I26" i="48" s="1"/>
  <c r="H13" i="48"/>
  <c r="H26" i="48" s="1"/>
  <c r="G13" i="48"/>
  <c r="F13" i="48"/>
  <c r="F26" i="48" s="1"/>
  <c r="E13" i="48"/>
  <c r="E26" i="48" s="1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X44" i="49"/>
  <c r="Z44" i="49" s="1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Z37" i="49" s="1"/>
  <c r="W37" i="49"/>
  <c r="W44" i="49" s="1"/>
  <c r="V37" i="49"/>
  <c r="V44" i="49" s="1"/>
  <c r="U37" i="49"/>
  <c r="T37" i="49"/>
  <c r="S37" i="49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L37" i="49"/>
  <c r="K37" i="49"/>
  <c r="J37" i="49"/>
  <c r="J44" i="49" s="1"/>
  <c r="I37" i="49"/>
  <c r="I44" i="49" s="1"/>
  <c r="H37" i="49"/>
  <c r="G37" i="49"/>
  <c r="G44" i="49" s="1"/>
  <c r="F37" i="49"/>
  <c r="F44" i="49" s="1"/>
  <c r="E37" i="49"/>
  <c r="D37" i="49"/>
  <c r="C37" i="49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Y45" i="49" s="1"/>
  <c r="X13" i="49"/>
  <c r="W13" i="49"/>
  <c r="W26" i="49" s="1"/>
  <c r="W45" i="49" s="1"/>
  <c r="V13" i="49"/>
  <c r="V26" i="49" s="1"/>
  <c r="U13" i="49"/>
  <c r="U26" i="49" s="1"/>
  <c r="T13" i="49"/>
  <c r="S13" i="49"/>
  <c r="S26" i="49" s="1"/>
  <c r="R13" i="49"/>
  <c r="R26" i="49" s="1"/>
  <c r="Q13" i="49"/>
  <c r="Q26" i="49" s="1"/>
  <c r="P13" i="49"/>
  <c r="P26" i="49" s="1"/>
  <c r="O13" i="49"/>
  <c r="O26" i="49" s="1"/>
  <c r="O45" i="49" s="1"/>
  <c r="N13" i="49"/>
  <c r="N26" i="49" s="1"/>
  <c r="M13" i="49"/>
  <c r="M26" i="49" s="1"/>
  <c r="L13" i="49"/>
  <c r="K13" i="49"/>
  <c r="K26" i="49" s="1"/>
  <c r="J13" i="49"/>
  <c r="J26" i="49" s="1"/>
  <c r="I13" i="49"/>
  <c r="I26" i="49" s="1"/>
  <c r="I45" i="49" s="1"/>
  <c r="H13" i="49"/>
  <c r="H26" i="49" s="1"/>
  <c r="G13" i="49"/>
  <c r="G26" i="49" s="1"/>
  <c r="G45" i="49" s="1"/>
  <c r="F13" i="49"/>
  <c r="F26" i="49" s="1"/>
  <c r="E13" i="49"/>
  <c r="E26" i="49" s="1"/>
  <c r="D13" i="49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X37" i="50"/>
  <c r="Z37" i="50" s="1"/>
  <c r="W37" i="50"/>
  <c r="V37" i="50"/>
  <c r="V44" i="50" s="1"/>
  <c r="U37" i="50"/>
  <c r="U44" i="50" s="1"/>
  <c r="T37" i="50"/>
  <c r="S37" i="50"/>
  <c r="S44" i="50" s="1"/>
  <c r="R37" i="50"/>
  <c r="R44" i="50" s="1"/>
  <c r="Q37" i="50"/>
  <c r="P37" i="50"/>
  <c r="P44" i="50" s="1"/>
  <c r="P45" i="50" s="1"/>
  <c r="O37" i="50"/>
  <c r="N37" i="50"/>
  <c r="N44" i="50" s="1"/>
  <c r="M37" i="50"/>
  <c r="M44" i="50" s="1"/>
  <c r="L37" i="50"/>
  <c r="K37" i="50"/>
  <c r="K44" i="50" s="1"/>
  <c r="J37" i="50"/>
  <c r="J44" i="50" s="1"/>
  <c r="I37" i="50"/>
  <c r="H37" i="50"/>
  <c r="H44" i="50" s="1"/>
  <c r="H45" i="50" s="1"/>
  <c r="G37" i="50"/>
  <c r="F37" i="50"/>
  <c r="F44" i="50" s="1"/>
  <c r="E37" i="50"/>
  <c r="E44" i="50" s="1"/>
  <c r="D37" i="50"/>
  <c r="C37" i="50"/>
  <c r="C44" i="50" s="1"/>
  <c r="U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Y26" i="50" s="1"/>
  <c r="X13" i="50"/>
  <c r="W13" i="50"/>
  <c r="W26" i="50" s="1"/>
  <c r="V13" i="50"/>
  <c r="V26" i="50" s="1"/>
  <c r="U13" i="50"/>
  <c r="T13" i="50"/>
  <c r="S13" i="50"/>
  <c r="S26" i="50" s="1"/>
  <c r="R13" i="50"/>
  <c r="R26" i="50" s="1"/>
  <c r="R45" i="50" s="1"/>
  <c r="Q13" i="50"/>
  <c r="Q26" i="50" s="1"/>
  <c r="P13" i="50"/>
  <c r="P26" i="50" s="1"/>
  <c r="O13" i="50"/>
  <c r="O26" i="50" s="1"/>
  <c r="N13" i="50"/>
  <c r="N26" i="50" s="1"/>
  <c r="M13" i="50"/>
  <c r="M26" i="50" s="1"/>
  <c r="L13" i="50"/>
  <c r="K13" i="50"/>
  <c r="K26" i="50" s="1"/>
  <c r="J13" i="50"/>
  <c r="J26" i="50" s="1"/>
  <c r="J45" i="50" s="1"/>
  <c r="I13" i="50"/>
  <c r="I26" i="50" s="1"/>
  <c r="H13" i="50"/>
  <c r="H26" i="50" s="1"/>
  <c r="G13" i="50"/>
  <c r="G26" i="50" s="1"/>
  <c r="F13" i="50"/>
  <c r="F26" i="50" s="1"/>
  <c r="E13" i="50"/>
  <c r="E26" i="50" s="1"/>
  <c r="D13" i="50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X44" i="51" s="1"/>
  <c r="W37" i="51"/>
  <c r="W44" i="51" s="1"/>
  <c r="V37" i="51"/>
  <c r="V44" i="51" s="1"/>
  <c r="U37" i="51"/>
  <c r="T37" i="51"/>
  <c r="S37" i="51"/>
  <c r="S44" i="51" s="1"/>
  <c r="R37" i="51"/>
  <c r="R44" i="51" s="1"/>
  <c r="Q37" i="51"/>
  <c r="P37" i="51"/>
  <c r="O37" i="51"/>
  <c r="O44" i="51" s="1"/>
  <c r="N37" i="51"/>
  <c r="N44" i="51" s="1"/>
  <c r="M37" i="51"/>
  <c r="L37" i="51"/>
  <c r="L44" i="51" s="1"/>
  <c r="K37" i="51"/>
  <c r="K44" i="51" s="1"/>
  <c r="K45" i="51" s="1"/>
  <c r="J37" i="51"/>
  <c r="J44" i="51" s="1"/>
  <c r="I37" i="51"/>
  <c r="H37" i="51"/>
  <c r="G37" i="51"/>
  <c r="G44" i="51" s="1"/>
  <c r="F37" i="51"/>
  <c r="F44" i="51" s="1"/>
  <c r="E37" i="51"/>
  <c r="D37" i="51"/>
  <c r="D44" i="51" s="1"/>
  <c r="C37" i="51"/>
  <c r="C44" i="51" s="1"/>
  <c r="C45" i="51" s="1"/>
  <c r="L26" i="5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Y26" i="51" s="1"/>
  <c r="X13" i="51"/>
  <c r="W13" i="51"/>
  <c r="W26" i="51" s="1"/>
  <c r="V13" i="51"/>
  <c r="V26" i="51" s="1"/>
  <c r="V45" i="51" s="1"/>
  <c r="U13" i="51"/>
  <c r="U26" i="51" s="1"/>
  <c r="T13" i="51"/>
  <c r="T26" i="51" s="1"/>
  <c r="S13" i="51"/>
  <c r="S26" i="51" s="1"/>
  <c r="R13" i="51"/>
  <c r="R26" i="51" s="1"/>
  <c r="Q13" i="51"/>
  <c r="Q26" i="51" s="1"/>
  <c r="P13" i="51"/>
  <c r="P26" i="51" s="1"/>
  <c r="O13" i="51"/>
  <c r="O26" i="51" s="1"/>
  <c r="N13" i="51"/>
  <c r="N26" i="51" s="1"/>
  <c r="N45" i="51" s="1"/>
  <c r="M13" i="51"/>
  <c r="M26" i="51" s="1"/>
  <c r="L13" i="51"/>
  <c r="K13" i="51"/>
  <c r="K26" i="51" s="1"/>
  <c r="J13" i="51"/>
  <c r="J26" i="51" s="1"/>
  <c r="I13" i="51"/>
  <c r="I26" i="51" s="1"/>
  <c r="H13" i="51"/>
  <c r="H26" i="51" s="1"/>
  <c r="G13" i="51"/>
  <c r="G26" i="51" s="1"/>
  <c r="F13" i="51"/>
  <c r="F26" i="51" s="1"/>
  <c r="F45" i="51" s="1"/>
  <c r="E13" i="51"/>
  <c r="E26" i="51" s="1"/>
  <c r="D13" i="5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X37" i="52"/>
  <c r="W37" i="52"/>
  <c r="V37" i="52"/>
  <c r="U37" i="52"/>
  <c r="U44" i="52" s="1"/>
  <c r="T37" i="52"/>
  <c r="S37" i="52"/>
  <c r="S44" i="52" s="1"/>
  <c r="R37" i="52"/>
  <c r="R44" i="52" s="1"/>
  <c r="Q37" i="52"/>
  <c r="P37" i="52"/>
  <c r="P44" i="52" s="1"/>
  <c r="O37" i="52"/>
  <c r="N37" i="52"/>
  <c r="M37" i="52"/>
  <c r="M44" i="52" s="1"/>
  <c r="L37" i="52"/>
  <c r="K37" i="52"/>
  <c r="K44" i="52" s="1"/>
  <c r="J37" i="52"/>
  <c r="J44" i="52" s="1"/>
  <c r="I37" i="52"/>
  <c r="H37" i="52"/>
  <c r="H44" i="52" s="1"/>
  <c r="G37" i="52"/>
  <c r="F37" i="52"/>
  <c r="E37" i="52"/>
  <c r="E44" i="52" s="1"/>
  <c r="D37" i="52"/>
  <c r="D44" i="52" s="1"/>
  <c r="C37" i="52"/>
  <c r="C44" i="52" s="1"/>
  <c r="V26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W13" i="52"/>
  <c r="W26" i="52" s="1"/>
  <c r="V13" i="52"/>
  <c r="U13" i="52"/>
  <c r="U26" i="52" s="1"/>
  <c r="U45" i="52" s="1"/>
  <c r="T13" i="52"/>
  <c r="S13" i="52"/>
  <c r="S26" i="52" s="1"/>
  <c r="R13" i="52"/>
  <c r="R26" i="52" s="1"/>
  <c r="Q13" i="52"/>
  <c r="Q26" i="52" s="1"/>
  <c r="P13" i="52"/>
  <c r="P26" i="52" s="1"/>
  <c r="O13" i="52"/>
  <c r="O26" i="52" s="1"/>
  <c r="N13" i="52"/>
  <c r="N26" i="52" s="1"/>
  <c r="M13" i="52"/>
  <c r="M26" i="52" s="1"/>
  <c r="M45" i="52" s="1"/>
  <c r="L13" i="52"/>
  <c r="L26" i="52" s="1"/>
  <c r="K13" i="52"/>
  <c r="K26" i="52" s="1"/>
  <c r="K45" i="52" s="1"/>
  <c r="J13" i="52"/>
  <c r="J26" i="52" s="1"/>
  <c r="I13" i="52"/>
  <c r="I26" i="52" s="1"/>
  <c r="H13" i="52"/>
  <c r="H26" i="52" s="1"/>
  <c r="G13" i="52"/>
  <c r="G26" i="52" s="1"/>
  <c r="F13" i="52"/>
  <c r="F26" i="52" s="1"/>
  <c r="E13" i="52"/>
  <c r="E26" i="52" s="1"/>
  <c r="E45" i="52" s="1"/>
  <c r="D13" i="52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Z43" i="53"/>
  <c r="Y43" i="53"/>
  <c r="X43" i="53"/>
  <c r="W43" i="53"/>
  <c r="V43" i="53"/>
  <c r="U43" i="53"/>
  <c r="T43" i="53"/>
  <c r="S43" i="53"/>
  <c r="R43" i="53"/>
  <c r="R44" i="53" s="1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X37" i="53"/>
  <c r="W37" i="53"/>
  <c r="W44" i="53" s="1"/>
  <c r="V37" i="53"/>
  <c r="U37" i="53"/>
  <c r="T37" i="53"/>
  <c r="T44" i="53" s="1"/>
  <c r="S37" i="53"/>
  <c r="R37" i="53"/>
  <c r="Q37" i="53"/>
  <c r="Q44" i="53" s="1"/>
  <c r="P37" i="53"/>
  <c r="P44" i="53" s="1"/>
  <c r="O37" i="53"/>
  <c r="O44" i="53" s="1"/>
  <c r="N37" i="53"/>
  <c r="M37" i="53"/>
  <c r="L37" i="53"/>
  <c r="L44" i="53" s="1"/>
  <c r="K37" i="53"/>
  <c r="J37" i="53"/>
  <c r="I37" i="53"/>
  <c r="I44" i="53" s="1"/>
  <c r="H37" i="53"/>
  <c r="H44" i="53" s="1"/>
  <c r="G37" i="53"/>
  <c r="G44" i="53" s="1"/>
  <c r="F37" i="53"/>
  <c r="E37" i="53"/>
  <c r="D37" i="53"/>
  <c r="D44" i="53" s="1"/>
  <c r="C37" i="53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W13" i="53"/>
  <c r="W26" i="53" s="1"/>
  <c r="V13" i="53"/>
  <c r="V26" i="53" s="1"/>
  <c r="U13" i="53"/>
  <c r="U26" i="53" s="1"/>
  <c r="T13" i="53"/>
  <c r="S13" i="53"/>
  <c r="S26" i="53" s="1"/>
  <c r="R13" i="53"/>
  <c r="R26" i="53" s="1"/>
  <c r="Q13" i="53"/>
  <c r="Q26" i="53" s="1"/>
  <c r="P13" i="53"/>
  <c r="P26" i="53" s="1"/>
  <c r="P45" i="53" s="1"/>
  <c r="O13" i="53"/>
  <c r="O26" i="53" s="1"/>
  <c r="N13" i="53"/>
  <c r="N26" i="53" s="1"/>
  <c r="M13" i="53"/>
  <c r="M26" i="53" s="1"/>
  <c r="L13" i="53"/>
  <c r="K13" i="53"/>
  <c r="K26" i="53" s="1"/>
  <c r="J13" i="53"/>
  <c r="J26" i="53" s="1"/>
  <c r="I13" i="53"/>
  <c r="I26" i="53" s="1"/>
  <c r="H13" i="53"/>
  <c r="H26" i="53" s="1"/>
  <c r="G13" i="53"/>
  <c r="G26" i="53" s="1"/>
  <c r="F13" i="53"/>
  <c r="F26" i="53" s="1"/>
  <c r="E13" i="53"/>
  <c r="E26" i="53" s="1"/>
  <c r="D13" i="53"/>
  <c r="C13" i="53"/>
  <c r="C26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X44" i="54"/>
  <c r="AA43" i="54"/>
  <c r="Z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X37" i="54"/>
  <c r="Z37" i="54" s="1"/>
  <c r="W37" i="54"/>
  <c r="W44" i="54" s="1"/>
  <c r="V37" i="54"/>
  <c r="U37" i="54"/>
  <c r="T37" i="54"/>
  <c r="T44" i="54" s="1"/>
  <c r="S37" i="54"/>
  <c r="S44" i="54" s="1"/>
  <c r="R37" i="54"/>
  <c r="Q37" i="54"/>
  <c r="P37" i="54"/>
  <c r="P44" i="54" s="1"/>
  <c r="O37" i="54"/>
  <c r="O44" i="54" s="1"/>
  <c r="N37" i="54"/>
  <c r="N44" i="54" s="1"/>
  <c r="M37" i="54"/>
  <c r="L37" i="54"/>
  <c r="L44" i="54" s="1"/>
  <c r="K37" i="54"/>
  <c r="K44" i="54" s="1"/>
  <c r="J37" i="54"/>
  <c r="I37" i="54"/>
  <c r="I44" i="54" s="1"/>
  <c r="H37" i="54"/>
  <c r="H44" i="54" s="1"/>
  <c r="G37" i="54"/>
  <c r="G44" i="54" s="1"/>
  <c r="F37" i="54"/>
  <c r="F44" i="54" s="1"/>
  <c r="E37" i="54"/>
  <c r="D37" i="54"/>
  <c r="D44" i="54" s="1"/>
  <c r="C37" i="54"/>
  <c r="C44" i="54" s="1"/>
  <c r="AA26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W13" i="54"/>
  <c r="W26" i="54" s="1"/>
  <c r="W45" i="54" s="1"/>
  <c r="V13" i="54"/>
  <c r="V26" i="54" s="1"/>
  <c r="U13" i="54"/>
  <c r="U26" i="54" s="1"/>
  <c r="T13" i="54"/>
  <c r="T26" i="54" s="1"/>
  <c r="S13" i="54"/>
  <c r="S26" i="54" s="1"/>
  <c r="R13" i="54"/>
  <c r="R26" i="54" s="1"/>
  <c r="Q13" i="54"/>
  <c r="Q26" i="54" s="1"/>
  <c r="P13" i="54"/>
  <c r="P26" i="54" s="1"/>
  <c r="O13" i="54"/>
  <c r="O26" i="54" s="1"/>
  <c r="O45" i="54" s="1"/>
  <c r="N13" i="54"/>
  <c r="N26" i="54" s="1"/>
  <c r="M13" i="54"/>
  <c r="M26" i="54" s="1"/>
  <c r="L13" i="54"/>
  <c r="L26" i="54" s="1"/>
  <c r="K13" i="54"/>
  <c r="K26" i="54" s="1"/>
  <c r="J13" i="54"/>
  <c r="J26" i="54" s="1"/>
  <c r="I13" i="54"/>
  <c r="I26" i="54" s="1"/>
  <c r="H13" i="54"/>
  <c r="H26" i="54" s="1"/>
  <c r="G13" i="54"/>
  <c r="G26" i="54" s="1"/>
  <c r="G45" i="54" s="1"/>
  <c r="F13" i="54"/>
  <c r="F26" i="54" s="1"/>
  <c r="E13" i="54"/>
  <c r="E26" i="54" s="1"/>
  <c r="D13" i="54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X37" i="55"/>
  <c r="W37" i="55"/>
  <c r="V37" i="55"/>
  <c r="V44" i="55" s="1"/>
  <c r="U37" i="55"/>
  <c r="T37" i="55"/>
  <c r="T44" i="55" s="1"/>
  <c r="S37" i="55"/>
  <c r="S44" i="55" s="1"/>
  <c r="R37" i="55"/>
  <c r="R44" i="55" s="1"/>
  <c r="Q37" i="55"/>
  <c r="P37" i="55"/>
  <c r="P44" i="55" s="1"/>
  <c r="O37" i="55"/>
  <c r="N37" i="55"/>
  <c r="N44" i="55" s="1"/>
  <c r="M37" i="55"/>
  <c r="L37" i="55"/>
  <c r="L44" i="55" s="1"/>
  <c r="K37" i="55"/>
  <c r="K44" i="55" s="1"/>
  <c r="J37" i="55"/>
  <c r="J44" i="55" s="1"/>
  <c r="I37" i="55"/>
  <c r="H37" i="55"/>
  <c r="H44" i="55" s="1"/>
  <c r="G37" i="55"/>
  <c r="F37" i="55"/>
  <c r="F44" i="55" s="1"/>
  <c r="E37" i="55"/>
  <c r="D37" i="55"/>
  <c r="D44" i="55" s="1"/>
  <c r="C37" i="55"/>
  <c r="C44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AA45" i="55" s="1"/>
  <c r="Y13" i="55"/>
  <c r="X13" i="55"/>
  <c r="W13" i="55"/>
  <c r="V13" i="55"/>
  <c r="V26" i="55" s="1"/>
  <c r="U13" i="55"/>
  <c r="U26" i="55" s="1"/>
  <c r="T13" i="55"/>
  <c r="T26" i="55" s="1"/>
  <c r="T45" i="55" s="1"/>
  <c r="S13" i="55"/>
  <c r="S26" i="55" s="1"/>
  <c r="S45" i="55" s="1"/>
  <c r="R13" i="55"/>
  <c r="R26" i="55" s="1"/>
  <c r="R45" i="55" s="1"/>
  <c r="Q13" i="55"/>
  <c r="P13" i="55"/>
  <c r="P26" i="55" s="1"/>
  <c r="O13" i="55"/>
  <c r="N13" i="55"/>
  <c r="N26" i="55" s="1"/>
  <c r="M13" i="55"/>
  <c r="M26" i="55" s="1"/>
  <c r="L13" i="55"/>
  <c r="K13" i="55"/>
  <c r="K26" i="55" s="1"/>
  <c r="J13" i="55"/>
  <c r="J26" i="55" s="1"/>
  <c r="J45" i="55" s="1"/>
  <c r="I13" i="55"/>
  <c r="H13" i="55"/>
  <c r="H26" i="55" s="1"/>
  <c r="G13" i="55"/>
  <c r="F13" i="55"/>
  <c r="F26" i="55" s="1"/>
  <c r="E13" i="55"/>
  <c r="E26" i="55" s="1"/>
  <c r="D13" i="55"/>
  <c r="D26" i="55" s="1"/>
  <c r="D45" i="55" s="1"/>
  <c r="C13" i="55"/>
  <c r="C26" i="55" s="1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Y44" i="56"/>
  <c r="I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X37" i="56"/>
  <c r="X44" i="56" s="1"/>
  <c r="Z44" i="56" s="1"/>
  <c r="W37" i="56"/>
  <c r="W44" i="56" s="1"/>
  <c r="V37" i="56"/>
  <c r="U37" i="56"/>
  <c r="U44" i="56" s="1"/>
  <c r="T37" i="56"/>
  <c r="S37" i="56"/>
  <c r="S44" i="56" s="1"/>
  <c r="R37" i="56"/>
  <c r="Q37" i="56"/>
  <c r="Q44" i="56" s="1"/>
  <c r="P37" i="56"/>
  <c r="P44" i="56" s="1"/>
  <c r="O37" i="56"/>
  <c r="O44" i="56" s="1"/>
  <c r="N37" i="56"/>
  <c r="M37" i="56"/>
  <c r="M44" i="56" s="1"/>
  <c r="L37" i="56"/>
  <c r="K37" i="56"/>
  <c r="K44" i="56" s="1"/>
  <c r="J37" i="56"/>
  <c r="I37" i="56"/>
  <c r="H37" i="56"/>
  <c r="H44" i="56" s="1"/>
  <c r="G37" i="56"/>
  <c r="G44" i="56" s="1"/>
  <c r="F37" i="56"/>
  <c r="E37" i="56"/>
  <c r="E44" i="56" s="1"/>
  <c r="D37" i="56"/>
  <c r="C37" i="56"/>
  <c r="C44" i="56" s="1"/>
  <c r="T26" i="56"/>
  <c r="L26" i="56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X13" i="56"/>
  <c r="W13" i="56"/>
  <c r="V13" i="56"/>
  <c r="V26" i="56" s="1"/>
  <c r="U13" i="56"/>
  <c r="T13" i="56"/>
  <c r="S13" i="56"/>
  <c r="S26" i="56" s="1"/>
  <c r="R13" i="56"/>
  <c r="R26" i="56" s="1"/>
  <c r="Q13" i="56"/>
  <c r="P13" i="56"/>
  <c r="P26" i="56" s="1"/>
  <c r="P45" i="56" s="1"/>
  <c r="O13" i="56"/>
  <c r="N13" i="56"/>
  <c r="N26" i="56" s="1"/>
  <c r="M13" i="56"/>
  <c r="L13" i="56"/>
  <c r="K13" i="56"/>
  <c r="K26" i="56" s="1"/>
  <c r="J13" i="56"/>
  <c r="J26" i="56" s="1"/>
  <c r="I13" i="56"/>
  <c r="H13" i="56"/>
  <c r="H26" i="56" s="1"/>
  <c r="H45" i="56" s="1"/>
  <c r="G13" i="56"/>
  <c r="F13" i="56"/>
  <c r="F26" i="56" s="1"/>
  <c r="E13" i="56"/>
  <c r="D13" i="56"/>
  <c r="D26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X44" i="57" s="1"/>
  <c r="Z44" i="57" s="1"/>
  <c r="W37" i="57"/>
  <c r="V37" i="57"/>
  <c r="U37" i="57"/>
  <c r="U44" i="57" s="1"/>
  <c r="T37" i="57"/>
  <c r="T44" i="57" s="1"/>
  <c r="S37" i="57"/>
  <c r="S44" i="57" s="1"/>
  <c r="R37" i="57"/>
  <c r="R44" i="57" s="1"/>
  <c r="Q37" i="57"/>
  <c r="Q44" i="57" s="1"/>
  <c r="P37" i="57"/>
  <c r="P44" i="57" s="1"/>
  <c r="O37" i="57"/>
  <c r="N37" i="57"/>
  <c r="M37" i="57"/>
  <c r="L37" i="57"/>
  <c r="L44" i="57" s="1"/>
  <c r="K37" i="57"/>
  <c r="K44" i="57" s="1"/>
  <c r="J37" i="57"/>
  <c r="J44" i="57" s="1"/>
  <c r="I37" i="57"/>
  <c r="I44" i="57" s="1"/>
  <c r="H37" i="57"/>
  <c r="H44" i="57" s="1"/>
  <c r="G37" i="57"/>
  <c r="F37" i="57"/>
  <c r="E37" i="57"/>
  <c r="E44" i="57" s="1"/>
  <c r="D37" i="57"/>
  <c r="D44" i="57" s="1"/>
  <c r="C37" i="57"/>
  <c r="C44" i="57" s="1"/>
  <c r="P26" i="57"/>
  <c r="AA25" i="57"/>
  <c r="Y25" i="57"/>
  <c r="X25" i="57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AA45" i="57" s="1"/>
  <c r="Y13" i="57"/>
  <c r="X13" i="57"/>
  <c r="Z13" i="57" s="1"/>
  <c r="W13" i="57"/>
  <c r="W26" i="57" s="1"/>
  <c r="V13" i="57"/>
  <c r="V26" i="57" s="1"/>
  <c r="U13" i="57"/>
  <c r="U26" i="57" s="1"/>
  <c r="T13" i="57"/>
  <c r="T26" i="57" s="1"/>
  <c r="T45" i="57" s="1"/>
  <c r="S13" i="57"/>
  <c r="S26" i="57" s="1"/>
  <c r="S45" i="57" s="1"/>
  <c r="R13" i="57"/>
  <c r="Q13" i="57"/>
  <c r="P13" i="57"/>
  <c r="O13" i="57"/>
  <c r="O26" i="57" s="1"/>
  <c r="N13" i="57"/>
  <c r="N26" i="57" s="1"/>
  <c r="M13" i="57"/>
  <c r="M26" i="57" s="1"/>
  <c r="L13" i="57"/>
  <c r="L26" i="57" s="1"/>
  <c r="L45" i="57" s="1"/>
  <c r="K13" i="57"/>
  <c r="K26" i="57" s="1"/>
  <c r="K45" i="57" s="1"/>
  <c r="J13" i="57"/>
  <c r="I13" i="57"/>
  <c r="H13" i="57"/>
  <c r="H26" i="57" s="1"/>
  <c r="G13" i="57"/>
  <c r="G26" i="57" s="1"/>
  <c r="F13" i="57"/>
  <c r="F26" i="57" s="1"/>
  <c r="E13" i="57"/>
  <c r="E26" i="57" s="1"/>
  <c r="D13" i="57"/>
  <c r="D26" i="57" s="1"/>
  <c r="D45" i="57" s="1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Y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X37" i="58"/>
  <c r="X44" i="58" s="1"/>
  <c r="W37" i="58"/>
  <c r="W44" i="58" s="1"/>
  <c r="V37" i="58"/>
  <c r="U37" i="58"/>
  <c r="U44" i="58" s="1"/>
  <c r="T37" i="58"/>
  <c r="S37" i="58"/>
  <c r="S44" i="58" s="1"/>
  <c r="R37" i="58"/>
  <c r="Q37" i="58"/>
  <c r="Q44" i="58" s="1"/>
  <c r="P37" i="58"/>
  <c r="P44" i="58" s="1"/>
  <c r="O37" i="58"/>
  <c r="O44" i="58" s="1"/>
  <c r="N37" i="58"/>
  <c r="M37" i="58"/>
  <c r="M44" i="58" s="1"/>
  <c r="L37" i="58"/>
  <c r="K37" i="58"/>
  <c r="K44" i="58" s="1"/>
  <c r="J37" i="58"/>
  <c r="I37" i="58"/>
  <c r="I44" i="58" s="1"/>
  <c r="H37" i="58"/>
  <c r="H44" i="58" s="1"/>
  <c r="G37" i="58"/>
  <c r="G44" i="58" s="1"/>
  <c r="F37" i="58"/>
  <c r="E37" i="58"/>
  <c r="E44" i="58" s="1"/>
  <c r="D37" i="58"/>
  <c r="C37" i="58"/>
  <c r="C44" i="58" s="1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Y26" i="58" s="1"/>
  <c r="X13" i="58"/>
  <c r="Z13" i="58" s="1"/>
  <c r="W13" i="58"/>
  <c r="V13" i="58"/>
  <c r="V26" i="58" s="1"/>
  <c r="U13" i="58"/>
  <c r="U26" i="58" s="1"/>
  <c r="T13" i="58"/>
  <c r="S13" i="58"/>
  <c r="S26" i="58" s="1"/>
  <c r="R13" i="58"/>
  <c r="R26" i="58" s="1"/>
  <c r="Q13" i="58"/>
  <c r="Q26" i="58" s="1"/>
  <c r="P13" i="58"/>
  <c r="P26" i="58" s="1"/>
  <c r="O13" i="58"/>
  <c r="O26" i="58" s="1"/>
  <c r="N13" i="58"/>
  <c r="N26" i="58" s="1"/>
  <c r="M13" i="58"/>
  <c r="M26" i="58" s="1"/>
  <c r="L13" i="58"/>
  <c r="K13" i="58"/>
  <c r="K26" i="58" s="1"/>
  <c r="J13" i="58"/>
  <c r="J26" i="58" s="1"/>
  <c r="I13" i="58"/>
  <c r="I26" i="58" s="1"/>
  <c r="H13" i="58"/>
  <c r="H26" i="58" s="1"/>
  <c r="G13" i="58"/>
  <c r="G26" i="58" s="1"/>
  <c r="F13" i="58"/>
  <c r="F26" i="58" s="1"/>
  <c r="E13" i="58"/>
  <c r="E26" i="58" s="1"/>
  <c r="D13" i="58"/>
  <c r="C13" i="58"/>
  <c r="C26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I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X37" i="59"/>
  <c r="Z37" i="59" s="1"/>
  <c r="W37" i="59"/>
  <c r="W44" i="59" s="1"/>
  <c r="V37" i="59"/>
  <c r="U37" i="59"/>
  <c r="U44" i="59" s="1"/>
  <c r="T37" i="59"/>
  <c r="S37" i="59"/>
  <c r="R37" i="59"/>
  <c r="R44" i="59" s="1"/>
  <c r="Q37" i="59"/>
  <c r="Q44" i="59" s="1"/>
  <c r="P37" i="59"/>
  <c r="P44" i="59" s="1"/>
  <c r="O37" i="59"/>
  <c r="O44" i="59" s="1"/>
  <c r="N37" i="59"/>
  <c r="M37" i="59"/>
  <c r="M44" i="59" s="1"/>
  <c r="L37" i="59"/>
  <c r="K37" i="59"/>
  <c r="J37" i="59"/>
  <c r="J44" i="59" s="1"/>
  <c r="I37" i="59"/>
  <c r="H37" i="59"/>
  <c r="H44" i="59" s="1"/>
  <c r="G37" i="59"/>
  <c r="G44" i="59" s="1"/>
  <c r="F37" i="59"/>
  <c r="E37" i="59"/>
  <c r="E44" i="59" s="1"/>
  <c r="D37" i="59"/>
  <c r="C37" i="59"/>
  <c r="P26" i="59"/>
  <c r="AA25" i="59"/>
  <c r="Y25" i="59"/>
  <c r="X25" i="59"/>
  <c r="Z25" i="59" s="1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X13" i="59"/>
  <c r="X26" i="59" s="1"/>
  <c r="W13" i="59"/>
  <c r="W26" i="59" s="1"/>
  <c r="V13" i="59"/>
  <c r="U13" i="59"/>
  <c r="U26" i="59" s="1"/>
  <c r="T13" i="59"/>
  <c r="S13" i="59"/>
  <c r="S26" i="59" s="1"/>
  <c r="R13" i="59"/>
  <c r="R26" i="59" s="1"/>
  <c r="Q13" i="59"/>
  <c r="Q26" i="59" s="1"/>
  <c r="P13" i="59"/>
  <c r="O13" i="59"/>
  <c r="O26" i="59" s="1"/>
  <c r="N13" i="59"/>
  <c r="N26" i="59" s="1"/>
  <c r="M13" i="59"/>
  <c r="M26" i="59" s="1"/>
  <c r="L13" i="59"/>
  <c r="K13" i="59"/>
  <c r="K26" i="59" s="1"/>
  <c r="J13" i="59"/>
  <c r="J26" i="59" s="1"/>
  <c r="I13" i="59"/>
  <c r="I26" i="59" s="1"/>
  <c r="H13" i="59"/>
  <c r="H26" i="59" s="1"/>
  <c r="G13" i="59"/>
  <c r="G26" i="59" s="1"/>
  <c r="F13" i="59"/>
  <c r="E13" i="59"/>
  <c r="E26" i="59" s="1"/>
  <c r="D13" i="59"/>
  <c r="C13" i="59"/>
  <c r="C26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X37" i="60"/>
  <c r="W37" i="60"/>
  <c r="W44" i="60" s="1"/>
  <c r="V37" i="60"/>
  <c r="V44" i="60" s="1"/>
  <c r="U37" i="60"/>
  <c r="U44" i="60" s="1"/>
  <c r="T37" i="60"/>
  <c r="S37" i="60"/>
  <c r="S44" i="60" s="1"/>
  <c r="R37" i="60"/>
  <c r="R44" i="60" s="1"/>
  <c r="Q37" i="60"/>
  <c r="P37" i="60"/>
  <c r="P44" i="60" s="1"/>
  <c r="O37" i="60"/>
  <c r="O44" i="60" s="1"/>
  <c r="N37" i="60"/>
  <c r="N44" i="60" s="1"/>
  <c r="M37" i="60"/>
  <c r="M44" i="60" s="1"/>
  <c r="L37" i="60"/>
  <c r="K37" i="60"/>
  <c r="K44" i="60" s="1"/>
  <c r="J37" i="60"/>
  <c r="I37" i="60"/>
  <c r="H37" i="60"/>
  <c r="H44" i="60" s="1"/>
  <c r="G37" i="60"/>
  <c r="G44" i="60" s="1"/>
  <c r="F37" i="60"/>
  <c r="F44" i="60" s="1"/>
  <c r="E37" i="60"/>
  <c r="E44" i="60" s="1"/>
  <c r="D37" i="60"/>
  <c r="C37" i="60"/>
  <c r="C44" i="60" s="1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M26" i="60" s="1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Y26" i="60" s="1"/>
  <c r="X13" i="60"/>
  <c r="W13" i="60"/>
  <c r="V13" i="60"/>
  <c r="U13" i="60"/>
  <c r="T13" i="60"/>
  <c r="T26" i="60" s="1"/>
  <c r="S13" i="60"/>
  <c r="R13" i="60"/>
  <c r="Q13" i="60"/>
  <c r="Q26" i="60" s="1"/>
  <c r="P13" i="60"/>
  <c r="P26" i="60" s="1"/>
  <c r="O13" i="60"/>
  <c r="N13" i="60"/>
  <c r="M13" i="60"/>
  <c r="L13" i="60"/>
  <c r="L26" i="60" s="1"/>
  <c r="K13" i="60"/>
  <c r="J13" i="60"/>
  <c r="I13" i="60"/>
  <c r="I26" i="60" s="1"/>
  <c r="H13" i="60"/>
  <c r="H26" i="60" s="1"/>
  <c r="G13" i="60"/>
  <c r="F13" i="60"/>
  <c r="E13" i="60"/>
  <c r="D13" i="60"/>
  <c r="C13" i="60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X37" i="61"/>
  <c r="Z37" i="61" s="1"/>
  <c r="W37" i="61"/>
  <c r="V37" i="61"/>
  <c r="U37" i="61"/>
  <c r="T37" i="61"/>
  <c r="S37" i="61"/>
  <c r="S44" i="61" s="1"/>
  <c r="R37" i="61"/>
  <c r="R44" i="61" s="1"/>
  <c r="Q37" i="61"/>
  <c r="P37" i="61"/>
  <c r="P44" i="61" s="1"/>
  <c r="O37" i="61"/>
  <c r="N37" i="61"/>
  <c r="M37" i="61"/>
  <c r="L37" i="61"/>
  <c r="K37" i="61"/>
  <c r="K44" i="61" s="1"/>
  <c r="J37" i="61"/>
  <c r="J44" i="61" s="1"/>
  <c r="I37" i="61"/>
  <c r="I44" i="61" s="1"/>
  <c r="H37" i="61"/>
  <c r="H44" i="61" s="1"/>
  <c r="G37" i="61"/>
  <c r="F37" i="61"/>
  <c r="E37" i="61"/>
  <c r="D37" i="61"/>
  <c r="C37" i="61"/>
  <c r="C44" i="61" s="1"/>
  <c r="AA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X26" i="61" s="1"/>
  <c r="W13" i="61"/>
  <c r="W26" i="61" s="1"/>
  <c r="V13" i="61"/>
  <c r="V26" i="61" s="1"/>
  <c r="U13" i="61"/>
  <c r="U26" i="61" s="1"/>
  <c r="T13" i="61"/>
  <c r="S13" i="61"/>
  <c r="S26" i="61" s="1"/>
  <c r="R13" i="61"/>
  <c r="R26" i="61" s="1"/>
  <c r="Q13" i="61"/>
  <c r="Q26" i="61" s="1"/>
  <c r="P13" i="61"/>
  <c r="P26" i="61" s="1"/>
  <c r="P45" i="61" s="1"/>
  <c r="O13" i="61"/>
  <c r="O26" i="61" s="1"/>
  <c r="N13" i="61"/>
  <c r="N26" i="61" s="1"/>
  <c r="M13" i="61"/>
  <c r="M26" i="61" s="1"/>
  <c r="L13" i="61"/>
  <c r="K13" i="61"/>
  <c r="K26" i="61" s="1"/>
  <c r="K45" i="61" s="1"/>
  <c r="J13" i="61"/>
  <c r="J26" i="61" s="1"/>
  <c r="I13" i="61"/>
  <c r="I26" i="61" s="1"/>
  <c r="H13" i="61"/>
  <c r="H26" i="61" s="1"/>
  <c r="G13" i="61"/>
  <c r="G26" i="61" s="1"/>
  <c r="F13" i="61"/>
  <c r="F26" i="61" s="1"/>
  <c r="E13" i="61"/>
  <c r="E26" i="61" s="1"/>
  <c r="D13" i="6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Y37" i="62"/>
  <c r="Y44" i="62" s="1"/>
  <c r="X37" i="62"/>
  <c r="X44" i="62" s="1"/>
  <c r="Z44" i="62" s="1"/>
  <c r="W37" i="62"/>
  <c r="W44" i="62" s="1"/>
  <c r="V37" i="62"/>
  <c r="V44" i="62" s="1"/>
  <c r="U37" i="62"/>
  <c r="T37" i="62"/>
  <c r="S37" i="62"/>
  <c r="R37" i="62"/>
  <c r="Q37" i="62"/>
  <c r="P37" i="62"/>
  <c r="P44" i="62" s="1"/>
  <c r="O37" i="62"/>
  <c r="O44" i="62" s="1"/>
  <c r="N37" i="62"/>
  <c r="N44" i="62" s="1"/>
  <c r="M37" i="62"/>
  <c r="L37" i="62"/>
  <c r="K37" i="62"/>
  <c r="J37" i="62"/>
  <c r="I37" i="62"/>
  <c r="H37" i="62"/>
  <c r="H44" i="62" s="1"/>
  <c r="G37" i="62"/>
  <c r="G44" i="62" s="1"/>
  <c r="F37" i="62"/>
  <c r="F44" i="62" s="1"/>
  <c r="E37" i="62"/>
  <c r="D37" i="62"/>
  <c r="C37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X13" i="62"/>
  <c r="X26" i="62" s="1"/>
  <c r="W13" i="62"/>
  <c r="W26" i="62" s="1"/>
  <c r="W45" i="62" s="1"/>
  <c r="V13" i="62"/>
  <c r="V26" i="62" s="1"/>
  <c r="U13" i="62"/>
  <c r="U26" i="62" s="1"/>
  <c r="T13" i="62"/>
  <c r="S13" i="62"/>
  <c r="S26" i="62" s="1"/>
  <c r="R13" i="62"/>
  <c r="R26" i="62" s="1"/>
  <c r="Q13" i="62"/>
  <c r="P13" i="62"/>
  <c r="P26" i="62" s="1"/>
  <c r="P45" i="62" s="1"/>
  <c r="O13" i="62"/>
  <c r="O26" i="62" s="1"/>
  <c r="O45" i="62" s="1"/>
  <c r="N13" i="62"/>
  <c r="N26" i="62" s="1"/>
  <c r="M13" i="62"/>
  <c r="M26" i="62" s="1"/>
  <c r="L13" i="62"/>
  <c r="K13" i="62"/>
  <c r="K26" i="62" s="1"/>
  <c r="J13" i="62"/>
  <c r="J26" i="62" s="1"/>
  <c r="I13" i="62"/>
  <c r="H13" i="62"/>
  <c r="H26" i="62" s="1"/>
  <c r="G13" i="62"/>
  <c r="G26" i="62" s="1"/>
  <c r="G45" i="62" s="1"/>
  <c r="F13" i="62"/>
  <c r="F26" i="62" s="1"/>
  <c r="E13" i="62"/>
  <c r="E26" i="62" s="1"/>
  <c r="D13" i="62"/>
  <c r="C13" i="62"/>
  <c r="C26" i="62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Z43" i="63" s="1"/>
  <c r="X43" i="63"/>
  <c r="W43" i="63"/>
  <c r="V43" i="63"/>
  <c r="U43" i="63"/>
  <c r="T43" i="63"/>
  <c r="S43" i="63"/>
  <c r="R43" i="63"/>
  <c r="Q43" i="63"/>
  <c r="Q44" i="63" s="1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Z37" i="63"/>
  <c r="Y37" i="63"/>
  <c r="X37" i="63"/>
  <c r="X44" i="63" s="1"/>
  <c r="W37" i="63"/>
  <c r="V37" i="63"/>
  <c r="U37" i="63"/>
  <c r="U44" i="63" s="1"/>
  <c r="T37" i="63"/>
  <c r="S37" i="63"/>
  <c r="R37" i="63"/>
  <c r="Q37" i="63"/>
  <c r="P37" i="63"/>
  <c r="P44" i="63" s="1"/>
  <c r="O37" i="63"/>
  <c r="N37" i="63"/>
  <c r="M37" i="63"/>
  <c r="M44" i="63" s="1"/>
  <c r="L37" i="63"/>
  <c r="K37" i="63"/>
  <c r="J37" i="63"/>
  <c r="I37" i="63"/>
  <c r="H37" i="63"/>
  <c r="H44" i="63" s="1"/>
  <c r="G37" i="63"/>
  <c r="F37" i="63"/>
  <c r="E37" i="63"/>
  <c r="E44" i="63" s="1"/>
  <c r="D37" i="63"/>
  <c r="C37" i="63"/>
  <c r="AA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X13" i="63"/>
  <c r="X26" i="63" s="1"/>
  <c r="W13" i="63"/>
  <c r="V13" i="63"/>
  <c r="U13" i="63"/>
  <c r="U26" i="63" s="1"/>
  <c r="T13" i="63"/>
  <c r="S13" i="63"/>
  <c r="S26" i="63" s="1"/>
  <c r="R13" i="63"/>
  <c r="R26" i="63" s="1"/>
  <c r="Q13" i="63"/>
  <c r="Q26" i="63" s="1"/>
  <c r="P13" i="63"/>
  <c r="P26" i="63" s="1"/>
  <c r="P45" i="63" s="1"/>
  <c r="O13" i="63"/>
  <c r="O26" i="63" s="1"/>
  <c r="N13" i="63"/>
  <c r="N26" i="63" s="1"/>
  <c r="M13" i="63"/>
  <c r="M26" i="63" s="1"/>
  <c r="L13" i="63"/>
  <c r="K13" i="63"/>
  <c r="K26" i="63" s="1"/>
  <c r="J13" i="63"/>
  <c r="J26" i="63" s="1"/>
  <c r="I13" i="63"/>
  <c r="I26" i="63" s="1"/>
  <c r="H13" i="63"/>
  <c r="H26" i="63" s="1"/>
  <c r="G13" i="63"/>
  <c r="G26" i="63" s="1"/>
  <c r="F13" i="63"/>
  <c r="E13" i="63"/>
  <c r="E26" i="63" s="1"/>
  <c r="D13" i="63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3" i="64"/>
  <c r="Y43" i="64"/>
  <c r="Y44" i="64" s="1"/>
  <c r="X43" i="64"/>
  <c r="Z43" i="64" s="1"/>
  <c r="W43" i="64"/>
  <c r="V43" i="64"/>
  <c r="U43" i="64"/>
  <c r="T43" i="64"/>
  <c r="S43" i="64"/>
  <c r="R43" i="64"/>
  <c r="Q43" i="64"/>
  <c r="Q44" i="64" s="1"/>
  <c r="P43" i="64"/>
  <c r="O43" i="64"/>
  <c r="N43" i="64"/>
  <c r="M43" i="64"/>
  <c r="L43" i="64"/>
  <c r="K43" i="64"/>
  <c r="J43" i="64"/>
  <c r="I43" i="64"/>
  <c r="I44" i="64" s="1"/>
  <c r="H43" i="64"/>
  <c r="G43" i="64"/>
  <c r="F43" i="64"/>
  <c r="E43" i="64"/>
  <c r="D43" i="64"/>
  <c r="C43" i="64"/>
  <c r="AA37" i="64"/>
  <c r="Z37" i="64"/>
  <c r="Y37" i="64"/>
  <c r="X37" i="64"/>
  <c r="X44" i="64" s="1"/>
  <c r="W37" i="64"/>
  <c r="W44" i="64" s="1"/>
  <c r="V37" i="64"/>
  <c r="V44" i="64" s="1"/>
  <c r="U37" i="64"/>
  <c r="U44" i="64" s="1"/>
  <c r="T37" i="64"/>
  <c r="S37" i="64"/>
  <c r="R37" i="64"/>
  <c r="R44" i="64" s="1"/>
  <c r="Q37" i="64"/>
  <c r="P37" i="64"/>
  <c r="P44" i="64" s="1"/>
  <c r="O37" i="64"/>
  <c r="O44" i="64" s="1"/>
  <c r="N37" i="64"/>
  <c r="N44" i="64" s="1"/>
  <c r="M37" i="64"/>
  <c r="M44" i="64" s="1"/>
  <c r="L37" i="64"/>
  <c r="K37" i="64"/>
  <c r="J37" i="64"/>
  <c r="J44" i="64" s="1"/>
  <c r="I37" i="64"/>
  <c r="H37" i="64"/>
  <c r="H44" i="64" s="1"/>
  <c r="G37" i="64"/>
  <c r="G44" i="64" s="1"/>
  <c r="F37" i="64"/>
  <c r="F44" i="64" s="1"/>
  <c r="E37" i="64"/>
  <c r="E44" i="64" s="1"/>
  <c r="D37" i="64"/>
  <c r="C37" i="64"/>
  <c r="T26" i="64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X13" i="64"/>
  <c r="Z13" i="64" s="1"/>
  <c r="W13" i="64"/>
  <c r="W26" i="64" s="1"/>
  <c r="W45" i="64" s="1"/>
  <c r="V13" i="64"/>
  <c r="V26" i="64" s="1"/>
  <c r="V45" i="64" s="1"/>
  <c r="U13" i="64"/>
  <c r="U26" i="64" s="1"/>
  <c r="T13" i="64"/>
  <c r="S13" i="64"/>
  <c r="S26" i="64" s="1"/>
  <c r="R13" i="64"/>
  <c r="Q13" i="64"/>
  <c r="Q26" i="64" s="1"/>
  <c r="P13" i="64"/>
  <c r="P26" i="64" s="1"/>
  <c r="O13" i="64"/>
  <c r="O26" i="64" s="1"/>
  <c r="O45" i="64" s="1"/>
  <c r="N13" i="64"/>
  <c r="N26" i="64" s="1"/>
  <c r="N45" i="64" s="1"/>
  <c r="M13" i="64"/>
  <c r="M26" i="64" s="1"/>
  <c r="L13" i="64"/>
  <c r="L26" i="64" s="1"/>
  <c r="K13" i="64"/>
  <c r="K26" i="64" s="1"/>
  <c r="J13" i="64"/>
  <c r="I13" i="64"/>
  <c r="I26" i="64" s="1"/>
  <c r="H13" i="64"/>
  <c r="H26" i="64" s="1"/>
  <c r="G13" i="64"/>
  <c r="G26" i="64" s="1"/>
  <c r="G45" i="64" s="1"/>
  <c r="F13" i="64"/>
  <c r="F26" i="64" s="1"/>
  <c r="F45" i="64" s="1"/>
  <c r="E13" i="64"/>
  <c r="E26" i="64" s="1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X44" i="65" s="1"/>
  <c r="Z44" i="65" s="1"/>
  <c r="W37" i="65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F37" i="65"/>
  <c r="F44" i="65" s="1"/>
  <c r="E37" i="65"/>
  <c r="E44" i="65" s="1"/>
  <c r="D37" i="65"/>
  <c r="D44" i="65" s="1"/>
  <c r="C37" i="65"/>
  <c r="C44" i="65" s="1"/>
  <c r="AA25" i="65"/>
  <c r="Y25" i="65"/>
  <c r="X25" i="65"/>
  <c r="Z25" i="65" s="1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Y45" i="65" s="1"/>
  <c r="X13" i="65"/>
  <c r="X26" i="65" s="1"/>
  <c r="W13" i="65"/>
  <c r="W26" i="65" s="1"/>
  <c r="V13" i="65"/>
  <c r="V26" i="65" s="1"/>
  <c r="U13" i="65"/>
  <c r="U26" i="65" s="1"/>
  <c r="T13" i="65"/>
  <c r="T26" i="65" s="1"/>
  <c r="S13" i="65"/>
  <c r="S26" i="65" s="1"/>
  <c r="R13" i="65"/>
  <c r="Q13" i="65"/>
  <c r="Q26" i="65" s="1"/>
  <c r="Q45" i="65" s="1"/>
  <c r="P13" i="65"/>
  <c r="P26" i="65" s="1"/>
  <c r="P45" i="65" s="1"/>
  <c r="O13" i="65"/>
  <c r="O26" i="65" s="1"/>
  <c r="N13" i="65"/>
  <c r="N26" i="65" s="1"/>
  <c r="M13" i="65"/>
  <c r="M26" i="65" s="1"/>
  <c r="L13" i="65"/>
  <c r="L26" i="65" s="1"/>
  <c r="K13" i="65"/>
  <c r="K26" i="65" s="1"/>
  <c r="J13" i="65"/>
  <c r="I13" i="65"/>
  <c r="I26" i="65" s="1"/>
  <c r="I45" i="65" s="1"/>
  <c r="H13" i="65"/>
  <c r="H26" i="65" s="1"/>
  <c r="H45" i="65" s="1"/>
  <c r="G13" i="65"/>
  <c r="G26" i="65" s="1"/>
  <c r="F13" i="65"/>
  <c r="F26" i="65" s="1"/>
  <c r="E13" i="65"/>
  <c r="E26" i="65" s="1"/>
  <c r="D13" i="65"/>
  <c r="D26" i="65" s="1"/>
  <c r="C13" i="65"/>
  <c r="C26" i="65" s="1"/>
  <c r="AA50" i="66"/>
  <c r="Y50" i="66"/>
  <c r="X50" i="66"/>
  <c r="Z50" i="66" s="1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X44" i="66" s="1"/>
  <c r="W37" i="66"/>
  <c r="V37" i="66"/>
  <c r="V44" i="66" s="1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P44" i="66" s="1"/>
  <c r="O37" i="66"/>
  <c r="N37" i="66"/>
  <c r="N44" i="66" s="1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F37" i="66"/>
  <c r="F44" i="66" s="1"/>
  <c r="E37" i="66"/>
  <c r="E44" i="66" s="1"/>
  <c r="D37" i="66"/>
  <c r="D44" i="66" s="1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AA45" i="66" s="1"/>
  <c r="Y13" i="66"/>
  <c r="Y26" i="66" s="1"/>
  <c r="X13" i="66"/>
  <c r="X26" i="66" s="1"/>
  <c r="W13" i="66"/>
  <c r="W26" i="66" s="1"/>
  <c r="V13" i="66"/>
  <c r="V26" i="66" s="1"/>
  <c r="U13" i="66"/>
  <c r="U26" i="66" s="1"/>
  <c r="T13" i="66"/>
  <c r="T26" i="66" s="1"/>
  <c r="S13" i="66"/>
  <c r="S26" i="66" s="1"/>
  <c r="S45" i="66" s="1"/>
  <c r="R13" i="66"/>
  <c r="Q13" i="66"/>
  <c r="Q26" i="66" s="1"/>
  <c r="P13" i="66"/>
  <c r="P26" i="66" s="1"/>
  <c r="P45" i="66" s="1"/>
  <c r="O13" i="66"/>
  <c r="O26" i="66" s="1"/>
  <c r="N13" i="66"/>
  <c r="N26" i="66" s="1"/>
  <c r="M13" i="66"/>
  <c r="M26" i="66" s="1"/>
  <c r="L13" i="66"/>
  <c r="L26" i="66" s="1"/>
  <c r="K13" i="66"/>
  <c r="K26" i="66" s="1"/>
  <c r="K45" i="66" s="1"/>
  <c r="J13" i="66"/>
  <c r="I13" i="66"/>
  <c r="I26" i="66" s="1"/>
  <c r="H13" i="66"/>
  <c r="H26" i="66" s="1"/>
  <c r="H45" i="66" s="1"/>
  <c r="G13" i="66"/>
  <c r="G26" i="66" s="1"/>
  <c r="F13" i="66"/>
  <c r="F26" i="66" s="1"/>
  <c r="E13" i="66"/>
  <c r="E26" i="66" s="1"/>
  <c r="D13" i="66"/>
  <c r="D26" i="66" s="1"/>
  <c r="C13" i="66"/>
  <c r="C26" i="66" s="1"/>
  <c r="C45" i="66" s="1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L44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X44" i="67" s="1"/>
  <c r="Z44" i="67" s="1"/>
  <c r="W37" i="67"/>
  <c r="V37" i="67"/>
  <c r="V44" i="67" s="1"/>
  <c r="U37" i="67"/>
  <c r="U44" i="67" s="1"/>
  <c r="T37" i="67"/>
  <c r="T44" i="67" s="1"/>
  <c r="S37" i="67"/>
  <c r="S44" i="67" s="1"/>
  <c r="R37" i="67"/>
  <c r="R44" i="67" s="1"/>
  <c r="Q37" i="67"/>
  <c r="Q44" i="67" s="1"/>
  <c r="P37" i="67"/>
  <c r="P44" i="67" s="1"/>
  <c r="O37" i="67"/>
  <c r="N37" i="67"/>
  <c r="N44" i="67" s="1"/>
  <c r="M37" i="67"/>
  <c r="M44" i="67" s="1"/>
  <c r="L37" i="67"/>
  <c r="K37" i="67"/>
  <c r="K44" i="67" s="1"/>
  <c r="J37" i="67"/>
  <c r="J44" i="67" s="1"/>
  <c r="I37" i="67"/>
  <c r="I44" i="67" s="1"/>
  <c r="H37" i="67"/>
  <c r="H44" i="67" s="1"/>
  <c r="G37" i="67"/>
  <c r="F37" i="67"/>
  <c r="F44" i="67" s="1"/>
  <c r="E37" i="67"/>
  <c r="E44" i="67" s="1"/>
  <c r="D37" i="67"/>
  <c r="D44" i="67" s="1"/>
  <c r="C37" i="67"/>
  <c r="C44" i="67" s="1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AA45" i="67" s="1"/>
  <c r="Y13" i="67"/>
  <c r="Y26" i="67" s="1"/>
  <c r="X13" i="67"/>
  <c r="X26" i="67" s="1"/>
  <c r="W13" i="67"/>
  <c r="W26" i="67" s="1"/>
  <c r="V13" i="67"/>
  <c r="V26" i="67" s="1"/>
  <c r="U13" i="67"/>
  <c r="U26" i="67" s="1"/>
  <c r="U45" i="67" s="1"/>
  <c r="T13" i="67"/>
  <c r="T26" i="67" s="1"/>
  <c r="S13" i="67"/>
  <c r="S26" i="67" s="1"/>
  <c r="S45" i="67" s="1"/>
  <c r="R13" i="67"/>
  <c r="Q13" i="67"/>
  <c r="Q26" i="67" s="1"/>
  <c r="P13" i="67"/>
  <c r="P26" i="67" s="1"/>
  <c r="O13" i="67"/>
  <c r="O26" i="67" s="1"/>
  <c r="N13" i="67"/>
  <c r="N26" i="67" s="1"/>
  <c r="M13" i="67"/>
  <c r="M26" i="67" s="1"/>
  <c r="M45" i="67" s="1"/>
  <c r="L13" i="67"/>
  <c r="L26" i="67" s="1"/>
  <c r="K13" i="67"/>
  <c r="K26" i="67" s="1"/>
  <c r="K45" i="67" s="1"/>
  <c r="J13" i="67"/>
  <c r="I13" i="67"/>
  <c r="I26" i="67" s="1"/>
  <c r="H13" i="67"/>
  <c r="H26" i="67" s="1"/>
  <c r="G13" i="67"/>
  <c r="G26" i="67" s="1"/>
  <c r="F13" i="67"/>
  <c r="F26" i="67" s="1"/>
  <c r="E13" i="67"/>
  <c r="E26" i="67" s="1"/>
  <c r="E45" i="67" s="1"/>
  <c r="D13" i="67"/>
  <c r="D26" i="67" s="1"/>
  <c r="C13" i="67"/>
  <c r="C26" i="67" s="1"/>
  <c r="C45" i="67" s="1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Y44" i="68" s="1"/>
  <c r="X37" i="68"/>
  <c r="X44" i="68" s="1"/>
  <c r="W37" i="68"/>
  <c r="V37" i="68"/>
  <c r="V44" i="68" s="1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F37" i="68"/>
  <c r="F44" i="68" s="1"/>
  <c r="E37" i="68"/>
  <c r="E44" i="68" s="1"/>
  <c r="D37" i="68"/>
  <c r="D44" i="68" s="1"/>
  <c r="C37" i="68"/>
  <c r="C44" i="68" s="1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AA45" i="68" s="1"/>
  <c r="Y13" i="68"/>
  <c r="Y26" i="68" s="1"/>
  <c r="X13" i="68"/>
  <c r="X26" i="68" s="1"/>
  <c r="W13" i="68"/>
  <c r="W26" i="68" s="1"/>
  <c r="V13" i="68"/>
  <c r="V26" i="68" s="1"/>
  <c r="U13" i="68"/>
  <c r="U26" i="68" s="1"/>
  <c r="U45" i="68" s="1"/>
  <c r="T13" i="68"/>
  <c r="T26" i="68" s="1"/>
  <c r="S13" i="68"/>
  <c r="S26" i="68" s="1"/>
  <c r="S45" i="68" s="1"/>
  <c r="R13" i="68"/>
  <c r="Q13" i="68"/>
  <c r="Q26" i="68" s="1"/>
  <c r="Q45" i="68" s="1"/>
  <c r="P13" i="68"/>
  <c r="P26" i="68" s="1"/>
  <c r="P45" i="68" s="1"/>
  <c r="O13" i="68"/>
  <c r="O26" i="68" s="1"/>
  <c r="N13" i="68"/>
  <c r="N26" i="68" s="1"/>
  <c r="M13" i="68"/>
  <c r="M26" i="68" s="1"/>
  <c r="M45" i="68" s="1"/>
  <c r="L13" i="68"/>
  <c r="L26" i="68" s="1"/>
  <c r="K13" i="68"/>
  <c r="K26" i="68" s="1"/>
  <c r="K45" i="68" s="1"/>
  <c r="J13" i="68"/>
  <c r="I13" i="68"/>
  <c r="I26" i="68" s="1"/>
  <c r="I45" i="68" s="1"/>
  <c r="H13" i="68"/>
  <c r="H26" i="68" s="1"/>
  <c r="H45" i="68" s="1"/>
  <c r="G13" i="68"/>
  <c r="G26" i="68" s="1"/>
  <c r="F13" i="68"/>
  <c r="F26" i="68" s="1"/>
  <c r="E13" i="68"/>
  <c r="E26" i="68" s="1"/>
  <c r="E45" i="68" s="1"/>
  <c r="D13" i="68"/>
  <c r="D26" i="68" s="1"/>
  <c r="C13" i="68"/>
  <c r="C26" i="68" s="1"/>
  <c r="C45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X44" i="69" s="1"/>
  <c r="Z44" i="69" s="1"/>
  <c r="W37" i="69"/>
  <c r="V37" i="69"/>
  <c r="V44" i="69" s="1"/>
  <c r="U37" i="69"/>
  <c r="U44" i="69" s="1"/>
  <c r="T37" i="69"/>
  <c r="T44" i="69" s="1"/>
  <c r="S37" i="69"/>
  <c r="S44" i="69" s="1"/>
  <c r="R37" i="69"/>
  <c r="R44" i="69" s="1"/>
  <c r="Q37" i="69"/>
  <c r="Q44" i="69" s="1"/>
  <c r="P37" i="69"/>
  <c r="P44" i="69" s="1"/>
  <c r="O37" i="69"/>
  <c r="N37" i="69"/>
  <c r="N44" i="69" s="1"/>
  <c r="M37" i="69"/>
  <c r="M44" i="69" s="1"/>
  <c r="L37" i="69"/>
  <c r="L44" i="69" s="1"/>
  <c r="K37" i="69"/>
  <c r="K44" i="69" s="1"/>
  <c r="J37" i="69"/>
  <c r="J44" i="69" s="1"/>
  <c r="I37" i="69"/>
  <c r="I44" i="69" s="1"/>
  <c r="H37" i="69"/>
  <c r="H44" i="69" s="1"/>
  <c r="G37" i="69"/>
  <c r="F37" i="69"/>
  <c r="F44" i="69" s="1"/>
  <c r="E37" i="69"/>
  <c r="E44" i="69" s="1"/>
  <c r="D37" i="69"/>
  <c r="D44" i="69" s="1"/>
  <c r="C37" i="69"/>
  <c r="C44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Y45" i="69" s="1"/>
  <c r="X13" i="69"/>
  <c r="X26" i="69" s="1"/>
  <c r="W13" i="69"/>
  <c r="W26" i="69" s="1"/>
  <c r="V13" i="69"/>
  <c r="V26" i="69" s="1"/>
  <c r="U13" i="69"/>
  <c r="U26" i="69" s="1"/>
  <c r="U45" i="69" s="1"/>
  <c r="T13" i="69"/>
  <c r="T26" i="69" s="1"/>
  <c r="S13" i="69"/>
  <c r="S26" i="69" s="1"/>
  <c r="S45" i="69" s="1"/>
  <c r="R13" i="69"/>
  <c r="Q13" i="69"/>
  <c r="Q26" i="69" s="1"/>
  <c r="Q45" i="69" s="1"/>
  <c r="P13" i="69"/>
  <c r="P26" i="69" s="1"/>
  <c r="P45" i="69" s="1"/>
  <c r="O13" i="69"/>
  <c r="O26" i="69" s="1"/>
  <c r="N13" i="69"/>
  <c r="N26" i="69" s="1"/>
  <c r="M13" i="69"/>
  <c r="M26" i="69" s="1"/>
  <c r="M45" i="69" s="1"/>
  <c r="L13" i="69"/>
  <c r="L26" i="69" s="1"/>
  <c r="K13" i="69"/>
  <c r="K26" i="69" s="1"/>
  <c r="K45" i="69" s="1"/>
  <c r="J13" i="69"/>
  <c r="I13" i="69"/>
  <c r="I26" i="69" s="1"/>
  <c r="I45" i="69" s="1"/>
  <c r="H13" i="69"/>
  <c r="H26" i="69" s="1"/>
  <c r="H45" i="69" s="1"/>
  <c r="G13" i="69"/>
  <c r="G26" i="69" s="1"/>
  <c r="F13" i="69"/>
  <c r="F26" i="69" s="1"/>
  <c r="E13" i="69"/>
  <c r="E26" i="69" s="1"/>
  <c r="E45" i="69" s="1"/>
  <c r="D13" i="69"/>
  <c r="D26" i="69" s="1"/>
  <c r="C13" i="69"/>
  <c r="C26" i="69" s="1"/>
  <c r="C45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X44" i="70" s="1"/>
  <c r="W37" i="70"/>
  <c r="V37" i="70"/>
  <c r="V44" i="70" s="1"/>
  <c r="U37" i="70"/>
  <c r="U44" i="70" s="1"/>
  <c r="T37" i="70"/>
  <c r="T44" i="70" s="1"/>
  <c r="S37" i="70"/>
  <c r="S44" i="70" s="1"/>
  <c r="R37" i="70"/>
  <c r="R44" i="70" s="1"/>
  <c r="Q37" i="70"/>
  <c r="Q44" i="70" s="1"/>
  <c r="P37" i="70"/>
  <c r="P44" i="70" s="1"/>
  <c r="O37" i="70"/>
  <c r="N37" i="70"/>
  <c r="N44" i="70" s="1"/>
  <c r="M37" i="70"/>
  <c r="M44" i="70" s="1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F37" i="70"/>
  <c r="F44" i="70" s="1"/>
  <c r="E37" i="70"/>
  <c r="E44" i="70" s="1"/>
  <c r="D37" i="70"/>
  <c r="D44" i="70" s="1"/>
  <c r="C37" i="70"/>
  <c r="C44" i="70" s="1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AA45" i="70" s="1"/>
  <c r="Y13" i="70"/>
  <c r="Y26" i="70" s="1"/>
  <c r="X13" i="70"/>
  <c r="X26" i="70" s="1"/>
  <c r="W13" i="70"/>
  <c r="W26" i="70" s="1"/>
  <c r="V13" i="70"/>
  <c r="V26" i="70" s="1"/>
  <c r="U13" i="70"/>
  <c r="U26" i="70" s="1"/>
  <c r="T13" i="70"/>
  <c r="T26" i="70" s="1"/>
  <c r="S13" i="70"/>
  <c r="S26" i="70" s="1"/>
  <c r="S45" i="70" s="1"/>
  <c r="R13" i="70"/>
  <c r="Q13" i="70"/>
  <c r="Q26" i="70" s="1"/>
  <c r="P13" i="70"/>
  <c r="P26" i="70" s="1"/>
  <c r="P45" i="70" s="1"/>
  <c r="O13" i="70"/>
  <c r="O26" i="70" s="1"/>
  <c r="N13" i="70"/>
  <c r="N26" i="70" s="1"/>
  <c r="M13" i="70"/>
  <c r="M26" i="70" s="1"/>
  <c r="L13" i="70"/>
  <c r="L26" i="70" s="1"/>
  <c r="K13" i="70"/>
  <c r="K26" i="70" s="1"/>
  <c r="K45" i="70" s="1"/>
  <c r="J13" i="70"/>
  <c r="I13" i="70"/>
  <c r="I26" i="70" s="1"/>
  <c r="H13" i="70"/>
  <c r="H26" i="70" s="1"/>
  <c r="H45" i="70" s="1"/>
  <c r="G13" i="70"/>
  <c r="G26" i="70" s="1"/>
  <c r="F13" i="70"/>
  <c r="F26" i="70" s="1"/>
  <c r="E13" i="70"/>
  <c r="E26" i="70" s="1"/>
  <c r="D13" i="70"/>
  <c r="D26" i="70" s="1"/>
  <c r="C13" i="70"/>
  <c r="C26" i="70" s="1"/>
  <c r="C45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X44" i="71" s="1"/>
  <c r="Z44" i="71" s="1"/>
  <c r="W37" i="71"/>
  <c r="V37" i="71"/>
  <c r="V44" i="71" s="1"/>
  <c r="U37" i="71"/>
  <c r="U44" i="71" s="1"/>
  <c r="T37" i="71"/>
  <c r="T44" i="71" s="1"/>
  <c r="S37" i="71"/>
  <c r="S44" i="71" s="1"/>
  <c r="R37" i="71"/>
  <c r="R44" i="71" s="1"/>
  <c r="Q37" i="71"/>
  <c r="Q44" i="71" s="1"/>
  <c r="P37" i="71"/>
  <c r="P44" i="71" s="1"/>
  <c r="O37" i="71"/>
  <c r="N37" i="71"/>
  <c r="N44" i="71" s="1"/>
  <c r="M37" i="71"/>
  <c r="M44" i="71" s="1"/>
  <c r="L37" i="71"/>
  <c r="L44" i="71" s="1"/>
  <c r="K37" i="71"/>
  <c r="K44" i="71" s="1"/>
  <c r="J37" i="71"/>
  <c r="J44" i="71" s="1"/>
  <c r="I37" i="71"/>
  <c r="I44" i="71" s="1"/>
  <c r="H37" i="71"/>
  <c r="H44" i="71" s="1"/>
  <c r="G37" i="71"/>
  <c r="F37" i="71"/>
  <c r="F44" i="71" s="1"/>
  <c r="E37" i="71"/>
  <c r="E44" i="71" s="1"/>
  <c r="D37" i="71"/>
  <c r="D44" i="71" s="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AA45" i="71" s="1"/>
  <c r="Y13" i="71"/>
  <c r="Y26" i="71" s="1"/>
  <c r="Y45" i="71" s="1"/>
  <c r="X13" i="71"/>
  <c r="X26" i="71" s="1"/>
  <c r="W13" i="71"/>
  <c r="W26" i="71" s="1"/>
  <c r="V13" i="71"/>
  <c r="V26" i="71" s="1"/>
  <c r="U13" i="71"/>
  <c r="U26" i="71" s="1"/>
  <c r="T13" i="71"/>
  <c r="T26" i="71" s="1"/>
  <c r="S13" i="71"/>
  <c r="S26" i="71" s="1"/>
  <c r="S45" i="71" s="1"/>
  <c r="R13" i="71"/>
  <c r="Q13" i="71"/>
  <c r="Q26" i="71" s="1"/>
  <c r="Q45" i="71" s="1"/>
  <c r="P13" i="71"/>
  <c r="P26" i="71" s="1"/>
  <c r="O13" i="71"/>
  <c r="O26" i="71" s="1"/>
  <c r="N13" i="71"/>
  <c r="N26" i="71" s="1"/>
  <c r="M13" i="71"/>
  <c r="M26" i="71" s="1"/>
  <c r="L13" i="71"/>
  <c r="L26" i="71" s="1"/>
  <c r="K13" i="71"/>
  <c r="K26" i="71" s="1"/>
  <c r="K45" i="71" s="1"/>
  <c r="J13" i="71"/>
  <c r="I13" i="71"/>
  <c r="I26" i="71" s="1"/>
  <c r="I45" i="71" s="1"/>
  <c r="H13" i="71"/>
  <c r="H26" i="71" s="1"/>
  <c r="G13" i="71"/>
  <c r="G26" i="71" s="1"/>
  <c r="F13" i="71"/>
  <c r="F26" i="71" s="1"/>
  <c r="E13" i="71"/>
  <c r="E26" i="71" s="1"/>
  <c r="D13" i="71"/>
  <c r="D26" i="71" s="1"/>
  <c r="C13" i="71"/>
  <c r="C26" i="71" s="1"/>
  <c r="C45" i="71" s="1"/>
  <c r="AA50" i="72"/>
  <c r="Y50" i="72"/>
  <c r="X50" i="72"/>
  <c r="Z50" i="72" s="1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X44" i="72" s="1"/>
  <c r="W37" i="72"/>
  <c r="V37" i="72"/>
  <c r="V44" i="72" s="1"/>
  <c r="U37" i="72"/>
  <c r="U44" i="72" s="1"/>
  <c r="T37" i="72"/>
  <c r="T44" i="72" s="1"/>
  <c r="S37" i="72"/>
  <c r="S44" i="72" s="1"/>
  <c r="R37" i="72"/>
  <c r="R44" i="72" s="1"/>
  <c r="Q37" i="72"/>
  <c r="Q44" i="72" s="1"/>
  <c r="P37" i="72"/>
  <c r="P44" i="72" s="1"/>
  <c r="O37" i="72"/>
  <c r="N37" i="72"/>
  <c r="N44" i="72" s="1"/>
  <c r="M37" i="72"/>
  <c r="M44" i="72" s="1"/>
  <c r="L37" i="72"/>
  <c r="L44" i="72" s="1"/>
  <c r="K37" i="72"/>
  <c r="K44" i="72" s="1"/>
  <c r="J37" i="72"/>
  <c r="J44" i="72" s="1"/>
  <c r="I37" i="72"/>
  <c r="I44" i="72" s="1"/>
  <c r="H37" i="72"/>
  <c r="H44" i="72" s="1"/>
  <c r="G37" i="72"/>
  <c r="F37" i="72"/>
  <c r="F44" i="72" s="1"/>
  <c r="E37" i="72"/>
  <c r="E44" i="72" s="1"/>
  <c r="D37" i="72"/>
  <c r="D44" i="72" s="1"/>
  <c r="C37" i="72"/>
  <c r="C44" i="72" s="1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AA45" i="72" s="1"/>
  <c r="Y13" i="72"/>
  <c r="Y26" i="72" s="1"/>
  <c r="Y45" i="72" s="1"/>
  <c r="X13" i="72"/>
  <c r="X26" i="72" s="1"/>
  <c r="W13" i="72"/>
  <c r="W26" i="72" s="1"/>
  <c r="V13" i="72"/>
  <c r="V26" i="72" s="1"/>
  <c r="U13" i="72"/>
  <c r="U26" i="72" s="1"/>
  <c r="U45" i="72" s="1"/>
  <c r="T13" i="72"/>
  <c r="T26" i="72" s="1"/>
  <c r="S13" i="72"/>
  <c r="S26" i="72" s="1"/>
  <c r="S45" i="72" s="1"/>
  <c r="R13" i="72"/>
  <c r="Q13" i="72"/>
  <c r="Q26" i="72" s="1"/>
  <c r="Q45" i="72" s="1"/>
  <c r="P13" i="72"/>
  <c r="P26" i="72" s="1"/>
  <c r="O13" i="72"/>
  <c r="O26" i="72" s="1"/>
  <c r="N13" i="72"/>
  <c r="N26" i="72" s="1"/>
  <c r="M13" i="72"/>
  <c r="M26" i="72" s="1"/>
  <c r="M45" i="72" s="1"/>
  <c r="L13" i="72"/>
  <c r="L26" i="72" s="1"/>
  <c r="K13" i="72"/>
  <c r="K26" i="72" s="1"/>
  <c r="K45" i="72" s="1"/>
  <c r="J13" i="72"/>
  <c r="I13" i="72"/>
  <c r="I26" i="72" s="1"/>
  <c r="I45" i="72" s="1"/>
  <c r="H13" i="72"/>
  <c r="H26" i="72" s="1"/>
  <c r="G13" i="72"/>
  <c r="G26" i="72" s="1"/>
  <c r="F13" i="72"/>
  <c r="F26" i="72" s="1"/>
  <c r="E13" i="72"/>
  <c r="E26" i="72" s="1"/>
  <c r="E45" i="72" s="1"/>
  <c r="D13" i="72"/>
  <c r="D26" i="72" s="1"/>
  <c r="C13" i="72"/>
  <c r="C26" i="72" s="1"/>
  <c r="C45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X44" i="73" s="1"/>
  <c r="Z44" i="73" s="1"/>
  <c r="W37" i="73"/>
  <c r="V37" i="73"/>
  <c r="V44" i="73" s="1"/>
  <c r="U37" i="73"/>
  <c r="U44" i="73" s="1"/>
  <c r="T37" i="73"/>
  <c r="T44" i="73" s="1"/>
  <c r="S37" i="73"/>
  <c r="S44" i="73" s="1"/>
  <c r="R37" i="73"/>
  <c r="R44" i="73" s="1"/>
  <c r="Q37" i="73"/>
  <c r="Q44" i="73" s="1"/>
  <c r="P37" i="73"/>
  <c r="P44" i="73" s="1"/>
  <c r="O37" i="73"/>
  <c r="N37" i="73"/>
  <c r="N44" i="73" s="1"/>
  <c r="M37" i="73"/>
  <c r="M44" i="73" s="1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F37" i="73"/>
  <c r="F44" i="73" s="1"/>
  <c r="E37" i="73"/>
  <c r="E44" i="73" s="1"/>
  <c r="D37" i="73"/>
  <c r="D44" i="73" s="1"/>
  <c r="C37" i="73"/>
  <c r="C44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Y26" i="73" s="1"/>
  <c r="Y45" i="73" s="1"/>
  <c r="X13" i="73"/>
  <c r="X26" i="73" s="1"/>
  <c r="W13" i="73"/>
  <c r="W26" i="73" s="1"/>
  <c r="V13" i="73"/>
  <c r="V26" i="73" s="1"/>
  <c r="U13" i="73"/>
  <c r="U26" i="73" s="1"/>
  <c r="U45" i="73" s="1"/>
  <c r="T13" i="73"/>
  <c r="T26" i="73" s="1"/>
  <c r="S13" i="73"/>
  <c r="S26" i="73" s="1"/>
  <c r="S45" i="73" s="1"/>
  <c r="R13" i="73"/>
  <c r="Q13" i="73"/>
  <c r="Q26" i="73" s="1"/>
  <c r="Q45" i="73" s="1"/>
  <c r="P13" i="73"/>
  <c r="P26" i="73" s="1"/>
  <c r="P45" i="73" s="1"/>
  <c r="O13" i="73"/>
  <c r="O26" i="73" s="1"/>
  <c r="N13" i="73"/>
  <c r="N26" i="73" s="1"/>
  <c r="M13" i="73"/>
  <c r="M26" i="73" s="1"/>
  <c r="M45" i="73" s="1"/>
  <c r="L13" i="73"/>
  <c r="L26" i="73" s="1"/>
  <c r="K13" i="73"/>
  <c r="K26" i="73" s="1"/>
  <c r="K45" i="73" s="1"/>
  <c r="J13" i="73"/>
  <c r="I13" i="73"/>
  <c r="I26" i="73" s="1"/>
  <c r="I45" i="73" s="1"/>
  <c r="H13" i="73"/>
  <c r="H26" i="73" s="1"/>
  <c r="H45" i="73" s="1"/>
  <c r="G13" i="73"/>
  <c r="G26" i="73" s="1"/>
  <c r="F13" i="73"/>
  <c r="F26" i="73" s="1"/>
  <c r="E13" i="73"/>
  <c r="E26" i="73" s="1"/>
  <c r="E45" i="73" s="1"/>
  <c r="D13" i="73"/>
  <c r="D26" i="73" s="1"/>
  <c r="C13" i="73"/>
  <c r="C26" i="73" s="1"/>
  <c r="C45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X37" i="74"/>
  <c r="Z37" i="74" s="1"/>
  <c r="W37" i="74"/>
  <c r="V37" i="74"/>
  <c r="U37" i="74"/>
  <c r="T37" i="74"/>
  <c r="T44" i="74" s="1"/>
  <c r="S37" i="74"/>
  <c r="S44" i="74" s="1"/>
  <c r="R37" i="74"/>
  <c r="R44" i="74" s="1"/>
  <c r="Q37" i="74"/>
  <c r="P37" i="74"/>
  <c r="O37" i="74"/>
  <c r="N37" i="74"/>
  <c r="M37" i="74"/>
  <c r="L37" i="74"/>
  <c r="L44" i="74" s="1"/>
  <c r="K37" i="74"/>
  <c r="K44" i="74" s="1"/>
  <c r="J37" i="74"/>
  <c r="J44" i="74" s="1"/>
  <c r="I37" i="74"/>
  <c r="H37" i="74"/>
  <c r="G37" i="74"/>
  <c r="G44" i="74" s="1"/>
  <c r="F37" i="74"/>
  <c r="E37" i="74"/>
  <c r="D37" i="74"/>
  <c r="D44" i="74" s="1"/>
  <c r="C37" i="74"/>
  <c r="C44" i="74" s="1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AA45" i="74" s="1"/>
  <c r="Y13" i="74"/>
  <c r="Y26" i="74" s="1"/>
  <c r="X13" i="74"/>
  <c r="Z13" i="74" s="1"/>
  <c r="W13" i="74"/>
  <c r="W26" i="74" s="1"/>
  <c r="V13" i="74"/>
  <c r="U13" i="74"/>
  <c r="U26" i="74" s="1"/>
  <c r="T13" i="74"/>
  <c r="T26" i="74" s="1"/>
  <c r="T45" i="74" s="1"/>
  <c r="S13" i="74"/>
  <c r="R13" i="74"/>
  <c r="Q13" i="74"/>
  <c r="Q26" i="74" s="1"/>
  <c r="P13" i="74"/>
  <c r="O13" i="74"/>
  <c r="O26" i="74" s="1"/>
  <c r="N13" i="74"/>
  <c r="M13" i="74"/>
  <c r="M26" i="74" s="1"/>
  <c r="L13" i="74"/>
  <c r="L26" i="74" s="1"/>
  <c r="K13" i="74"/>
  <c r="J13" i="74"/>
  <c r="J26" i="74" s="1"/>
  <c r="I13" i="74"/>
  <c r="I26" i="74" s="1"/>
  <c r="H13" i="74"/>
  <c r="G13" i="74"/>
  <c r="G26" i="74" s="1"/>
  <c r="G45" i="74" s="1"/>
  <c r="F13" i="74"/>
  <c r="E13" i="74"/>
  <c r="E26" i="74" s="1"/>
  <c r="D13" i="74"/>
  <c r="D26" i="74" s="1"/>
  <c r="C13" i="74"/>
  <c r="C26" i="74" s="1"/>
  <c r="C45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Y44" i="75" s="1"/>
  <c r="X37" i="75"/>
  <c r="Z37" i="75" s="1"/>
  <c r="W37" i="75"/>
  <c r="V37" i="75"/>
  <c r="V44" i="75" s="1"/>
  <c r="U37" i="75"/>
  <c r="T37" i="75"/>
  <c r="S37" i="75"/>
  <c r="S44" i="75" s="1"/>
  <c r="R37" i="75"/>
  <c r="R44" i="75" s="1"/>
  <c r="Q37" i="75"/>
  <c r="Q44" i="75" s="1"/>
  <c r="P37" i="75"/>
  <c r="P44" i="75" s="1"/>
  <c r="O37" i="75"/>
  <c r="N37" i="75"/>
  <c r="N44" i="75" s="1"/>
  <c r="N45" i="75" s="1"/>
  <c r="M37" i="75"/>
  <c r="L37" i="75"/>
  <c r="K37" i="75"/>
  <c r="K44" i="75" s="1"/>
  <c r="J37" i="75"/>
  <c r="J44" i="75" s="1"/>
  <c r="I37" i="75"/>
  <c r="I44" i="75" s="1"/>
  <c r="H37" i="75"/>
  <c r="H44" i="75" s="1"/>
  <c r="G37" i="75"/>
  <c r="F37" i="75"/>
  <c r="F44" i="75" s="1"/>
  <c r="F45" i="75" s="1"/>
  <c r="E37" i="75"/>
  <c r="D37" i="75"/>
  <c r="C37" i="75"/>
  <c r="C44" i="75" s="1"/>
  <c r="I26" i="75"/>
  <c r="AA25" i="75"/>
  <c r="Y25" i="75"/>
  <c r="X25" i="75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Y13" i="75"/>
  <c r="X13" i="75"/>
  <c r="W13" i="75"/>
  <c r="W26" i="75" s="1"/>
  <c r="V13" i="75"/>
  <c r="V26" i="75" s="1"/>
  <c r="U13" i="75"/>
  <c r="U26" i="75" s="1"/>
  <c r="T13" i="75"/>
  <c r="T26" i="75" s="1"/>
  <c r="S13" i="75"/>
  <c r="S26" i="75" s="1"/>
  <c r="S45" i="75" s="1"/>
  <c r="R13" i="75"/>
  <c r="Q13" i="75"/>
  <c r="Q26" i="75" s="1"/>
  <c r="P13" i="75"/>
  <c r="O13" i="75"/>
  <c r="O26" i="75" s="1"/>
  <c r="N13" i="75"/>
  <c r="N26" i="75" s="1"/>
  <c r="M13" i="75"/>
  <c r="M26" i="75" s="1"/>
  <c r="L13" i="75"/>
  <c r="L26" i="75" s="1"/>
  <c r="K13" i="75"/>
  <c r="K26" i="75" s="1"/>
  <c r="K45" i="75" s="1"/>
  <c r="J13" i="75"/>
  <c r="I13" i="75"/>
  <c r="H13" i="75"/>
  <c r="G13" i="75"/>
  <c r="G26" i="75" s="1"/>
  <c r="F13" i="75"/>
  <c r="F26" i="75" s="1"/>
  <c r="E13" i="75"/>
  <c r="E26" i="75" s="1"/>
  <c r="D13" i="75"/>
  <c r="D26" i="75" s="1"/>
  <c r="C13" i="75"/>
  <c r="C26" i="75" s="1"/>
  <c r="C45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Z37" i="76" s="1"/>
  <c r="W37" i="76"/>
  <c r="W44" i="76" s="1"/>
  <c r="V37" i="76"/>
  <c r="U37" i="76"/>
  <c r="T37" i="76"/>
  <c r="T44" i="76" s="1"/>
  <c r="S37" i="76"/>
  <c r="R37" i="76"/>
  <c r="R44" i="76" s="1"/>
  <c r="Q37" i="76"/>
  <c r="Q44" i="76" s="1"/>
  <c r="P37" i="76"/>
  <c r="O37" i="76"/>
  <c r="O44" i="76" s="1"/>
  <c r="N37" i="76"/>
  <c r="M37" i="76"/>
  <c r="L37" i="76"/>
  <c r="L44" i="76" s="1"/>
  <c r="K37" i="76"/>
  <c r="J37" i="76"/>
  <c r="J44" i="76" s="1"/>
  <c r="I37" i="76"/>
  <c r="I44" i="76" s="1"/>
  <c r="H37" i="76"/>
  <c r="G37" i="76"/>
  <c r="G44" i="76" s="1"/>
  <c r="F37" i="76"/>
  <c r="E37" i="76"/>
  <c r="D37" i="76"/>
  <c r="D44" i="76" s="1"/>
  <c r="C37" i="76"/>
  <c r="G26" i="76"/>
  <c r="AA25" i="76"/>
  <c r="Y25" i="76"/>
  <c r="X25" i="76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Y13" i="76"/>
  <c r="Y26" i="76" s="1"/>
  <c r="X13" i="76"/>
  <c r="Z13" i="76" s="1"/>
  <c r="W13" i="76"/>
  <c r="W26" i="76" s="1"/>
  <c r="W45" i="76" s="1"/>
  <c r="V13" i="76"/>
  <c r="V26" i="76" s="1"/>
  <c r="U13" i="76"/>
  <c r="T13" i="76"/>
  <c r="T26" i="76" s="1"/>
  <c r="S13" i="76"/>
  <c r="R13" i="76"/>
  <c r="R26" i="76" s="1"/>
  <c r="R45" i="76" s="1"/>
  <c r="Q13" i="76"/>
  <c r="Q26" i="76" s="1"/>
  <c r="P13" i="76"/>
  <c r="O13" i="76"/>
  <c r="O26" i="76" s="1"/>
  <c r="N13" i="76"/>
  <c r="N26" i="76" s="1"/>
  <c r="M13" i="76"/>
  <c r="L13" i="76"/>
  <c r="L26" i="76" s="1"/>
  <c r="K13" i="76"/>
  <c r="J13" i="76"/>
  <c r="J26" i="76" s="1"/>
  <c r="J45" i="76" s="1"/>
  <c r="I13" i="76"/>
  <c r="I26" i="76" s="1"/>
  <c r="H13" i="76"/>
  <c r="G13" i="76"/>
  <c r="F13" i="76"/>
  <c r="F26" i="76" s="1"/>
  <c r="E13" i="76"/>
  <c r="D13" i="76"/>
  <c r="D26" i="76" s="1"/>
  <c r="C13" i="76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X44" i="77" s="1"/>
  <c r="Z44" i="77" s="1"/>
  <c r="W37" i="77"/>
  <c r="W44" i="77" s="1"/>
  <c r="V37" i="77"/>
  <c r="V44" i="77" s="1"/>
  <c r="U37" i="77"/>
  <c r="U44" i="77" s="1"/>
  <c r="T37" i="77"/>
  <c r="T44" i="77" s="1"/>
  <c r="S37" i="77"/>
  <c r="S44" i="77" s="1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L44" i="77" s="1"/>
  <c r="K37" i="77"/>
  <c r="K44" i="77" s="1"/>
  <c r="J37" i="77"/>
  <c r="J44" i="77" s="1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D44" i="77" s="1"/>
  <c r="C37" i="77"/>
  <c r="C44" i="77" s="1"/>
  <c r="X26" i="77"/>
  <c r="Z26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X13" i="77"/>
  <c r="Z13" i="77" s="1"/>
  <c r="W13" i="77"/>
  <c r="W26" i="77" s="1"/>
  <c r="V13" i="77"/>
  <c r="U13" i="77"/>
  <c r="T13" i="77"/>
  <c r="T26" i="77" s="1"/>
  <c r="S13" i="77"/>
  <c r="R13" i="77"/>
  <c r="R26" i="77" s="1"/>
  <c r="Q13" i="77"/>
  <c r="P13" i="77"/>
  <c r="P26" i="77" s="1"/>
  <c r="O13" i="77"/>
  <c r="O26" i="77" s="1"/>
  <c r="O45" i="77" s="1"/>
  <c r="N13" i="77"/>
  <c r="M13" i="77"/>
  <c r="L13" i="77"/>
  <c r="L26" i="77" s="1"/>
  <c r="K13" i="77"/>
  <c r="J13" i="77"/>
  <c r="J26" i="77" s="1"/>
  <c r="I13" i="77"/>
  <c r="H13" i="77"/>
  <c r="H26" i="77" s="1"/>
  <c r="G13" i="77"/>
  <c r="G26" i="77" s="1"/>
  <c r="F13" i="77"/>
  <c r="E13" i="77"/>
  <c r="D13" i="77"/>
  <c r="D26" i="77" s="1"/>
  <c r="C13" i="77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U44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Y37" i="78"/>
  <c r="Y44" i="78" s="1"/>
  <c r="X37" i="78"/>
  <c r="X44" i="78" s="1"/>
  <c r="Z44" i="78" s="1"/>
  <c r="W37" i="78"/>
  <c r="W44" i="78" s="1"/>
  <c r="V37" i="78"/>
  <c r="V44" i="78" s="1"/>
  <c r="U37" i="78"/>
  <c r="T37" i="78"/>
  <c r="T44" i="78" s="1"/>
  <c r="S37" i="78"/>
  <c r="S44" i="78" s="1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X13" i="78"/>
  <c r="Z13" i="78" s="1"/>
  <c r="W13" i="78"/>
  <c r="W26" i="78" s="1"/>
  <c r="V13" i="78"/>
  <c r="U13" i="78"/>
  <c r="U26" i="78" s="1"/>
  <c r="T13" i="78"/>
  <c r="S13" i="78"/>
  <c r="S26" i="78" s="1"/>
  <c r="R13" i="78"/>
  <c r="Q13" i="78"/>
  <c r="P13" i="78"/>
  <c r="O13" i="78"/>
  <c r="O26" i="78" s="1"/>
  <c r="N13" i="78"/>
  <c r="M13" i="78"/>
  <c r="M26" i="78" s="1"/>
  <c r="L13" i="78"/>
  <c r="L26" i="78" s="1"/>
  <c r="K13" i="78"/>
  <c r="K26" i="78" s="1"/>
  <c r="J13" i="78"/>
  <c r="I13" i="78"/>
  <c r="H13" i="78"/>
  <c r="G13" i="78"/>
  <c r="G26" i="78" s="1"/>
  <c r="G45" i="78" s="1"/>
  <c r="F13" i="78"/>
  <c r="E13" i="78"/>
  <c r="E26" i="78" s="1"/>
  <c r="E45" i="78" s="1"/>
  <c r="D13" i="78"/>
  <c r="D26" i="78" s="1"/>
  <c r="C13" i="78"/>
  <c r="C26" i="78" s="1"/>
  <c r="AA50" i="79"/>
  <c r="Y50" i="79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M44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Q44" i="79" s="1"/>
  <c r="P37" i="79"/>
  <c r="P44" i="79" s="1"/>
  <c r="O37" i="79"/>
  <c r="O44" i="79" s="1"/>
  <c r="N37" i="79"/>
  <c r="N44" i="79" s="1"/>
  <c r="M37" i="79"/>
  <c r="L37" i="79"/>
  <c r="L44" i="79" s="1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T26" i="79"/>
  <c r="T45" i="79" s="1"/>
  <c r="AA25" i="79"/>
  <c r="Y25" i="79"/>
  <c r="X25" i="79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Y26" i="79" s="1"/>
  <c r="X13" i="79"/>
  <c r="W13" i="79"/>
  <c r="W26" i="79" s="1"/>
  <c r="V13" i="79"/>
  <c r="V26" i="79" s="1"/>
  <c r="U13" i="79"/>
  <c r="U26" i="79" s="1"/>
  <c r="T13" i="79"/>
  <c r="S13" i="79"/>
  <c r="R13" i="79"/>
  <c r="R26" i="79" s="1"/>
  <c r="Q13" i="79"/>
  <c r="Q26" i="79" s="1"/>
  <c r="P13" i="79"/>
  <c r="P26" i="79" s="1"/>
  <c r="O13" i="79"/>
  <c r="O26" i="79" s="1"/>
  <c r="N13" i="79"/>
  <c r="N26" i="79" s="1"/>
  <c r="M13" i="79"/>
  <c r="M26" i="79" s="1"/>
  <c r="L13" i="79"/>
  <c r="L26" i="79" s="1"/>
  <c r="K13" i="79"/>
  <c r="J13" i="79"/>
  <c r="J26" i="79" s="1"/>
  <c r="I13" i="79"/>
  <c r="I26" i="79" s="1"/>
  <c r="H13" i="79"/>
  <c r="G13" i="79"/>
  <c r="G26" i="79" s="1"/>
  <c r="F13" i="79"/>
  <c r="F26" i="79" s="1"/>
  <c r="E13" i="79"/>
  <c r="E26" i="79" s="1"/>
  <c r="D13" i="79"/>
  <c r="D26" i="79" s="1"/>
  <c r="D45" i="79" s="1"/>
  <c r="C13" i="79"/>
  <c r="AA50" i="80"/>
  <c r="Z50" i="80"/>
  <c r="Y50" i="80"/>
  <c r="X50" i="80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T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V44" i="80" s="1"/>
  <c r="U37" i="80"/>
  <c r="U44" i="80" s="1"/>
  <c r="T37" i="80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AA25" i="80"/>
  <c r="Y25" i="80"/>
  <c r="X25" i="80"/>
  <c r="W25" i="80"/>
  <c r="V25" i="80"/>
  <c r="U25" i="80"/>
  <c r="T25" i="80"/>
  <c r="S25" i="80"/>
  <c r="R25" i="80"/>
  <c r="Q25" i="80"/>
  <c r="P25" i="80"/>
  <c r="P26" i="80" s="1"/>
  <c r="P45" i="80" s="1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Y45" i="80" s="1"/>
  <c r="X13" i="80"/>
  <c r="Z13" i="80" s="1"/>
  <c r="W13" i="80"/>
  <c r="W26" i="80" s="1"/>
  <c r="V13" i="80"/>
  <c r="V26" i="80" s="1"/>
  <c r="U13" i="80"/>
  <c r="U26" i="80" s="1"/>
  <c r="T13" i="80"/>
  <c r="S13" i="80"/>
  <c r="R13" i="80"/>
  <c r="Q13" i="80"/>
  <c r="Q26" i="80" s="1"/>
  <c r="P13" i="80"/>
  <c r="O13" i="80"/>
  <c r="O26" i="80" s="1"/>
  <c r="N13" i="80"/>
  <c r="N26" i="80" s="1"/>
  <c r="M13" i="80"/>
  <c r="M26" i="80" s="1"/>
  <c r="L13" i="80"/>
  <c r="K13" i="80"/>
  <c r="J13" i="80"/>
  <c r="I13" i="80"/>
  <c r="I26" i="80" s="1"/>
  <c r="I45" i="80" s="1"/>
  <c r="H13" i="80"/>
  <c r="G13" i="80"/>
  <c r="G26" i="80" s="1"/>
  <c r="F13" i="80"/>
  <c r="F26" i="80" s="1"/>
  <c r="E13" i="80"/>
  <c r="E26" i="80" s="1"/>
  <c r="D13" i="80"/>
  <c r="C13" i="80"/>
  <c r="AA50" i="81"/>
  <c r="Z50" i="81"/>
  <c r="Y50" i="81"/>
  <c r="X50" i="8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X44" i="81" s="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L44" i="81" s="1"/>
  <c r="K37" i="81"/>
  <c r="K44" i="81" s="1"/>
  <c r="J37" i="81"/>
  <c r="J44" i="81" s="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C44" i="81" s="1"/>
  <c r="L26" i="8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AA45" i="81" s="1"/>
  <c r="Y13" i="81"/>
  <c r="Z13" i="81" s="1"/>
  <c r="X13" i="81"/>
  <c r="X26" i="81" s="1"/>
  <c r="W13" i="81"/>
  <c r="W26" i="81" s="1"/>
  <c r="W45" i="81" s="1"/>
  <c r="V13" i="81"/>
  <c r="V26" i="81" s="1"/>
  <c r="U13" i="81"/>
  <c r="T13" i="81"/>
  <c r="T26" i="81" s="1"/>
  <c r="S13" i="81"/>
  <c r="S26" i="81" s="1"/>
  <c r="S45" i="81" s="1"/>
  <c r="R13" i="81"/>
  <c r="R26" i="81" s="1"/>
  <c r="R45" i="81" s="1"/>
  <c r="Q13" i="81"/>
  <c r="P13" i="81"/>
  <c r="O13" i="81"/>
  <c r="O26" i="81" s="1"/>
  <c r="O45" i="81" s="1"/>
  <c r="N13" i="81"/>
  <c r="N26" i="81" s="1"/>
  <c r="M13" i="81"/>
  <c r="L13" i="81"/>
  <c r="K13" i="81"/>
  <c r="K26" i="81" s="1"/>
  <c r="K45" i="81" s="1"/>
  <c r="J13" i="81"/>
  <c r="J26" i="81" s="1"/>
  <c r="J45" i="81" s="1"/>
  <c r="I13" i="81"/>
  <c r="H13" i="81"/>
  <c r="G13" i="81"/>
  <c r="G26" i="81" s="1"/>
  <c r="G45" i="81" s="1"/>
  <c r="F13" i="81"/>
  <c r="F26" i="81" s="1"/>
  <c r="E13" i="81"/>
  <c r="D13" i="81"/>
  <c r="D26" i="81" s="1"/>
  <c r="C13" i="81"/>
  <c r="C26" i="81" s="1"/>
  <c r="C45" i="81" s="1"/>
  <c r="AA50" i="82"/>
  <c r="Z50" i="82"/>
  <c r="Y50" i="82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L45" i="82"/>
  <c r="U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Y37" i="82"/>
  <c r="Y44" i="82" s="1"/>
  <c r="X37" i="82"/>
  <c r="X44" i="82" s="1"/>
  <c r="Z44" i="82" s="1"/>
  <c r="W37" i="82"/>
  <c r="W44" i="82" s="1"/>
  <c r="V37" i="82"/>
  <c r="V44" i="82" s="1"/>
  <c r="U37" i="82"/>
  <c r="T37" i="82"/>
  <c r="T44" i="82" s="1"/>
  <c r="S37" i="82"/>
  <c r="S44" i="82" s="1"/>
  <c r="R37" i="82"/>
  <c r="R44" i="82" s="1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K44" i="82" s="1"/>
  <c r="J37" i="82"/>
  <c r="J44" i="82" s="1"/>
  <c r="I37" i="82"/>
  <c r="I44" i="82" s="1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C44" i="82" s="1"/>
  <c r="O26" i="82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Y26" i="82" s="1"/>
  <c r="X13" i="82"/>
  <c r="W13" i="82"/>
  <c r="W26" i="82" s="1"/>
  <c r="V13" i="82"/>
  <c r="V26" i="82" s="1"/>
  <c r="U13" i="82"/>
  <c r="U26" i="82" s="1"/>
  <c r="U45" i="82" s="1"/>
  <c r="T13" i="82"/>
  <c r="T26" i="82" s="1"/>
  <c r="S13" i="82"/>
  <c r="S26" i="82" s="1"/>
  <c r="R13" i="82"/>
  <c r="R26" i="82" s="1"/>
  <c r="Q13" i="82"/>
  <c r="Q26" i="82" s="1"/>
  <c r="P13" i="82"/>
  <c r="P26" i="82" s="1"/>
  <c r="P45" i="82" s="1"/>
  <c r="O13" i="82"/>
  <c r="N13" i="82"/>
  <c r="N26" i="82" s="1"/>
  <c r="M13" i="82"/>
  <c r="M26" i="82" s="1"/>
  <c r="M45" i="82" s="1"/>
  <c r="L13" i="82"/>
  <c r="L26" i="82" s="1"/>
  <c r="K13" i="82"/>
  <c r="K26" i="82" s="1"/>
  <c r="J13" i="82"/>
  <c r="J26" i="82" s="1"/>
  <c r="I13" i="82"/>
  <c r="I26" i="82" s="1"/>
  <c r="H13" i="82"/>
  <c r="H26" i="82" s="1"/>
  <c r="H45" i="82" s="1"/>
  <c r="G13" i="82"/>
  <c r="F13" i="82"/>
  <c r="F26" i="82" s="1"/>
  <c r="E13" i="82"/>
  <c r="E26" i="82" s="1"/>
  <c r="E45" i="82" s="1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Y44" i="83" s="1"/>
  <c r="X37" i="83"/>
  <c r="X44" i="83" s="1"/>
  <c r="Z44" i="83" s="1"/>
  <c r="W37" i="83"/>
  <c r="W44" i="83" s="1"/>
  <c r="V37" i="83"/>
  <c r="V44" i="83" s="1"/>
  <c r="U37" i="83"/>
  <c r="U44" i="83" s="1"/>
  <c r="T37" i="83"/>
  <c r="T44" i="83" s="1"/>
  <c r="S37" i="83"/>
  <c r="S44" i="83" s="1"/>
  <c r="R37" i="83"/>
  <c r="R44" i="83" s="1"/>
  <c r="Q37" i="83"/>
  <c r="Q44" i="83" s="1"/>
  <c r="P37" i="83"/>
  <c r="P44" i="83" s="1"/>
  <c r="O37" i="83"/>
  <c r="O44" i="83" s="1"/>
  <c r="N37" i="83"/>
  <c r="N44" i="83" s="1"/>
  <c r="M37" i="83"/>
  <c r="M44" i="83" s="1"/>
  <c r="L37" i="83"/>
  <c r="L44" i="83" s="1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F44" i="83" s="1"/>
  <c r="E37" i="83"/>
  <c r="E44" i="83" s="1"/>
  <c r="D37" i="83"/>
  <c r="D44" i="83" s="1"/>
  <c r="C37" i="83"/>
  <c r="C44" i="83" s="1"/>
  <c r="D26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Y26" i="83" s="1"/>
  <c r="X13" i="83"/>
  <c r="Z13" i="83" s="1"/>
  <c r="W13" i="83"/>
  <c r="W26" i="83" s="1"/>
  <c r="V13" i="83"/>
  <c r="U13" i="83"/>
  <c r="U26" i="83" s="1"/>
  <c r="T13" i="83"/>
  <c r="T26" i="83" s="1"/>
  <c r="S13" i="83"/>
  <c r="R13" i="83"/>
  <c r="R26" i="83" s="1"/>
  <c r="Q13" i="83"/>
  <c r="Q26" i="83" s="1"/>
  <c r="P13" i="83"/>
  <c r="P26" i="83" s="1"/>
  <c r="P45" i="83" s="1"/>
  <c r="O13" i="83"/>
  <c r="O26" i="83" s="1"/>
  <c r="N13" i="83"/>
  <c r="M13" i="83"/>
  <c r="M26" i="83" s="1"/>
  <c r="M45" i="83" s="1"/>
  <c r="L13" i="83"/>
  <c r="L26" i="83" s="1"/>
  <c r="K13" i="83"/>
  <c r="J13" i="83"/>
  <c r="J26" i="83" s="1"/>
  <c r="I13" i="83"/>
  <c r="I26" i="83" s="1"/>
  <c r="H13" i="83"/>
  <c r="H26" i="83" s="1"/>
  <c r="H45" i="83" s="1"/>
  <c r="G13" i="83"/>
  <c r="G26" i="83" s="1"/>
  <c r="F13" i="83"/>
  <c r="E13" i="83"/>
  <c r="E26" i="83" s="1"/>
  <c r="D13" i="83"/>
  <c r="C13" i="83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Z43" i="84"/>
  <c r="Y43" i="84"/>
  <c r="X43" i="84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X44" i="84" s="1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C44" i="84" s="1"/>
  <c r="X26" i="84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Y13" i="84"/>
  <c r="Y26" i="84" s="1"/>
  <c r="X13" i="84"/>
  <c r="Z13" i="84" s="1"/>
  <c r="W13" i="84"/>
  <c r="W26" i="84" s="1"/>
  <c r="V13" i="84"/>
  <c r="V26" i="84" s="1"/>
  <c r="U13" i="84"/>
  <c r="T13" i="84"/>
  <c r="T26" i="84" s="1"/>
  <c r="S13" i="84"/>
  <c r="S26" i="84" s="1"/>
  <c r="S45" i="84" s="1"/>
  <c r="R13" i="84"/>
  <c r="R26" i="84" s="1"/>
  <c r="Q13" i="84"/>
  <c r="Q26" i="84" s="1"/>
  <c r="P13" i="84"/>
  <c r="O13" i="84"/>
  <c r="O26" i="84" s="1"/>
  <c r="N13" i="84"/>
  <c r="N26" i="84" s="1"/>
  <c r="M13" i="84"/>
  <c r="L13" i="84"/>
  <c r="L26" i="84" s="1"/>
  <c r="L45" i="84" s="1"/>
  <c r="K13" i="84"/>
  <c r="K26" i="84" s="1"/>
  <c r="K45" i="84" s="1"/>
  <c r="J13" i="84"/>
  <c r="J26" i="84" s="1"/>
  <c r="I13" i="84"/>
  <c r="I26" i="84" s="1"/>
  <c r="H13" i="84"/>
  <c r="G13" i="84"/>
  <c r="G26" i="84" s="1"/>
  <c r="F13" i="84"/>
  <c r="F26" i="84" s="1"/>
  <c r="E13" i="84"/>
  <c r="D13" i="84"/>
  <c r="D26" i="84" s="1"/>
  <c r="C13" i="84"/>
  <c r="C26" i="84" s="1"/>
  <c r="C45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T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W37" i="85"/>
  <c r="W44" i="85" s="1"/>
  <c r="V37" i="85"/>
  <c r="V44" i="85" s="1"/>
  <c r="U37" i="85"/>
  <c r="T37" i="85"/>
  <c r="S37" i="85"/>
  <c r="S44" i="85" s="1"/>
  <c r="R37" i="85"/>
  <c r="R44" i="85" s="1"/>
  <c r="Q37" i="85"/>
  <c r="Q44" i="85" s="1"/>
  <c r="P37" i="85"/>
  <c r="P44" i="85" s="1"/>
  <c r="O37" i="85"/>
  <c r="O44" i="85" s="1"/>
  <c r="N37" i="85"/>
  <c r="N44" i="85" s="1"/>
  <c r="M37" i="85"/>
  <c r="L37" i="85"/>
  <c r="L44" i="85" s="1"/>
  <c r="K37" i="85"/>
  <c r="K44" i="85" s="1"/>
  <c r="J37" i="85"/>
  <c r="J44" i="85" s="1"/>
  <c r="I37" i="85"/>
  <c r="I44" i="85" s="1"/>
  <c r="H37" i="85"/>
  <c r="H44" i="85" s="1"/>
  <c r="G37" i="85"/>
  <c r="G44" i="85" s="1"/>
  <c r="F37" i="85"/>
  <c r="F44" i="85" s="1"/>
  <c r="E37" i="85"/>
  <c r="D37" i="85"/>
  <c r="D44" i="85" s="1"/>
  <c r="C37" i="85"/>
  <c r="C44" i="85" s="1"/>
  <c r="AA25" i="85"/>
  <c r="Y25" i="85"/>
  <c r="X25" i="85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Z13" i="85"/>
  <c r="Y13" i="85"/>
  <c r="X13" i="85"/>
  <c r="W13" i="85"/>
  <c r="V13" i="85"/>
  <c r="U13" i="85"/>
  <c r="T13" i="85"/>
  <c r="T26" i="85" s="1"/>
  <c r="S13" i="85"/>
  <c r="S26" i="85" s="1"/>
  <c r="S45" i="85" s="1"/>
  <c r="R13" i="85"/>
  <c r="Q13" i="85"/>
  <c r="P13" i="85"/>
  <c r="O13" i="85"/>
  <c r="O26" i="85" s="1"/>
  <c r="N13" i="85"/>
  <c r="M13" i="85"/>
  <c r="L13" i="85"/>
  <c r="L26" i="85" s="1"/>
  <c r="L45" i="85" s="1"/>
  <c r="K13" i="85"/>
  <c r="K26" i="85" s="1"/>
  <c r="K45" i="85" s="1"/>
  <c r="J13" i="85"/>
  <c r="I13" i="85"/>
  <c r="H13" i="85"/>
  <c r="G13" i="85"/>
  <c r="F13" i="85"/>
  <c r="E13" i="85"/>
  <c r="D13" i="85"/>
  <c r="D26" i="85" s="1"/>
  <c r="D45" i="85" s="1"/>
  <c r="C13" i="85"/>
  <c r="C26" i="85" s="1"/>
  <c r="C45" i="85" s="1"/>
  <c r="AA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Y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Y37" i="86"/>
  <c r="X37" i="86"/>
  <c r="W37" i="86"/>
  <c r="W44" i="86" s="1"/>
  <c r="V37" i="86"/>
  <c r="V44" i="86" s="1"/>
  <c r="U37" i="86"/>
  <c r="U44" i="86" s="1"/>
  <c r="T37" i="86"/>
  <c r="T44" i="86" s="1"/>
  <c r="S37" i="86"/>
  <c r="S44" i="86" s="1"/>
  <c r="R37" i="86"/>
  <c r="R44" i="86" s="1"/>
  <c r="Q37" i="86"/>
  <c r="Q44" i="86" s="1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G44" i="86" s="1"/>
  <c r="F37" i="86"/>
  <c r="F44" i="86" s="1"/>
  <c r="E37" i="86"/>
  <c r="D37" i="86"/>
  <c r="D44" i="86" s="1"/>
  <c r="C37" i="86"/>
  <c r="C44" i="86" s="1"/>
  <c r="T26" i="86"/>
  <c r="T45" i="86" s="1"/>
  <c r="AA25" i="86"/>
  <c r="Y25" i="86"/>
  <c r="X25" i="86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Y13" i="86"/>
  <c r="Y26" i="86" s="1"/>
  <c r="X13" i="86"/>
  <c r="W13" i="86"/>
  <c r="W26" i="86" s="1"/>
  <c r="V13" i="86"/>
  <c r="V26" i="86" s="1"/>
  <c r="U13" i="86"/>
  <c r="T13" i="86"/>
  <c r="S13" i="86"/>
  <c r="S26" i="86" s="1"/>
  <c r="S45" i="86" s="1"/>
  <c r="R13" i="86"/>
  <c r="R26" i="86" s="1"/>
  <c r="Q13" i="86"/>
  <c r="Q26" i="86" s="1"/>
  <c r="P13" i="86"/>
  <c r="P26" i="86" s="1"/>
  <c r="P45" i="86" s="1"/>
  <c r="O13" i="86"/>
  <c r="O26" i="86" s="1"/>
  <c r="N13" i="86"/>
  <c r="N26" i="86" s="1"/>
  <c r="M13" i="86"/>
  <c r="L13" i="86"/>
  <c r="L26" i="86" s="1"/>
  <c r="K13" i="86"/>
  <c r="K26" i="86" s="1"/>
  <c r="K45" i="86" s="1"/>
  <c r="J13" i="86"/>
  <c r="I13" i="86"/>
  <c r="I26" i="86" s="1"/>
  <c r="H13" i="86"/>
  <c r="H26" i="86" s="1"/>
  <c r="H45" i="86" s="1"/>
  <c r="G13" i="86"/>
  <c r="G26" i="86" s="1"/>
  <c r="F13" i="86"/>
  <c r="F26" i="86" s="1"/>
  <c r="E13" i="86"/>
  <c r="D13" i="86"/>
  <c r="D26" i="86" s="1"/>
  <c r="C13" i="86"/>
  <c r="C26" i="86" s="1"/>
  <c r="C45" i="86" s="1"/>
  <c r="AA50" i="87"/>
  <c r="Y50" i="87"/>
  <c r="X50" i="87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W37" i="87"/>
  <c r="W44" i="87" s="1"/>
  <c r="V37" i="87"/>
  <c r="V44" i="87" s="1"/>
  <c r="U37" i="87"/>
  <c r="T37" i="87"/>
  <c r="T44" i="87" s="1"/>
  <c r="S37" i="87"/>
  <c r="S44" i="87" s="1"/>
  <c r="R37" i="87"/>
  <c r="Q37" i="87"/>
  <c r="Q44" i="87" s="1"/>
  <c r="P37" i="87"/>
  <c r="P44" i="87" s="1"/>
  <c r="O37" i="87"/>
  <c r="O44" i="87" s="1"/>
  <c r="N37" i="87"/>
  <c r="N44" i="87" s="1"/>
  <c r="M37" i="87"/>
  <c r="L37" i="87"/>
  <c r="L44" i="87" s="1"/>
  <c r="K37" i="87"/>
  <c r="K44" i="87" s="1"/>
  <c r="J37" i="87"/>
  <c r="I37" i="87"/>
  <c r="I44" i="87" s="1"/>
  <c r="H37" i="87"/>
  <c r="H44" i="87" s="1"/>
  <c r="G37" i="87"/>
  <c r="G44" i="87" s="1"/>
  <c r="F37" i="87"/>
  <c r="F44" i="87" s="1"/>
  <c r="E37" i="87"/>
  <c r="D37" i="87"/>
  <c r="D44" i="87" s="1"/>
  <c r="C37" i="87"/>
  <c r="C44" i="87" s="1"/>
  <c r="G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AA45" i="87" s="1"/>
  <c r="Y13" i="87"/>
  <c r="X13" i="87"/>
  <c r="W13" i="87"/>
  <c r="W26" i="87" s="1"/>
  <c r="V13" i="87"/>
  <c r="V26" i="87" s="1"/>
  <c r="V45" i="87" s="1"/>
  <c r="U13" i="87"/>
  <c r="T13" i="87"/>
  <c r="T26" i="87" s="1"/>
  <c r="T45" i="87" s="1"/>
  <c r="S13" i="87"/>
  <c r="S26" i="87" s="1"/>
  <c r="S45" i="87" s="1"/>
  <c r="R13" i="87"/>
  <c r="R26" i="87" s="1"/>
  <c r="Q13" i="87"/>
  <c r="Q26" i="87" s="1"/>
  <c r="P13" i="87"/>
  <c r="O13" i="87"/>
  <c r="O26" i="87" s="1"/>
  <c r="N13" i="87"/>
  <c r="N26" i="87" s="1"/>
  <c r="M13" i="87"/>
  <c r="L13" i="87"/>
  <c r="L26" i="87" s="1"/>
  <c r="L45" i="87" s="1"/>
  <c r="K13" i="87"/>
  <c r="K26" i="87" s="1"/>
  <c r="K45" i="87" s="1"/>
  <c r="J13" i="87"/>
  <c r="J26" i="87" s="1"/>
  <c r="I13" i="87"/>
  <c r="I26" i="87" s="1"/>
  <c r="H13" i="87"/>
  <c r="G13" i="87"/>
  <c r="F13" i="87"/>
  <c r="F26" i="87" s="1"/>
  <c r="E13" i="87"/>
  <c r="D13" i="87"/>
  <c r="D26" i="87" s="1"/>
  <c r="D45" i="87" s="1"/>
  <c r="C13" i="87"/>
  <c r="C26" i="87" s="1"/>
  <c r="C45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S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W37" i="88"/>
  <c r="W44" i="88" s="1"/>
  <c r="V37" i="88"/>
  <c r="V44" i="88" s="1"/>
  <c r="U37" i="88"/>
  <c r="U44" i="88" s="1"/>
  <c r="T37" i="88"/>
  <c r="T44" i="88" s="1"/>
  <c r="S37" i="88"/>
  <c r="R37" i="88"/>
  <c r="R44" i="88" s="1"/>
  <c r="Q37" i="88"/>
  <c r="Q44" i="88" s="1"/>
  <c r="P37" i="88"/>
  <c r="P44" i="88" s="1"/>
  <c r="O37" i="88"/>
  <c r="O44" i="88" s="1"/>
  <c r="N37" i="88"/>
  <c r="N44" i="88" s="1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F44" i="88" s="1"/>
  <c r="E37" i="88"/>
  <c r="E44" i="88" s="1"/>
  <c r="D37" i="88"/>
  <c r="D44" i="88" s="1"/>
  <c r="C37" i="88"/>
  <c r="C44" i="88" s="1"/>
  <c r="I26" i="88"/>
  <c r="I45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Y26" i="88" s="1"/>
  <c r="X13" i="88"/>
  <c r="X26" i="88" s="1"/>
  <c r="W13" i="88"/>
  <c r="W26" i="88" s="1"/>
  <c r="V13" i="88"/>
  <c r="U13" i="88"/>
  <c r="U26" i="88" s="1"/>
  <c r="T13" i="88"/>
  <c r="T26" i="88" s="1"/>
  <c r="S13" i="88"/>
  <c r="S26" i="88" s="1"/>
  <c r="R13" i="88"/>
  <c r="Q13" i="88"/>
  <c r="Q26" i="88" s="1"/>
  <c r="P13" i="88"/>
  <c r="P26" i="88" s="1"/>
  <c r="P45" i="88" s="1"/>
  <c r="O13" i="88"/>
  <c r="O26" i="88" s="1"/>
  <c r="N13" i="88"/>
  <c r="M13" i="88"/>
  <c r="M26" i="88" s="1"/>
  <c r="L13" i="88"/>
  <c r="L26" i="88" s="1"/>
  <c r="K13" i="88"/>
  <c r="K26" i="88" s="1"/>
  <c r="K45" i="88" s="1"/>
  <c r="J13" i="88"/>
  <c r="I13" i="88"/>
  <c r="H13" i="88"/>
  <c r="H26" i="88" s="1"/>
  <c r="H45" i="88" s="1"/>
  <c r="G13" i="88"/>
  <c r="G26" i="88" s="1"/>
  <c r="F13" i="88"/>
  <c r="E13" i="88"/>
  <c r="E26" i="88" s="1"/>
  <c r="E45" i="88" s="1"/>
  <c r="D13" i="88"/>
  <c r="D26" i="88" s="1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F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Y37" i="89"/>
  <c r="Y44" i="89" s="1"/>
  <c r="X37" i="89"/>
  <c r="W37" i="89"/>
  <c r="V37" i="89"/>
  <c r="V44" i="89" s="1"/>
  <c r="U37" i="89"/>
  <c r="U44" i="89" s="1"/>
  <c r="T37" i="89"/>
  <c r="T44" i="89" s="1"/>
  <c r="S37" i="89"/>
  <c r="R37" i="89"/>
  <c r="R44" i="89" s="1"/>
  <c r="Q37" i="89"/>
  <c r="Q44" i="89" s="1"/>
  <c r="P37" i="89"/>
  <c r="P44" i="89" s="1"/>
  <c r="O37" i="89"/>
  <c r="N37" i="89"/>
  <c r="N44" i="89" s="1"/>
  <c r="M37" i="89"/>
  <c r="M44" i="89" s="1"/>
  <c r="L37" i="89"/>
  <c r="L44" i="89" s="1"/>
  <c r="K37" i="89"/>
  <c r="J37" i="89"/>
  <c r="J44" i="89" s="1"/>
  <c r="I37" i="89"/>
  <c r="I44" i="89" s="1"/>
  <c r="H37" i="89"/>
  <c r="H44" i="89" s="1"/>
  <c r="G37" i="89"/>
  <c r="F37" i="89"/>
  <c r="E37" i="89"/>
  <c r="E44" i="89" s="1"/>
  <c r="D37" i="89"/>
  <c r="D44" i="89" s="1"/>
  <c r="C37" i="89"/>
  <c r="I26" i="89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Y26" i="89" s="1"/>
  <c r="Y45" i="89" s="1"/>
  <c r="X13" i="89"/>
  <c r="X26" i="89" s="1"/>
  <c r="W13" i="89"/>
  <c r="W26" i="89" s="1"/>
  <c r="V13" i="89"/>
  <c r="U13" i="89"/>
  <c r="U26" i="89" s="1"/>
  <c r="U45" i="89" s="1"/>
  <c r="T13" i="89"/>
  <c r="T26" i="89" s="1"/>
  <c r="S13" i="89"/>
  <c r="S26" i="89" s="1"/>
  <c r="R13" i="89"/>
  <c r="Q13" i="89"/>
  <c r="Q26" i="89" s="1"/>
  <c r="P13" i="89"/>
  <c r="P26" i="89" s="1"/>
  <c r="P45" i="89" s="1"/>
  <c r="O13" i="89"/>
  <c r="O26" i="89" s="1"/>
  <c r="N13" i="89"/>
  <c r="M13" i="89"/>
  <c r="M26" i="89" s="1"/>
  <c r="M45" i="89" s="1"/>
  <c r="L13" i="89"/>
  <c r="L26" i="89" s="1"/>
  <c r="K13" i="89"/>
  <c r="K26" i="89" s="1"/>
  <c r="J13" i="89"/>
  <c r="I13" i="89"/>
  <c r="H13" i="89"/>
  <c r="H26" i="89" s="1"/>
  <c r="H45" i="89" s="1"/>
  <c r="G13" i="89"/>
  <c r="G26" i="89" s="1"/>
  <c r="F13" i="89"/>
  <c r="E13" i="89"/>
  <c r="E26" i="89" s="1"/>
  <c r="E45" i="89" s="1"/>
  <c r="D13" i="89"/>
  <c r="D26" i="89" s="1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Y37" i="90"/>
  <c r="Y44" i="90" s="1"/>
  <c r="X37" i="90"/>
  <c r="W37" i="90"/>
  <c r="V37" i="90"/>
  <c r="V44" i="90" s="1"/>
  <c r="U37" i="90"/>
  <c r="U44" i="90" s="1"/>
  <c r="T37" i="90"/>
  <c r="T44" i="90" s="1"/>
  <c r="S37" i="90"/>
  <c r="R37" i="90"/>
  <c r="R44" i="90" s="1"/>
  <c r="Q37" i="90"/>
  <c r="Q44" i="90" s="1"/>
  <c r="P37" i="90"/>
  <c r="P44" i="90" s="1"/>
  <c r="O37" i="90"/>
  <c r="N37" i="90"/>
  <c r="N44" i="90" s="1"/>
  <c r="M37" i="90"/>
  <c r="M44" i="90" s="1"/>
  <c r="L37" i="90"/>
  <c r="L44" i="90" s="1"/>
  <c r="K37" i="90"/>
  <c r="J37" i="90"/>
  <c r="J44" i="90" s="1"/>
  <c r="I37" i="90"/>
  <c r="I44" i="90" s="1"/>
  <c r="H37" i="90"/>
  <c r="H44" i="90" s="1"/>
  <c r="G37" i="90"/>
  <c r="F37" i="90"/>
  <c r="F44" i="90" s="1"/>
  <c r="E37" i="90"/>
  <c r="E44" i="90" s="1"/>
  <c r="D37" i="90"/>
  <c r="D44" i="90" s="1"/>
  <c r="C37" i="90"/>
  <c r="AA25" i="90"/>
  <c r="Y25" i="90"/>
  <c r="X25" i="90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Y13" i="90"/>
  <c r="Y26" i="90" s="1"/>
  <c r="Y45" i="90" s="1"/>
  <c r="X13" i="90"/>
  <c r="X26" i="90" s="1"/>
  <c r="W13" i="90"/>
  <c r="W26" i="90" s="1"/>
  <c r="V13" i="90"/>
  <c r="U13" i="90"/>
  <c r="U26" i="90" s="1"/>
  <c r="T13" i="90"/>
  <c r="T26" i="90" s="1"/>
  <c r="S13" i="90"/>
  <c r="S26" i="90" s="1"/>
  <c r="R13" i="90"/>
  <c r="Q13" i="90"/>
  <c r="Q26" i="90" s="1"/>
  <c r="Q45" i="90" s="1"/>
  <c r="P13" i="90"/>
  <c r="P26" i="90" s="1"/>
  <c r="O13" i="90"/>
  <c r="O26" i="90" s="1"/>
  <c r="N13" i="90"/>
  <c r="M13" i="90"/>
  <c r="M26" i="90" s="1"/>
  <c r="M45" i="90" s="1"/>
  <c r="L13" i="90"/>
  <c r="L26" i="90" s="1"/>
  <c r="K13" i="90"/>
  <c r="K26" i="90" s="1"/>
  <c r="J13" i="90"/>
  <c r="I13" i="90"/>
  <c r="I26" i="90" s="1"/>
  <c r="I45" i="90" s="1"/>
  <c r="H13" i="90"/>
  <c r="H26" i="90" s="1"/>
  <c r="G13" i="90"/>
  <c r="G26" i="90" s="1"/>
  <c r="F13" i="90"/>
  <c r="E13" i="90"/>
  <c r="E26" i="90" s="1"/>
  <c r="E45" i="90" s="1"/>
  <c r="D13" i="90"/>
  <c r="D26" i="90" s="1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Y37" i="91"/>
  <c r="Y44" i="91" s="1"/>
  <c r="X37" i="91"/>
  <c r="W37" i="91"/>
  <c r="V37" i="91"/>
  <c r="V44" i="91" s="1"/>
  <c r="U37" i="91"/>
  <c r="U44" i="91" s="1"/>
  <c r="T37" i="91"/>
  <c r="T44" i="91" s="1"/>
  <c r="S37" i="91"/>
  <c r="R37" i="91"/>
  <c r="R44" i="91" s="1"/>
  <c r="Q37" i="91"/>
  <c r="Q44" i="91" s="1"/>
  <c r="P37" i="91"/>
  <c r="P44" i="91" s="1"/>
  <c r="O37" i="91"/>
  <c r="N37" i="91"/>
  <c r="N44" i="91" s="1"/>
  <c r="M37" i="91"/>
  <c r="M44" i="91" s="1"/>
  <c r="L37" i="91"/>
  <c r="L44" i="91" s="1"/>
  <c r="K37" i="91"/>
  <c r="J37" i="91"/>
  <c r="J44" i="91" s="1"/>
  <c r="I37" i="91"/>
  <c r="I44" i="91" s="1"/>
  <c r="H37" i="91"/>
  <c r="H44" i="91" s="1"/>
  <c r="G37" i="91"/>
  <c r="F37" i="91"/>
  <c r="F44" i="91" s="1"/>
  <c r="E37" i="91"/>
  <c r="E44" i="91" s="1"/>
  <c r="D37" i="91"/>
  <c r="D44" i="91" s="1"/>
  <c r="C37" i="91"/>
  <c r="Y26" i="91"/>
  <c r="Y45" i="91" s="1"/>
  <c r="AA25" i="91"/>
  <c r="Y25" i="91"/>
  <c r="X25" i="91"/>
  <c r="W25" i="91"/>
  <c r="V25" i="91"/>
  <c r="V26" i="91" s="1"/>
  <c r="V45" i="91" s="1"/>
  <c r="U25" i="91"/>
  <c r="T25" i="91"/>
  <c r="S25" i="91"/>
  <c r="R25" i="91"/>
  <c r="Q25" i="91"/>
  <c r="P25" i="91"/>
  <c r="O25" i="91"/>
  <c r="N25" i="91"/>
  <c r="N26" i="91" s="1"/>
  <c r="M25" i="91"/>
  <c r="L25" i="91"/>
  <c r="K25" i="91"/>
  <c r="J25" i="91"/>
  <c r="I25" i="91"/>
  <c r="H25" i="91"/>
  <c r="G25" i="91"/>
  <c r="F25" i="91"/>
  <c r="F26" i="91" s="1"/>
  <c r="F45" i="91" s="1"/>
  <c r="E25" i="91"/>
  <c r="D25" i="91"/>
  <c r="C25" i="91"/>
  <c r="AA13" i="91"/>
  <c r="AA26" i="91" s="1"/>
  <c r="Y13" i="91"/>
  <c r="Z13" i="91" s="1"/>
  <c r="X13" i="91"/>
  <c r="W13" i="91"/>
  <c r="W26" i="91" s="1"/>
  <c r="V13" i="91"/>
  <c r="U13" i="91"/>
  <c r="U26" i="91" s="1"/>
  <c r="U45" i="91" s="1"/>
  <c r="T13" i="91"/>
  <c r="S13" i="91"/>
  <c r="S26" i="91" s="1"/>
  <c r="R13" i="91"/>
  <c r="Q13" i="91"/>
  <c r="P13" i="91"/>
  <c r="O13" i="91"/>
  <c r="O26" i="91" s="1"/>
  <c r="N13" i="91"/>
  <c r="M13" i="91"/>
  <c r="M26" i="91" s="1"/>
  <c r="M45" i="91" s="1"/>
  <c r="L13" i="91"/>
  <c r="K13" i="91"/>
  <c r="K26" i="91" s="1"/>
  <c r="J13" i="91"/>
  <c r="I13" i="91"/>
  <c r="H13" i="91"/>
  <c r="G13" i="91"/>
  <c r="G26" i="91" s="1"/>
  <c r="F13" i="91"/>
  <c r="E13" i="91"/>
  <c r="E26" i="91" s="1"/>
  <c r="E45" i="91" s="1"/>
  <c r="D13" i="91"/>
  <c r="C13" i="91"/>
  <c r="C26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F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Y44" i="92" s="1"/>
  <c r="X37" i="92"/>
  <c r="W37" i="92"/>
  <c r="V37" i="92"/>
  <c r="V44" i="92" s="1"/>
  <c r="U37" i="92"/>
  <c r="U44" i="92" s="1"/>
  <c r="T37" i="92"/>
  <c r="T44" i="92" s="1"/>
  <c r="S37" i="92"/>
  <c r="R37" i="92"/>
  <c r="R44" i="92" s="1"/>
  <c r="Q37" i="92"/>
  <c r="Q44" i="92" s="1"/>
  <c r="P37" i="92"/>
  <c r="P44" i="92" s="1"/>
  <c r="O37" i="92"/>
  <c r="N37" i="92"/>
  <c r="N44" i="92" s="1"/>
  <c r="M37" i="92"/>
  <c r="M44" i="92" s="1"/>
  <c r="M45" i="92" s="1"/>
  <c r="L37" i="92"/>
  <c r="L44" i="92" s="1"/>
  <c r="K37" i="92"/>
  <c r="J37" i="92"/>
  <c r="J44" i="92" s="1"/>
  <c r="I37" i="92"/>
  <c r="I44" i="92" s="1"/>
  <c r="H37" i="92"/>
  <c r="H44" i="92" s="1"/>
  <c r="G37" i="92"/>
  <c r="F37" i="92"/>
  <c r="E37" i="92"/>
  <c r="E44" i="92" s="1"/>
  <c r="D37" i="92"/>
  <c r="D44" i="92" s="1"/>
  <c r="C37" i="92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Y13" i="92"/>
  <c r="Y26" i="92" s="1"/>
  <c r="X13" i="92"/>
  <c r="Z13" i="92" s="1"/>
  <c r="W13" i="92"/>
  <c r="W26" i="92" s="1"/>
  <c r="V13" i="92"/>
  <c r="U13" i="92"/>
  <c r="U26" i="92" s="1"/>
  <c r="T13" i="92"/>
  <c r="T26" i="92" s="1"/>
  <c r="S13" i="92"/>
  <c r="R13" i="92"/>
  <c r="Q13" i="92"/>
  <c r="Q26" i="92" s="1"/>
  <c r="P13" i="92"/>
  <c r="P26" i="92" s="1"/>
  <c r="P45" i="92" s="1"/>
  <c r="O13" i="92"/>
  <c r="O26" i="92" s="1"/>
  <c r="N13" i="92"/>
  <c r="M13" i="92"/>
  <c r="M26" i="92" s="1"/>
  <c r="L13" i="92"/>
  <c r="L26" i="92" s="1"/>
  <c r="K13" i="92"/>
  <c r="J13" i="92"/>
  <c r="I13" i="92"/>
  <c r="I26" i="92" s="1"/>
  <c r="H13" i="92"/>
  <c r="H26" i="92" s="1"/>
  <c r="G13" i="92"/>
  <c r="G26" i="92" s="1"/>
  <c r="F13" i="92"/>
  <c r="E13" i="92"/>
  <c r="E26" i="92" s="1"/>
  <c r="D13" i="92"/>
  <c r="D26" i="92" s="1"/>
  <c r="C13" i="92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J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Y37" i="93"/>
  <c r="Y44" i="93" s="1"/>
  <c r="X37" i="93"/>
  <c r="W37" i="93"/>
  <c r="W44" i="93" s="1"/>
  <c r="V37" i="93"/>
  <c r="V44" i="93" s="1"/>
  <c r="U37" i="93"/>
  <c r="U44" i="93" s="1"/>
  <c r="T37" i="93"/>
  <c r="T44" i="93" s="1"/>
  <c r="S37" i="93"/>
  <c r="R37" i="93"/>
  <c r="R44" i="93" s="1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J37" i="93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D44" i="93" s="1"/>
  <c r="C37" i="93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Y45" i="93" s="1"/>
  <c r="X13" i="93"/>
  <c r="W13" i="93"/>
  <c r="V13" i="93"/>
  <c r="U13" i="93"/>
  <c r="U26" i="93" s="1"/>
  <c r="U45" i="93" s="1"/>
  <c r="T13" i="93"/>
  <c r="T26" i="93" s="1"/>
  <c r="T45" i="93" s="1"/>
  <c r="S13" i="93"/>
  <c r="S26" i="93" s="1"/>
  <c r="R13" i="93"/>
  <c r="Q13" i="93"/>
  <c r="Q26" i="93" s="1"/>
  <c r="Q45" i="93" s="1"/>
  <c r="P13" i="93"/>
  <c r="P26" i="93" s="1"/>
  <c r="P45" i="93" s="1"/>
  <c r="O13" i="93"/>
  <c r="N13" i="93"/>
  <c r="M13" i="93"/>
  <c r="M26" i="93" s="1"/>
  <c r="L13" i="93"/>
  <c r="L26" i="93" s="1"/>
  <c r="L45" i="93" s="1"/>
  <c r="K13" i="93"/>
  <c r="K26" i="93" s="1"/>
  <c r="J13" i="93"/>
  <c r="I13" i="93"/>
  <c r="I26" i="93" s="1"/>
  <c r="I45" i="93" s="1"/>
  <c r="H13" i="93"/>
  <c r="H26" i="93" s="1"/>
  <c r="G13" i="93"/>
  <c r="F13" i="93"/>
  <c r="E13" i="93"/>
  <c r="E26" i="93" s="1"/>
  <c r="E45" i="93" s="1"/>
  <c r="D13" i="93"/>
  <c r="D26" i="93" s="1"/>
  <c r="D45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W37" i="94"/>
  <c r="W44" i="94" s="1"/>
  <c r="V37" i="94"/>
  <c r="V44" i="94" s="1"/>
  <c r="U37" i="94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D37" i="94"/>
  <c r="D44" i="94" s="1"/>
  <c r="C37" i="94"/>
  <c r="C44" i="94" s="1"/>
  <c r="AA25" i="94"/>
  <c r="Z25" i="94"/>
  <c r="Y25" i="94"/>
  <c r="X25" i="94"/>
  <c r="W25" i="94"/>
  <c r="V25" i="94"/>
  <c r="U25" i="94"/>
  <c r="U26" i="94" s="1"/>
  <c r="T25" i="94"/>
  <c r="S25" i="94"/>
  <c r="R25" i="94"/>
  <c r="Q25" i="94"/>
  <c r="Q26" i="94" s="1"/>
  <c r="Q45" i="94" s="1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X13" i="94"/>
  <c r="W13" i="94"/>
  <c r="V13" i="94"/>
  <c r="V26" i="94" s="1"/>
  <c r="U13" i="94"/>
  <c r="T13" i="94"/>
  <c r="T26" i="94" s="1"/>
  <c r="S13" i="94"/>
  <c r="S26" i="94" s="1"/>
  <c r="S45" i="94" s="1"/>
  <c r="R13" i="94"/>
  <c r="R26" i="94" s="1"/>
  <c r="R45" i="94" s="1"/>
  <c r="Q13" i="94"/>
  <c r="P13" i="94"/>
  <c r="P26" i="94" s="1"/>
  <c r="O13" i="94"/>
  <c r="N13" i="94"/>
  <c r="N26" i="94" s="1"/>
  <c r="M13" i="94"/>
  <c r="L13" i="94"/>
  <c r="L26" i="94" s="1"/>
  <c r="K13" i="94"/>
  <c r="K26" i="94" s="1"/>
  <c r="K45" i="94" s="1"/>
  <c r="J13" i="94"/>
  <c r="J26" i="94" s="1"/>
  <c r="J45" i="94" s="1"/>
  <c r="I13" i="94"/>
  <c r="H13" i="94"/>
  <c r="H26" i="94" s="1"/>
  <c r="G13" i="94"/>
  <c r="F13" i="94"/>
  <c r="F26" i="94" s="1"/>
  <c r="F45" i="94" s="1"/>
  <c r="E13" i="94"/>
  <c r="D13" i="94"/>
  <c r="D26" i="94" s="1"/>
  <c r="C13" i="94"/>
  <c r="C26" i="94" s="1"/>
  <c r="C45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F44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W37" i="95"/>
  <c r="W44" i="95" s="1"/>
  <c r="V37" i="95"/>
  <c r="V44" i="95" s="1"/>
  <c r="U37" i="95"/>
  <c r="U44" i="95" s="1"/>
  <c r="T37" i="95"/>
  <c r="T44" i="95" s="1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E37" i="95"/>
  <c r="E44" i="95" s="1"/>
  <c r="D37" i="95"/>
  <c r="D44" i="95" s="1"/>
  <c r="C37" i="95"/>
  <c r="C44" i="95" s="1"/>
  <c r="I26" i="95"/>
  <c r="I45" i="95" s="1"/>
  <c r="AA25" i="95"/>
  <c r="Y25" i="95"/>
  <c r="X25" i="95"/>
  <c r="W25" i="95"/>
  <c r="V25" i="95"/>
  <c r="U25" i="95"/>
  <c r="T25" i="95"/>
  <c r="S25" i="95"/>
  <c r="R25" i="95"/>
  <c r="Q25" i="95"/>
  <c r="Q26" i="95" s="1"/>
  <c r="Q45" i="95" s="1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Z13" i="95"/>
  <c r="Y13" i="95"/>
  <c r="X13" i="95"/>
  <c r="W13" i="95"/>
  <c r="W26" i="95" s="1"/>
  <c r="V13" i="95"/>
  <c r="U13" i="95"/>
  <c r="T13" i="95"/>
  <c r="S13" i="95"/>
  <c r="S26" i="95" s="1"/>
  <c r="R13" i="95"/>
  <c r="R26" i="95" s="1"/>
  <c r="Q13" i="95"/>
  <c r="P13" i="95"/>
  <c r="O13" i="95"/>
  <c r="O26" i="95" s="1"/>
  <c r="N13" i="95"/>
  <c r="M13" i="95"/>
  <c r="L13" i="95"/>
  <c r="K13" i="95"/>
  <c r="K26" i="95" s="1"/>
  <c r="J13" i="95"/>
  <c r="J26" i="95" s="1"/>
  <c r="I13" i="95"/>
  <c r="H13" i="95"/>
  <c r="G13" i="95"/>
  <c r="G26" i="95" s="1"/>
  <c r="F13" i="95"/>
  <c r="E13" i="95"/>
  <c r="D13" i="95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R44" i="96"/>
  <c r="N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W37" i="96"/>
  <c r="W44" i="96" s="1"/>
  <c r="V37" i="96"/>
  <c r="V44" i="96" s="1"/>
  <c r="U37" i="96"/>
  <c r="U44" i="96" s="1"/>
  <c r="T37" i="96"/>
  <c r="T44" i="96" s="1"/>
  <c r="S37" i="96"/>
  <c r="S44" i="96" s="1"/>
  <c r="R37" i="96"/>
  <c r="Q37" i="96"/>
  <c r="Q44" i="96" s="1"/>
  <c r="P37" i="96"/>
  <c r="P44" i="96" s="1"/>
  <c r="O37" i="96"/>
  <c r="O44" i="96" s="1"/>
  <c r="N37" i="96"/>
  <c r="M37" i="96"/>
  <c r="M44" i="96" s="1"/>
  <c r="L37" i="96"/>
  <c r="L44" i="96" s="1"/>
  <c r="K37" i="96"/>
  <c r="K44" i="96" s="1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C44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H26" i="96" s="1"/>
  <c r="G25" i="96"/>
  <c r="F25" i="96"/>
  <c r="E25" i="96"/>
  <c r="D25" i="96"/>
  <c r="C25" i="96"/>
  <c r="AA13" i="96"/>
  <c r="AA26" i="96" s="1"/>
  <c r="Y13" i="96"/>
  <c r="X13" i="96"/>
  <c r="W13" i="96"/>
  <c r="W26" i="96" s="1"/>
  <c r="V13" i="96"/>
  <c r="U13" i="96"/>
  <c r="U26" i="96" s="1"/>
  <c r="U45" i="96" s="1"/>
  <c r="T13" i="96"/>
  <c r="S13" i="96"/>
  <c r="S26" i="96" s="1"/>
  <c r="R13" i="96"/>
  <c r="Q13" i="96"/>
  <c r="Q26" i="96" s="1"/>
  <c r="P13" i="96"/>
  <c r="O13" i="96"/>
  <c r="O26" i="96" s="1"/>
  <c r="N13" i="96"/>
  <c r="M13" i="96"/>
  <c r="M26" i="96" s="1"/>
  <c r="M45" i="96" s="1"/>
  <c r="L13" i="96"/>
  <c r="K13" i="96"/>
  <c r="K26" i="96" s="1"/>
  <c r="J13" i="96"/>
  <c r="I13" i="96"/>
  <c r="I26" i="96" s="1"/>
  <c r="H13" i="96"/>
  <c r="G13" i="96"/>
  <c r="G26" i="96" s="1"/>
  <c r="F13" i="96"/>
  <c r="E13" i="96"/>
  <c r="E26" i="96" s="1"/>
  <c r="E45" i="96" s="1"/>
  <c r="D13" i="96"/>
  <c r="C13" i="96"/>
  <c r="C26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R44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D44" i="97" s="1"/>
  <c r="C37" i="97"/>
  <c r="C44" i="97" s="1"/>
  <c r="M26" i="97"/>
  <c r="AA25" i="97"/>
  <c r="Z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Y13" i="97"/>
  <c r="Y26" i="97" s="1"/>
  <c r="X13" i="97"/>
  <c r="W13" i="97"/>
  <c r="W26" i="97" s="1"/>
  <c r="W45" i="97" s="1"/>
  <c r="V13" i="97"/>
  <c r="U13" i="97"/>
  <c r="U26" i="97" s="1"/>
  <c r="T13" i="97"/>
  <c r="T26" i="97" s="1"/>
  <c r="S13" i="97"/>
  <c r="R13" i="97"/>
  <c r="Q13" i="97"/>
  <c r="Q26" i="97" s="1"/>
  <c r="P13" i="97"/>
  <c r="P26" i="97" s="1"/>
  <c r="O13" i="97"/>
  <c r="O26" i="97" s="1"/>
  <c r="O45" i="97" s="1"/>
  <c r="N13" i="97"/>
  <c r="M13" i="97"/>
  <c r="L13" i="97"/>
  <c r="L26" i="97" s="1"/>
  <c r="K13" i="97"/>
  <c r="J13" i="97"/>
  <c r="I13" i="97"/>
  <c r="I26" i="97" s="1"/>
  <c r="I45" i="97" s="1"/>
  <c r="H13" i="97"/>
  <c r="H26" i="97" s="1"/>
  <c r="H45" i="97" s="1"/>
  <c r="G13" i="97"/>
  <c r="G26" i="97" s="1"/>
  <c r="G45" i="97" s="1"/>
  <c r="F13" i="97"/>
  <c r="E13" i="97"/>
  <c r="E26" i="97" s="1"/>
  <c r="D13" i="97"/>
  <c r="D26" i="97" s="1"/>
  <c r="C13" i="97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F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W37" i="98"/>
  <c r="W44" i="98" s="1"/>
  <c r="V37" i="98"/>
  <c r="V44" i="98" s="1"/>
  <c r="U37" i="98"/>
  <c r="U44" i="98" s="1"/>
  <c r="T37" i="98"/>
  <c r="T44" i="98" s="1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E37" i="98"/>
  <c r="E44" i="98" s="1"/>
  <c r="D37" i="98"/>
  <c r="D44" i="98" s="1"/>
  <c r="C37" i="98"/>
  <c r="C44" i="98" s="1"/>
  <c r="S26" i="98"/>
  <c r="S45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X13" i="98"/>
  <c r="W13" i="98"/>
  <c r="V13" i="98"/>
  <c r="U13" i="98"/>
  <c r="U26" i="98" s="1"/>
  <c r="U45" i="98" s="1"/>
  <c r="T13" i="98"/>
  <c r="S13" i="98"/>
  <c r="R13" i="98"/>
  <c r="R26" i="98" s="1"/>
  <c r="Q13" i="98"/>
  <c r="P13" i="98"/>
  <c r="P26" i="98" s="1"/>
  <c r="P45" i="98" s="1"/>
  <c r="O13" i="98"/>
  <c r="N13" i="98"/>
  <c r="M13" i="98"/>
  <c r="M26" i="98" s="1"/>
  <c r="M45" i="98" s="1"/>
  <c r="L13" i="98"/>
  <c r="K13" i="98"/>
  <c r="J13" i="98"/>
  <c r="J26" i="98" s="1"/>
  <c r="I13" i="98"/>
  <c r="H13" i="98"/>
  <c r="H26" i="98" s="1"/>
  <c r="H45" i="98" s="1"/>
  <c r="G13" i="98"/>
  <c r="F13" i="98"/>
  <c r="E13" i="98"/>
  <c r="E26" i="98" s="1"/>
  <c r="D13" i="98"/>
  <c r="C13" i="98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Z37" i="99" s="1"/>
  <c r="W37" i="99"/>
  <c r="V37" i="99"/>
  <c r="U37" i="99"/>
  <c r="U44" i="99" s="1"/>
  <c r="T37" i="99"/>
  <c r="T44" i="99" s="1"/>
  <c r="S37" i="99"/>
  <c r="S44" i="99" s="1"/>
  <c r="R37" i="99"/>
  <c r="R44" i="99" s="1"/>
  <c r="Q37" i="99"/>
  <c r="Q44" i="99" s="1"/>
  <c r="P37" i="99"/>
  <c r="P44" i="99" s="1"/>
  <c r="O37" i="99"/>
  <c r="N37" i="99"/>
  <c r="M37" i="99"/>
  <c r="M44" i="99" s="1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G44" i="99" s="1"/>
  <c r="F37" i="99"/>
  <c r="E37" i="99"/>
  <c r="E44" i="99" s="1"/>
  <c r="D37" i="99"/>
  <c r="D44" i="99" s="1"/>
  <c r="C37" i="99"/>
  <c r="C44" i="99" s="1"/>
  <c r="X26" i="99"/>
  <c r="I26" i="99"/>
  <c r="I45" i="99" s="1"/>
  <c r="H26" i="99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Y13" i="99"/>
  <c r="X13" i="99"/>
  <c r="Z13" i="99" s="1"/>
  <c r="W13" i="99"/>
  <c r="W26" i="99" s="1"/>
  <c r="V13" i="99"/>
  <c r="V26" i="99" s="1"/>
  <c r="U13" i="99"/>
  <c r="T13" i="99"/>
  <c r="S13" i="99"/>
  <c r="S26" i="99" s="1"/>
  <c r="S45" i="99" s="1"/>
  <c r="R13" i="99"/>
  <c r="Q13" i="99"/>
  <c r="P13" i="99"/>
  <c r="O13" i="99"/>
  <c r="O26" i="99" s="1"/>
  <c r="N13" i="99"/>
  <c r="N26" i="99" s="1"/>
  <c r="M13" i="99"/>
  <c r="L13" i="99"/>
  <c r="K13" i="99"/>
  <c r="K26" i="99" s="1"/>
  <c r="K45" i="99" s="1"/>
  <c r="J13" i="99"/>
  <c r="I13" i="99"/>
  <c r="H13" i="99"/>
  <c r="G13" i="99"/>
  <c r="G26" i="99" s="1"/>
  <c r="F13" i="99"/>
  <c r="F26" i="99" s="1"/>
  <c r="E13" i="99"/>
  <c r="D13" i="99"/>
  <c r="C13" i="99"/>
  <c r="C26" i="99" s="1"/>
  <c r="C45" i="99" s="1"/>
  <c r="AA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Y37" i="100"/>
  <c r="Y44" i="100" s="1"/>
  <c r="X37" i="100"/>
  <c r="X44" i="100" s="1"/>
  <c r="W37" i="100"/>
  <c r="W44" i="100" s="1"/>
  <c r="V37" i="100"/>
  <c r="V44" i="100" s="1"/>
  <c r="U37" i="100"/>
  <c r="U44" i="100" s="1"/>
  <c r="T37" i="100"/>
  <c r="T44" i="100" s="1"/>
  <c r="S37" i="100"/>
  <c r="R37" i="100"/>
  <c r="R44" i="100" s="1"/>
  <c r="Q37" i="100"/>
  <c r="Q44" i="100" s="1"/>
  <c r="P37" i="100"/>
  <c r="O37" i="100"/>
  <c r="O44" i="100" s="1"/>
  <c r="N37" i="100"/>
  <c r="N44" i="100" s="1"/>
  <c r="M37" i="100"/>
  <c r="L37" i="100"/>
  <c r="L44" i="100" s="1"/>
  <c r="K37" i="100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D44" i="100" s="1"/>
  <c r="C37" i="100"/>
  <c r="U26" i="100"/>
  <c r="U45" i="100" s="1"/>
  <c r="AA25" i="100"/>
  <c r="Y25" i="100"/>
  <c r="X25" i="100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Y13" i="100"/>
  <c r="Y26" i="100" s="1"/>
  <c r="X13" i="100"/>
  <c r="X26" i="100" s="1"/>
  <c r="W13" i="100"/>
  <c r="W26" i="100" s="1"/>
  <c r="V13" i="100"/>
  <c r="U13" i="100"/>
  <c r="T13" i="100"/>
  <c r="T26" i="100" s="1"/>
  <c r="S13" i="100"/>
  <c r="S26" i="100" s="1"/>
  <c r="R13" i="100"/>
  <c r="R26" i="100" s="1"/>
  <c r="Q13" i="100"/>
  <c r="Q26" i="100" s="1"/>
  <c r="P13" i="100"/>
  <c r="P26" i="100" s="1"/>
  <c r="O13" i="100"/>
  <c r="O26" i="100" s="1"/>
  <c r="N13" i="100"/>
  <c r="M13" i="100"/>
  <c r="M26" i="100" s="1"/>
  <c r="L13" i="100"/>
  <c r="L26" i="100" s="1"/>
  <c r="K13" i="100"/>
  <c r="K26" i="100" s="1"/>
  <c r="J13" i="100"/>
  <c r="J26" i="100" s="1"/>
  <c r="I13" i="100"/>
  <c r="I26" i="100" s="1"/>
  <c r="H13" i="100"/>
  <c r="H26" i="100" s="1"/>
  <c r="G13" i="100"/>
  <c r="G26" i="100" s="1"/>
  <c r="F13" i="100"/>
  <c r="E13" i="100"/>
  <c r="E26" i="100" s="1"/>
  <c r="E45" i="100" s="1"/>
  <c r="D13" i="100"/>
  <c r="D26" i="100" s="1"/>
  <c r="C13" i="100"/>
  <c r="C26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Z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Y37" i="101"/>
  <c r="Y44" i="101" s="1"/>
  <c r="X37" i="101"/>
  <c r="X44" i="101" s="1"/>
  <c r="W37" i="101"/>
  <c r="W44" i="101" s="1"/>
  <c r="V37" i="101"/>
  <c r="V44" i="101" s="1"/>
  <c r="U37" i="101"/>
  <c r="U44" i="101" s="1"/>
  <c r="T37" i="101"/>
  <c r="T44" i="101" s="1"/>
  <c r="S37" i="101"/>
  <c r="R37" i="101"/>
  <c r="R44" i="101" s="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L44" i="101" s="1"/>
  <c r="K37" i="101"/>
  <c r="J37" i="101"/>
  <c r="J44" i="101" s="1"/>
  <c r="I37" i="101"/>
  <c r="I44" i="101" s="1"/>
  <c r="H37" i="101"/>
  <c r="H44" i="101" s="1"/>
  <c r="G37" i="101"/>
  <c r="G44" i="101" s="1"/>
  <c r="F37" i="101"/>
  <c r="F44" i="101" s="1"/>
  <c r="E37" i="101"/>
  <c r="E44" i="101" s="1"/>
  <c r="D37" i="101"/>
  <c r="D44" i="101" s="1"/>
  <c r="C37" i="101"/>
  <c r="U26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Y26" i="101" s="1"/>
  <c r="Y45" i="101" s="1"/>
  <c r="X13" i="101"/>
  <c r="X26" i="101" s="1"/>
  <c r="W13" i="101"/>
  <c r="W26" i="101" s="1"/>
  <c r="W45" i="101" s="1"/>
  <c r="V13" i="101"/>
  <c r="U13" i="101"/>
  <c r="T13" i="101"/>
  <c r="T26" i="101" s="1"/>
  <c r="S13" i="101"/>
  <c r="S26" i="101" s="1"/>
  <c r="R13" i="101"/>
  <c r="R26" i="101" s="1"/>
  <c r="Q13" i="101"/>
  <c r="Q26" i="101" s="1"/>
  <c r="Q45" i="101" s="1"/>
  <c r="P13" i="101"/>
  <c r="P26" i="101" s="1"/>
  <c r="O13" i="101"/>
  <c r="O26" i="101" s="1"/>
  <c r="O45" i="101" s="1"/>
  <c r="N13" i="101"/>
  <c r="M13" i="101"/>
  <c r="M26" i="101" s="1"/>
  <c r="L13" i="101"/>
  <c r="L26" i="101" s="1"/>
  <c r="K13" i="101"/>
  <c r="K26" i="101" s="1"/>
  <c r="J13" i="101"/>
  <c r="J26" i="101" s="1"/>
  <c r="I13" i="101"/>
  <c r="I26" i="101" s="1"/>
  <c r="I45" i="101" s="1"/>
  <c r="H13" i="101"/>
  <c r="H26" i="101" s="1"/>
  <c r="G13" i="101"/>
  <c r="G26" i="101" s="1"/>
  <c r="G45" i="101" s="1"/>
  <c r="F13" i="101"/>
  <c r="E13" i="101"/>
  <c r="E26" i="101" s="1"/>
  <c r="D13" i="101"/>
  <c r="D26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J44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Y37" i="102"/>
  <c r="Y44" i="102" s="1"/>
  <c r="X37" i="102"/>
  <c r="X44" i="102" s="1"/>
  <c r="Z44" i="102" s="1"/>
  <c r="W37" i="102"/>
  <c r="W44" i="102" s="1"/>
  <c r="V37" i="102"/>
  <c r="V44" i="102" s="1"/>
  <c r="U37" i="102"/>
  <c r="U44" i="102" s="1"/>
  <c r="T37" i="102"/>
  <c r="T44" i="102" s="1"/>
  <c r="S37" i="102"/>
  <c r="R37" i="102"/>
  <c r="R44" i="102" s="1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L44" i="102" s="1"/>
  <c r="K37" i="102"/>
  <c r="J37" i="102"/>
  <c r="I37" i="102"/>
  <c r="I44" i="102" s="1"/>
  <c r="H37" i="102"/>
  <c r="H44" i="102" s="1"/>
  <c r="G37" i="102"/>
  <c r="G44" i="102" s="1"/>
  <c r="F37" i="102"/>
  <c r="F44" i="102" s="1"/>
  <c r="E37" i="102"/>
  <c r="E44" i="102" s="1"/>
  <c r="D37" i="102"/>
  <c r="D44" i="102" s="1"/>
  <c r="C37" i="102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Y26" i="102" s="1"/>
  <c r="X13" i="102"/>
  <c r="X26" i="102" s="1"/>
  <c r="W13" i="102"/>
  <c r="W26" i="102" s="1"/>
  <c r="W45" i="102" s="1"/>
  <c r="V13" i="102"/>
  <c r="U13" i="102"/>
  <c r="U26" i="102" s="1"/>
  <c r="T13" i="102"/>
  <c r="T26" i="102" s="1"/>
  <c r="S13" i="102"/>
  <c r="S26" i="102" s="1"/>
  <c r="R13" i="102"/>
  <c r="R26" i="102" s="1"/>
  <c r="Q13" i="102"/>
  <c r="Q26" i="102" s="1"/>
  <c r="P13" i="102"/>
  <c r="P26" i="102" s="1"/>
  <c r="O13" i="102"/>
  <c r="O26" i="102" s="1"/>
  <c r="O45" i="102" s="1"/>
  <c r="N13" i="102"/>
  <c r="M13" i="102"/>
  <c r="M26" i="102" s="1"/>
  <c r="L13" i="102"/>
  <c r="L26" i="102" s="1"/>
  <c r="K13" i="102"/>
  <c r="K26" i="102" s="1"/>
  <c r="J13" i="102"/>
  <c r="J26" i="102" s="1"/>
  <c r="I13" i="102"/>
  <c r="I26" i="102" s="1"/>
  <c r="H13" i="102"/>
  <c r="H26" i="102" s="1"/>
  <c r="G13" i="102"/>
  <c r="G26" i="102" s="1"/>
  <c r="G45" i="102" s="1"/>
  <c r="F13" i="102"/>
  <c r="E13" i="102"/>
  <c r="E26" i="102" s="1"/>
  <c r="D13" i="102"/>
  <c r="D26" i="102" s="1"/>
  <c r="C13" i="102"/>
  <c r="C26" i="102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X44" i="103" s="1"/>
  <c r="Z44" i="103" s="1"/>
  <c r="W37" i="103"/>
  <c r="W44" i="103" s="1"/>
  <c r="V37" i="103"/>
  <c r="V44" i="103" s="1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J44" i="103" s="1"/>
  <c r="I37" i="103"/>
  <c r="I44" i="103" s="1"/>
  <c r="H37" i="103"/>
  <c r="H44" i="103" s="1"/>
  <c r="G37" i="103"/>
  <c r="G44" i="103" s="1"/>
  <c r="F37" i="103"/>
  <c r="F44" i="103" s="1"/>
  <c r="E37" i="103"/>
  <c r="E44" i="103" s="1"/>
  <c r="D37" i="103"/>
  <c r="D44" i="103" s="1"/>
  <c r="C37" i="103"/>
  <c r="C44" i="103" s="1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Y26" i="103" s="1"/>
  <c r="Y45" i="103" s="1"/>
  <c r="X13" i="103"/>
  <c r="X26" i="103" s="1"/>
  <c r="W13" i="103"/>
  <c r="W26" i="103" s="1"/>
  <c r="V13" i="103"/>
  <c r="V26" i="103" s="1"/>
  <c r="U13" i="103"/>
  <c r="U26" i="103" s="1"/>
  <c r="T13" i="103"/>
  <c r="T26" i="103" s="1"/>
  <c r="T45" i="103" s="1"/>
  <c r="S13" i="103"/>
  <c r="S26" i="103" s="1"/>
  <c r="S45" i="103" s="1"/>
  <c r="R13" i="103"/>
  <c r="R26" i="103" s="1"/>
  <c r="Q13" i="103"/>
  <c r="Q26" i="103" s="1"/>
  <c r="Q45" i="103" s="1"/>
  <c r="P13" i="103"/>
  <c r="P26" i="103" s="1"/>
  <c r="P45" i="103" s="1"/>
  <c r="O13" i="103"/>
  <c r="O26" i="103" s="1"/>
  <c r="N13" i="103"/>
  <c r="N26" i="103" s="1"/>
  <c r="M13" i="103"/>
  <c r="M26" i="103" s="1"/>
  <c r="L13" i="103"/>
  <c r="L26" i="103" s="1"/>
  <c r="L45" i="103" s="1"/>
  <c r="K13" i="103"/>
  <c r="K26" i="103" s="1"/>
  <c r="K45" i="103" s="1"/>
  <c r="J13" i="103"/>
  <c r="J26" i="103" s="1"/>
  <c r="I13" i="103"/>
  <c r="H13" i="103"/>
  <c r="H26" i="103" s="1"/>
  <c r="H45" i="103" s="1"/>
  <c r="G13" i="103"/>
  <c r="G26" i="103" s="1"/>
  <c r="F13" i="103"/>
  <c r="F26" i="103" s="1"/>
  <c r="E13" i="103"/>
  <c r="E26" i="103" s="1"/>
  <c r="D13" i="103"/>
  <c r="D26" i="103" s="1"/>
  <c r="D45" i="103" s="1"/>
  <c r="C13" i="103"/>
  <c r="C26" i="103" s="1"/>
  <c r="C45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Z37" i="104"/>
  <c r="Y37" i="104"/>
  <c r="X37" i="104"/>
  <c r="W37" i="104"/>
  <c r="W44" i="104" s="1"/>
  <c r="V37" i="104"/>
  <c r="U37" i="104"/>
  <c r="T37" i="104"/>
  <c r="S37" i="104"/>
  <c r="R37" i="104"/>
  <c r="Q37" i="104"/>
  <c r="P37" i="104"/>
  <c r="O37" i="104"/>
  <c r="O44" i="104" s="1"/>
  <c r="N37" i="104"/>
  <c r="M37" i="104"/>
  <c r="L37" i="104"/>
  <c r="K37" i="104"/>
  <c r="J37" i="104"/>
  <c r="I37" i="104"/>
  <c r="H37" i="104"/>
  <c r="G37" i="104"/>
  <c r="G44" i="104" s="1"/>
  <c r="F37" i="104"/>
  <c r="E37" i="104"/>
  <c r="E44" i="104" s="1"/>
  <c r="D37" i="104"/>
  <c r="C37" i="104"/>
  <c r="AA26" i="104"/>
  <c r="K26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Y13" i="104"/>
  <c r="Y26" i="104" s="1"/>
  <c r="X13" i="104"/>
  <c r="X26" i="104" s="1"/>
  <c r="W13" i="104"/>
  <c r="W26" i="104" s="1"/>
  <c r="V13" i="104"/>
  <c r="V26" i="104" s="1"/>
  <c r="U13" i="104"/>
  <c r="U26" i="104" s="1"/>
  <c r="T13" i="104"/>
  <c r="S13" i="104"/>
  <c r="S26" i="104" s="1"/>
  <c r="R13" i="104"/>
  <c r="R26" i="104" s="1"/>
  <c r="Q13" i="104"/>
  <c r="Q26" i="104" s="1"/>
  <c r="P13" i="104"/>
  <c r="P26" i="104" s="1"/>
  <c r="O13" i="104"/>
  <c r="O26" i="104" s="1"/>
  <c r="N13" i="104"/>
  <c r="N26" i="104" s="1"/>
  <c r="M13" i="104"/>
  <c r="M26" i="104" s="1"/>
  <c r="L13" i="104"/>
  <c r="K13" i="104"/>
  <c r="J13" i="104"/>
  <c r="J26" i="104" s="1"/>
  <c r="I13" i="104"/>
  <c r="I26" i="104" s="1"/>
  <c r="H13" i="104"/>
  <c r="H26" i="104" s="1"/>
  <c r="G13" i="104"/>
  <c r="G26" i="104" s="1"/>
  <c r="F13" i="104"/>
  <c r="F26" i="104" s="1"/>
  <c r="E13" i="104"/>
  <c r="E26" i="104" s="1"/>
  <c r="D13" i="104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J44" i="105" s="1"/>
  <c r="I43" i="105"/>
  <c r="H43" i="105"/>
  <c r="G43" i="105"/>
  <c r="F43" i="105"/>
  <c r="E43" i="105"/>
  <c r="D43" i="105"/>
  <c r="C43" i="105"/>
  <c r="AA37" i="105"/>
  <c r="Y37" i="105"/>
  <c r="X37" i="105"/>
  <c r="Z37" i="105" s="1"/>
  <c r="W37" i="105"/>
  <c r="W44" i="105" s="1"/>
  <c r="V37" i="105"/>
  <c r="U37" i="105"/>
  <c r="U44" i="105" s="1"/>
  <c r="T37" i="105"/>
  <c r="S37" i="105"/>
  <c r="R37" i="105"/>
  <c r="Q37" i="105"/>
  <c r="P37" i="105"/>
  <c r="P44" i="105" s="1"/>
  <c r="O37" i="105"/>
  <c r="O44" i="105" s="1"/>
  <c r="N37" i="105"/>
  <c r="M37" i="105"/>
  <c r="M44" i="105" s="1"/>
  <c r="L37" i="105"/>
  <c r="K37" i="105"/>
  <c r="J37" i="105"/>
  <c r="I37" i="105"/>
  <c r="H37" i="105"/>
  <c r="H44" i="105" s="1"/>
  <c r="G37" i="105"/>
  <c r="G44" i="105" s="1"/>
  <c r="F37" i="105"/>
  <c r="E37" i="105"/>
  <c r="E44" i="105" s="1"/>
  <c r="D37" i="105"/>
  <c r="C37" i="105"/>
  <c r="E26" i="105"/>
  <c r="E45" i="105" s="1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Y26" i="105" s="1"/>
  <c r="X13" i="105"/>
  <c r="X26" i="105" s="1"/>
  <c r="W13" i="105"/>
  <c r="W26" i="105" s="1"/>
  <c r="V13" i="105"/>
  <c r="V26" i="105" s="1"/>
  <c r="U13" i="105"/>
  <c r="U26" i="105" s="1"/>
  <c r="T13" i="105"/>
  <c r="S13" i="105"/>
  <c r="S26" i="105" s="1"/>
  <c r="R13" i="105"/>
  <c r="R26" i="105" s="1"/>
  <c r="Q13" i="105"/>
  <c r="Q26" i="105" s="1"/>
  <c r="P13" i="105"/>
  <c r="P26" i="105" s="1"/>
  <c r="O13" i="105"/>
  <c r="O26" i="105" s="1"/>
  <c r="N13" i="105"/>
  <c r="N26" i="105" s="1"/>
  <c r="M13" i="105"/>
  <c r="M26" i="105" s="1"/>
  <c r="L13" i="105"/>
  <c r="K13" i="105"/>
  <c r="K26" i="105" s="1"/>
  <c r="J13" i="105"/>
  <c r="J26" i="105" s="1"/>
  <c r="I13" i="105"/>
  <c r="I26" i="105" s="1"/>
  <c r="H13" i="105"/>
  <c r="H26" i="105" s="1"/>
  <c r="G13" i="105"/>
  <c r="G26" i="105" s="1"/>
  <c r="F13" i="105"/>
  <c r="F26" i="105" s="1"/>
  <c r="E13" i="105"/>
  <c r="D13" i="105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H44" i="106"/>
  <c r="AA43" i="106"/>
  <c r="Y43" i="106"/>
  <c r="Y44" i="106" s="1"/>
  <c r="X43" i="106"/>
  <c r="Z43" i="106" s="1"/>
  <c r="W43" i="106"/>
  <c r="V43" i="106"/>
  <c r="U43" i="106"/>
  <c r="T43" i="106"/>
  <c r="S43" i="106"/>
  <c r="R43" i="106"/>
  <c r="Q43" i="106"/>
  <c r="Q44" i="106" s="1"/>
  <c r="P43" i="106"/>
  <c r="O43" i="106"/>
  <c r="N43" i="106"/>
  <c r="M43" i="106"/>
  <c r="L43" i="106"/>
  <c r="K43" i="106"/>
  <c r="J43" i="106"/>
  <c r="I43" i="106"/>
  <c r="I44" i="106" s="1"/>
  <c r="H43" i="106"/>
  <c r="G43" i="106"/>
  <c r="F43" i="106"/>
  <c r="E43" i="106"/>
  <c r="D43" i="106"/>
  <c r="C43" i="106"/>
  <c r="AA37" i="106"/>
  <c r="Z37" i="106"/>
  <c r="Y37" i="106"/>
  <c r="X37" i="106"/>
  <c r="W37" i="106"/>
  <c r="V37" i="106"/>
  <c r="V44" i="106" s="1"/>
  <c r="U37" i="106"/>
  <c r="T37" i="106"/>
  <c r="S37" i="106"/>
  <c r="R37" i="106"/>
  <c r="R44" i="106" s="1"/>
  <c r="Q37" i="106"/>
  <c r="P37" i="106"/>
  <c r="P44" i="106" s="1"/>
  <c r="O37" i="106"/>
  <c r="N37" i="106"/>
  <c r="N44" i="106" s="1"/>
  <c r="M37" i="106"/>
  <c r="L37" i="106"/>
  <c r="K37" i="106"/>
  <c r="J37" i="106"/>
  <c r="J44" i="106" s="1"/>
  <c r="I37" i="106"/>
  <c r="H37" i="106"/>
  <c r="G37" i="106"/>
  <c r="F37" i="106"/>
  <c r="F44" i="106" s="1"/>
  <c r="E37" i="106"/>
  <c r="D37" i="106"/>
  <c r="C37" i="106"/>
  <c r="AA26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Y13" i="106"/>
  <c r="Y26" i="106" s="1"/>
  <c r="X13" i="106"/>
  <c r="X26" i="106" s="1"/>
  <c r="W13" i="106"/>
  <c r="W26" i="106" s="1"/>
  <c r="V13" i="106"/>
  <c r="V26" i="106" s="1"/>
  <c r="U13" i="106"/>
  <c r="U26" i="106" s="1"/>
  <c r="T13" i="106"/>
  <c r="S13" i="106"/>
  <c r="S26" i="106" s="1"/>
  <c r="R13" i="106"/>
  <c r="R26" i="106" s="1"/>
  <c r="Q13" i="106"/>
  <c r="Q26" i="106" s="1"/>
  <c r="P13" i="106"/>
  <c r="P26" i="106" s="1"/>
  <c r="O13" i="106"/>
  <c r="O26" i="106" s="1"/>
  <c r="N13" i="106"/>
  <c r="N26" i="106" s="1"/>
  <c r="M13" i="106"/>
  <c r="M26" i="106" s="1"/>
  <c r="L13" i="106"/>
  <c r="K13" i="106"/>
  <c r="K26" i="106" s="1"/>
  <c r="J13" i="106"/>
  <c r="J26" i="106" s="1"/>
  <c r="I13" i="106"/>
  <c r="I26" i="106" s="1"/>
  <c r="H13" i="106"/>
  <c r="H26" i="106" s="1"/>
  <c r="G13" i="106"/>
  <c r="G26" i="106" s="1"/>
  <c r="F13" i="106"/>
  <c r="F26" i="106" s="1"/>
  <c r="E13" i="106"/>
  <c r="E26" i="106" s="1"/>
  <c r="D13" i="106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R44" i="107"/>
  <c r="AA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Y37" i="107"/>
  <c r="X37" i="107"/>
  <c r="Z37" i="107" s="1"/>
  <c r="W37" i="107"/>
  <c r="V37" i="107"/>
  <c r="V44" i="107" s="1"/>
  <c r="U37" i="107"/>
  <c r="U44" i="107" s="1"/>
  <c r="T37" i="107"/>
  <c r="T44" i="107" s="1"/>
  <c r="S37" i="107"/>
  <c r="R37" i="107"/>
  <c r="Q37" i="107"/>
  <c r="P37" i="107"/>
  <c r="P44" i="107" s="1"/>
  <c r="O37" i="107"/>
  <c r="N37" i="107"/>
  <c r="N44" i="107" s="1"/>
  <c r="M37" i="107"/>
  <c r="M44" i="107" s="1"/>
  <c r="L37" i="107"/>
  <c r="L44" i="107" s="1"/>
  <c r="K37" i="107"/>
  <c r="J37" i="107"/>
  <c r="J44" i="107" s="1"/>
  <c r="I37" i="107"/>
  <c r="H37" i="107"/>
  <c r="G37" i="107"/>
  <c r="F37" i="107"/>
  <c r="F44" i="107" s="1"/>
  <c r="E37" i="107"/>
  <c r="E44" i="107" s="1"/>
  <c r="D37" i="107"/>
  <c r="D44" i="107" s="1"/>
  <c r="C37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X13" i="107"/>
  <c r="X26" i="107" s="1"/>
  <c r="W13" i="107"/>
  <c r="W26" i="107" s="1"/>
  <c r="V13" i="107"/>
  <c r="V26" i="107" s="1"/>
  <c r="V45" i="107" s="1"/>
  <c r="U13" i="107"/>
  <c r="U26" i="107" s="1"/>
  <c r="T13" i="107"/>
  <c r="S13" i="107"/>
  <c r="S26" i="107" s="1"/>
  <c r="R13" i="107"/>
  <c r="R26" i="107" s="1"/>
  <c r="Q13" i="107"/>
  <c r="Q26" i="107" s="1"/>
  <c r="P13" i="107"/>
  <c r="P26" i="107" s="1"/>
  <c r="O13" i="107"/>
  <c r="O26" i="107" s="1"/>
  <c r="N13" i="107"/>
  <c r="N26" i="107" s="1"/>
  <c r="N45" i="107" s="1"/>
  <c r="M13" i="107"/>
  <c r="M26" i="107" s="1"/>
  <c r="L13" i="107"/>
  <c r="K13" i="107"/>
  <c r="K26" i="107" s="1"/>
  <c r="J13" i="107"/>
  <c r="J26" i="107" s="1"/>
  <c r="I13" i="107"/>
  <c r="I26" i="107" s="1"/>
  <c r="H13" i="107"/>
  <c r="H26" i="107" s="1"/>
  <c r="G13" i="107"/>
  <c r="G26" i="107" s="1"/>
  <c r="F13" i="107"/>
  <c r="F26" i="107" s="1"/>
  <c r="F45" i="107" s="1"/>
  <c r="E13" i="107"/>
  <c r="E26" i="107" s="1"/>
  <c r="D13" i="107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X37" i="108"/>
  <c r="W37" i="108"/>
  <c r="V37" i="108"/>
  <c r="U37" i="108"/>
  <c r="U44" i="108" s="1"/>
  <c r="T37" i="108"/>
  <c r="T44" i="108" s="1"/>
  <c r="S37" i="108"/>
  <c r="S44" i="108" s="1"/>
  <c r="R37" i="108"/>
  <c r="Q37" i="108"/>
  <c r="P37" i="108"/>
  <c r="P44" i="108" s="1"/>
  <c r="O37" i="108"/>
  <c r="N37" i="108"/>
  <c r="M37" i="108"/>
  <c r="M44" i="108" s="1"/>
  <c r="L37" i="108"/>
  <c r="L44" i="108" s="1"/>
  <c r="K37" i="108"/>
  <c r="K44" i="108" s="1"/>
  <c r="J37" i="108"/>
  <c r="J44" i="108" s="1"/>
  <c r="I37" i="108"/>
  <c r="H37" i="108"/>
  <c r="H44" i="108" s="1"/>
  <c r="G37" i="108"/>
  <c r="F37" i="108"/>
  <c r="E37" i="108"/>
  <c r="E44" i="108" s="1"/>
  <c r="D37" i="108"/>
  <c r="D44" i="108" s="1"/>
  <c r="C37" i="108"/>
  <c r="C44" i="108" s="1"/>
  <c r="S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Y26" i="108" s="1"/>
  <c r="X13" i="108"/>
  <c r="X26" i="108" s="1"/>
  <c r="W13" i="108"/>
  <c r="W26" i="108" s="1"/>
  <c r="V13" i="108"/>
  <c r="V26" i="108" s="1"/>
  <c r="U13" i="108"/>
  <c r="U26" i="108" s="1"/>
  <c r="U45" i="108" s="1"/>
  <c r="T13" i="108"/>
  <c r="S13" i="108"/>
  <c r="R13" i="108"/>
  <c r="R26" i="108" s="1"/>
  <c r="Q13" i="108"/>
  <c r="Q26" i="108" s="1"/>
  <c r="P13" i="108"/>
  <c r="P26" i="108" s="1"/>
  <c r="O13" i="108"/>
  <c r="O26" i="108" s="1"/>
  <c r="N13" i="108"/>
  <c r="N26" i="108" s="1"/>
  <c r="M13" i="108"/>
  <c r="M26" i="108" s="1"/>
  <c r="M45" i="108" s="1"/>
  <c r="L13" i="108"/>
  <c r="K13" i="108"/>
  <c r="K26" i="108" s="1"/>
  <c r="J13" i="108"/>
  <c r="J26" i="108" s="1"/>
  <c r="I13" i="108"/>
  <c r="I26" i="108" s="1"/>
  <c r="H13" i="108"/>
  <c r="H26" i="108" s="1"/>
  <c r="G13" i="108"/>
  <c r="G26" i="108" s="1"/>
  <c r="F13" i="108"/>
  <c r="F26" i="108" s="1"/>
  <c r="E13" i="108"/>
  <c r="E26" i="108" s="1"/>
  <c r="E45" i="108" s="1"/>
  <c r="D13" i="108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Y37" i="109"/>
  <c r="X37" i="109"/>
  <c r="W37" i="109"/>
  <c r="V37" i="109"/>
  <c r="U37" i="109"/>
  <c r="T37" i="109"/>
  <c r="T44" i="109" s="1"/>
  <c r="S37" i="109"/>
  <c r="S44" i="109" s="1"/>
  <c r="R37" i="109"/>
  <c r="Q37" i="109"/>
  <c r="P37" i="109"/>
  <c r="P44" i="109" s="1"/>
  <c r="O37" i="109"/>
  <c r="N37" i="109"/>
  <c r="M37" i="109"/>
  <c r="L37" i="109"/>
  <c r="L44" i="109" s="1"/>
  <c r="K37" i="109"/>
  <c r="K44" i="109" s="1"/>
  <c r="J37" i="109"/>
  <c r="I37" i="109"/>
  <c r="H37" i="109"/>
  <c r="H44" i="109" s="1"/>
  <c r="G37" i="109"/>
  <c r="F37" i="109"/>
  <c r="E37" i="109"/>
  <c r="D37" i="109"/>
  <c r="D44" i="109" s="1"/>
  <c r="C37" i="109"/>
  <c r="C44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X26" i="109" s="1"/>
  <c r="W13" i="109"/>
  <c r="W26" i="109" s="1"/>
  <c r="V13" i="109"/>
  <c r="V26" i="109" s="1"/>
  <c r="U13" i="109"/>
  <c r="U26" i="109" s="1"/>
  <c r="T13" i="109"/>
  <c r="S13" i="109"/>
  <c r="S26" i="109" s="1"/>
  <c r="R13" i="109"/>
  <c r="R26" i="109" s="1"/>
  <c r="Q13" i="109"/>
  <c r="Q26" i="109" s="1"/>
  <c r="P13" i="109"/>
  <c r="P26" i="109" s="1"/>
  <c r="O13" i="109"/>
  <c r="O26" i="109" s="1"/>
  <c r="N13" i="109"/>
  <c r="N26" i="109" s="1"/>
  <c r="M13" i="109"/>
  <c r="M26" i="109" s="1"/>
  <c r="L13" i="109"/>
  <c r="K13" i="109"/>
  <c r="K26" i="109" s="1"/>
  <c r="J13" i="109"/>
  <c r="J26" i="109" s="1"/>
  <c r="I13" i="109"/>
  <c r="I26" i="109" s="1"/>
  <c r="H13" i="109"/>
  <c r="H26" i="109" s="1"/>
  <c r="G13" i="109"/>
  <c r="G26" i="109" s="1"/>
  <c r="F13" i="109"/>
  <c r="F26" i="109" s="1"/>
  <c r="E13" i="109"/>
  <c r="E26" i="109" s="1"/>
  <c r="D13" i="109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X44" i="110"/>
  <c r="Z44" i="110" s="1"/>
  <c r="H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X37" i="110"/>
  <c r="Z37" i="110" s="1"/>
  <c r="W37" i="110"/>
  <c r="V37" i="110"/>
  <c r="U37" i="110"/>
  <c r="U44" i="110" s="1"/>
  <c r="T37" i="110"/>
  <c r="T44" i="110" s="1"/>
  <c r="S37" i="110"/>
  <c r="R37" i="110"/>
  <c r="R44" i="110" s="1"/>
  <c r="Q37" i="110"/>
  <c r="P37" i="110"/>
  <c r="P44" i="110" s="1"/>
  <c r="O37" i="110"/>
  <c r="N37" i="110"/>
  <c r="M37" i="110"/>
  <c r="M44" i="110" s="1"/>
  <c r="L37" i="110"/>
  <c r="L44" i="110" s="1"/>
  <c r="K37" i="110"/>
  <c r="J37" i="110"/>
  <c r="J44" i="110" s="1"/>
  <c r="I37" i="110"/>
  <c r="H37" i="110"/>
  <c r="G37" i="110"/>
  <c r="F37" i="110"/>
  <c r="E37" i="110"/>
  <c r="E44" i="110" s="1"/>
  <c r="D37" i="110"/>
  <c r="D44" i="110" s="1"/>
  <c r="C37" i="110"/>
  <c r="AA26" i="110"/>
  <c r="U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Y26" i="110" s="1"/>
  <c r="X13" i="110"/>
  <c r="X26" i="110" s="1"/>
  <c r="W13" i="110"/>
  <c r="W26" i="110" s="1"/>
  <c r="V13" i="110"/>
  <c r="V26" i="110" s="1"/>
  <c r="U13" i="110"/>
  <c r="T13" i="110"/>
  <c r="S13" i="110"/>
  <c r="S26" i="110" s="1"/>
  <c r="R13" i="110"/>
  <c r="R26" i="110" s="1"/>
  <c r="Q13" i="110"/>
  <c r="Q26" i="110" s="1"/>
  <c r="P13" i="110"/>
  <c r="P26" i="110" s="1"/>
  <c r="P45" i="110" s="1"/>
  <c r="O13" i="110"/>
  <c r="O26" i="110" s="1"/>
  <c r="N13" i="110"/>
  <c r="N26" i="110" s="1"/>
  <c r="M13" i="110"/>
  <c r="M26" i="110" s="1"/>
  <c r="L13" i="110"/>
  <c r="K13" i="110"/>
  <c r="K26" i="110" s="1"/>
  <c r="J13" i="110"/>
  <c r="J26" i="110" s="1"/>
  <c r="I13" i="110"/>
  <c r="I26" i="110" s="1"/>
  <c r="H13" i="110"/>
  <c r="H26" i="110" s="1"/>
  <c r="G13" i="110"/>
  <c r="G26" i="110" s="1"/>
  <c r="F13" i="110"/>
  <c r="F26" i="110" s="1"/>
  <c r="E13" i="110"/>
  <c r="E26" i="110" s="1"/>
  <c r="E45" i="110" s="1"/>
  <c r="D13" i="110"/>
  <c r="C13" i="110"/>
  <c r="C26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Z37" i="111" s="1"/>
  <c r="X37" i="111"/>
  <c r="W37" i="111"/>
  <c r="W44" i="111" s="1"/>
  <c r="V37" i="111"/>
  <c r="U37" i="111"/>
  <c r="T37" i="111"/>
  <c r="S37" i="111"/>
  <c r="S44" i="111" s="1"/>
  <c r="R37" i="111"/>
  <c r="R44" i="111" s="1"/>
  <c r="Q37" i="111"/>
  <c r="P37" i="111"/>
  <c r="P44" i="111" s="1"/>
  <c r="O37" i="111"/>
  <c r="O44" i="111" s="1"/>
  <c r="N37" i="111"/>
  <c r="M37" i="111"/>
  <c r="L37" i="111"/>
  <c r="K37" i="111"/>
  <c r="K44" i="111" s="1"/>
  <c r="J37" i="111"/>
  <c r="J44" i="111" s="1"/>
  <c r="I37" i="111"/>
  <c r="H37" i="111"/>
  <c r="G37" i="111"/>
  <c r="G44" i="111" s="1"/>
  <c r="F37" i="111"/>
  <c r="E37" i="111"/>
  <c r="D37" i="111"/>
  <c r="C37" i="111"/>
  <c r="C44" i="111" s="1"/>
  <c r="AA26" i="111"/>
  <c r="AA45" i="111" s="1"/>
  <c r="S26" i="111"/>
  <c r="AA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Y13" i="111"/>
  <c r="Y26" i="111" s="1"/>
  <c r="X13" i="111"/>
  <c r="X26" i="111" s="1"/>
  <c r="W13" i="111"/>
  <c r="W26" i="111" s="1"/>
  <c r="V13" i="111"/>
  <c r="V26" i="111" s="1"/>
  <c r="U13" i="111"/>
  <c r="U26" i="111" s="1"/>
  <c r="T13" i="111"/>
  <c r="S13" i="111"/>
  <c r="R13" i="111"/>
  <c r="R26" i="111" s="1"/>
  <c r="Q13" i="111"/>
  <c r="Q26" i="111" s="1"/>
  <c r="P13" i="111"/>
  <c r="P26" i="111" s="1"/>
  <c r="O13" i="111"/>
  <c r="O26" i="111" s="1"/>
  <c r="N13" i="111"/>
  <c r="N26" i="111" s="1"/>
  <c r="M13" i="111"/>
  <c r="M26" i="111" s="1"/>
  <c r="L13" i="111"/>
  <c r="K13" i="111"/>
  <c r="K26" i="111" s="1"/>
  <c r="J13" i="111"/>
  <c r="J26" i="111" s="1"/>
  <c r="I13" i="111"/>
  <c r="I26" i="111" s="1"/>
  <c r="H13" i="111"/>
  <c r="H26" i="111" s="1"/>
  <c r="G13" i="111"/>
  <c r="G26" i="111" s="1"/>
  <c r="F13" i="111"/>
  <c r="F26" i="111" s="1"/>
  <c r="E13" i="111"/>
  <c r="E26" i="111" s="1"/>
  <c r="D13" i="111"/>
  <c r="C13" i="111"/>
  <c r="C26" i="111" s="1"/>
  <c r="C45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H44" i="112"/>
  <c r="AA43" i="112"/>
  <c r="Y43" i="112"/>
  <c r="Y44" i="112" s="1"/>
  <c r="X43" i="112"/>
  <c r="Z43" i="112" s="1"/>
  <c r="W43" i="112"/>
  <c r="V43" i="112"/>
  <c r="U43" i="112"/>
  <c r="T43" i="112"/>
  <c r="S43" i="112"/>
  <c r="R43" i="112"/>
  <c r="Q43" i="112"/>
  <c r="Q44" i="112" s="1"/>
  <c r="Q45" i="112" s="1"/>
  <c r="P43" i="112"/>
  <c r="O43" i="112"/>
  <c r="N43" i="112"/>
  <c r="M43" i="112"/>
  <c r="L43" i="112"/>
  <c r="K43" i="112"/>
  <c r="J43" i="112"/>
  <c r="I43" i="112"/>
  <c r="I44" i="112" s="1"/>
  <c r="H43" i="112"/>
  <c r="G43" i="112"/>
  <c r="F43" i="112"/>
  <c r="E43" i="112"/>
  <c r="D43" i="112"/>
  <c r="C43" i="112"/>
  <c r="AA37" i="112"/>
  <c r="Z37" i="112"/>
  <c r="Y37" i="112"/>
  <c r="X37" i="112"/>
  <c r="X44" i="112" s="1"/>
  <c r="Z44" i="112" s="1"/>
  <c r="W37" i="112"/>
  <c r="W44" i="112" s="1"/>
  <c r="V37" i="112"/>
  <c r="V44" i="112" s="1"/>
  <c r="U37" i="112"/>
  <c r="T37" i="112"/>
  <c r="T44" i="112" s="1"/>
  <c r="S37" i="112"/>
  <c r="R37" i="112"/>
  <c r="Q37" i="112"/>
  <c r="P37" i="112"/>
  <c r="P44" i="112" s="1"/>
  <c r="O37" i="112"/>
  <c r="O44" i="112" s="1"/>
  <c r="N37" i="112"/>
  <c r="N44" i="112" s="1"/>
  <c r="M37" i="112"/>
  <c r="L37" i="112"/>
  <c r="K37" i="112"/>
  <c r="J37" i="112"/>
  <c r="I37" i="112"/>
  <c r="H37" i="112"/>
  <c r="G37" i="112"/>
  <c r="G44" i="112" s="1"/>
  <c r="F37" i="112"/>
  <c r="F44" i="112" s="1"/>
  <c r="E37" i="112"/>
  <c r="D37" i="112"/>
  <c r="C37" i="112"/>
  <c r="AA26" i="112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Y13" i="112"/>
  <c r="Y26" i="112" s="1"/>
  <c r="X13" i="112"/>
  <c r="X26" i="112" s="1"/>
  <c r="W13" i="112"/>
  <c r="W26" i="112" s="1"/>
  <c r="V13" i="112"/>
  <c r="V26" i="112" s="1"/>
  <c r="U13" i="112"/>
  <c r="U26" i="112" s="1"/>
  <c r="T13" i="112"/>
  <c r="S13" i="112"/>
  <c r="S26" i="112" s="1"/>
  <c r="R13" i="112"/>
  <c r="R26" i="112" s="1"/>
  <c r="Q13" i="112"/>
  <c r="Q26" i="112" s="1"/>
  <c r="P13" i="112"/>
  <c r="P26" i="112" s="1"/>
  <c r="P45" i="112" s="1"/>
  <c r="O13" i="112"/>
  <c r="O26" i="112" s="1"/>
  <c r="N13" i="112"/>
  <c r="N26" i="112" s="1"/>
  <c r="M13" i="112"/>
  <c r="M26" i="112" s="1"/>
  <c r="L13" i="112"/>
  <c r="K13" i="112"/>
  <c r="K26" i="112" s="1"/>
  <c r="J13" i="112"/>
  <c r="J26" i="112" s="1"/>
  <c r="I13" i="112"/>
  <c r="I26" i="112" s="1"/>
  <c r="H13" i="112"/>
  <c r="H26" i="112" s="1"/>
  <c r="G13" i="112"/>
  <c r="G26" i="112" s="1"/>
  <c r="F13" i="112"/>
  <c r="F26" i="112" s="1"/>
  <c r="E13" i="112"/>
  <c r="E26" i="112" s="1"/>
  <c r="D13" i="112"/>
  <c r="C13" i="112"/>
  <c r="C26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I44" i="113"/>
  <c r="AA43" i="113"/>
  <c r="Z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Y37" i="113"/>
  <c r="Y44" i="113" s="1"/>
  <c r="X37" i="113"/>
  <c r="W37" i="113"/>
  <c r="W44" i="113" s="1"/>
  <c r="V37" i="113"/>
  <c r="U37" i="113"/>
  <c r="T37" i="113"/>
  <c r="T44" i="113" s="1"/>
  <c r="S37" i="113"/>
  <c r="R37" i="113"/>
  <c r="R44" i="113" s="1"/>
  <c r="Q37" i="113"/>
  <c r="P37" i="113"/>
  <c r="P44" i="113" s="1"/>
  <c r="O37" i="113"/>
  <c r="O44" i="113" s="1"/>
  <c r="N37" i="113"/>
  <c r="M37" i="113"/>
  <c r="L37" i="113"/>
  <c r="L44" i="113" s="1"/>
  <c r="K37" i="113"/>
  <c r="J37" i="113"/>
  <c r="J44" i="113" s="1"/>
  <c r="I37" i="113"/>
  <c r="H37" i="113"/>
  <c r="H44" i="113" s="1"/>
  <c r="G37" i="113"/>
  <c r="G44" i="113" s="1"/>
  <c r="F37" i="113"/>
  <c r="E37" i="113"/>
  <c r="D37" i="113"/>
  <c r="D44" i="113" s="1"/>
  <c r="C37" i="113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Y26" i="113" s="1"/>
  <c r="X13" i="113"/>
  <c r="X26" i="113" s="1"/>
  <c r="Z26" i="113" s="1"/>
  <c r="W13" i="113"/>
  <c r="W26" i="113" s="1"/>
  <c r="V13" i="113"/>
  <c r="V26" i="113" s="1"/>
  <c r="U13" i="113"/>
  <c r="U26" i="113" s="1"/>
  <c r="T13" i="113"/>
  <c r="T26" i="113" s="1"/>
  <c r="T45" i="113" s="1"/>
  <c r="S13" i="113"/>
  <c r="S26" i="113" s="1"/>
  <c r="R13" i="113"/>
  <c r="R26" i="113" s="1"/>
  <c r="Q13" i="113"/>
  <c r="Q26" i="113" s="1"/>
  <c r="P13" i="113"/>
  <c r="P26" i="113" s="1"/>
  <c r="O13" i="113"/>
  <c r="O26" i="113" s="1"/>
  <c r="N13" i="113"/>
  <c r="N26" i="113" s="1"/>
  <c r="M13" i="113"/>
  <c r="M26" i="113" s="1"/>
  <c r="L13" i="113"/>
  <c r="K13" i="113"/>
  <c r="K26" i="113" s="1"/>
  <c r="J13" i="113"/>
  <c r="J26" i="113" s="1"/>
  <c r="I13" i="113"/>
  <c r="I26" i="113" s="1"/>
  <c r="H13" i="113"/>
  <c r="H26" i="113" s="1"/>
  <c r="G13" i="113"/>
  <c r="G26" i="113" s="1"/>
  <c r="F13" i="113"/>
  <c r="F26" i="113" s="1"/>
  <c r="E13" i="113"/>
  <c r="E26" i="113" s="1"/>
  <c r="D13" i="113"/>
  <c r="C13" i="113"/>
  <c r="C26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R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Y44" i="114" s="1"/>
  <c r="X37" i="114"/>
  <c r="Z37" i="114" s="1"/>
  <c r="W37" i="114"/>
  <c r="W44" i="114" s="1"/>
  <c r="V37" i="114"/>
  <c r="V44" i="114" s="1"/>
  <c r="U37" i="114"/>
  <c r="U44" i="114" s="1"/>
  <c r="T37" i="114"/>
  <c r="T44" i="114" s="1"/>
  <c r="S37" i="114"/>
  <c r="S44" i="114" s="1"/>
  <c r="R37" i="114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H44" i="114" s="1"/>
  <c r="G37" i="114"/>
  <c r="G44" i="114" s="1"/>
  <c r="F37" i="114"/>
  <c r="F44" i="114" s="1"/>
  <c r="E37" i="114"/>
  <c r="E44" i="114" s="1"/>
  <c r="D37" i="114"/>
  <c r="D44" i="114" s="1"/>
  <c r="C37" i="114"/>
  <c r="C44" i="114" s="1"/>
  <c r="L26" i="114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X13" i="114"/>
  <c r="X26" i="114" s="1"/>
  <c r="W13" i="114"/>
  <c r="W26" i="114" s="1"/>
  <c r="V13" i="114"/>
  <c r="V26" i="114" s="1"/>
  <c r="U13" i="114"/>
  <c r="U26" i="114" s="1"/>
  <c r="U45" i="114" s="1"/>
  <c r="T13" i="114"/>
  <c r="T26" i="114" s="1"/>
  <c r="S13" i="114"/>
  <c r="S26" i="114" s="1"/>
  <c r="R13" i="114"/>
  <c r="R26" i="114" s="1"/>
  <c r="Q13" i="114"/>
  <c r="Q26" i="114" s="1"/>
  <c r="P13" i="114"/>
  <c r="P26" i="114" s="1"/>
  <c r="O13" i="114"/>
  <c r="O26" i="114" s="1"/>
  <c r="N13" i="114"/>
  <c r="N26" i="114" s="1"/>
  <c r="M13" i="114"/>
  <c r="M26" i="114" s="1"/>
  <c r="M45" i="114" s="1"/>
  <c r="L13" i="114"/>
  <c r="K13" i="114"/>
  <c r="K26" i="114" s="1"/>
  <c r="J13" i="114"/>
  <c r="J26" i="114" s="1"/>
  <c r="I13" i="114"/>
  <c r="I26" i="114" s="1"/>
  <c r="H13" i="114"/>
  <c r="H26" i="114" s="1"/>
  <c r="G13" i="114"/>
  <c r="G26" i="114" s="1"/>
  <c r="F13" i="114"/>
  <c r="F26" i="114" s="1"/>
  <c r="E13" i="114"/>
  <c r="E26" i="114" s="1"/>
  <c r="E45" i="114" s="1"/>
  <c r="D13" i="114"/>
  <c r="D26" i="114" s="1"/>
  <c r="C13" i="114"/>
  <c r="C26" i="114" s="1"/>
  <c r="C45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Z44" i="115"/>
  <c r="Q44" i="115"/>
  <c r="AA43" i="115"/>
  <c r="Z43" i="115"/>
  <c r="Y43" i="115"/>
  <c r="X43" i="115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W37" i="115"/>
  <c r="W44" i="115" s="1"/>
  <c r="V37" i="115"/>
  <c r="V44" i="115" s="1"/>
  <c r="U37" i="115"/>
  <c r="U44" i="115" s="1"/>
  <c r="T37" i="115"/>
  <c r="T44" i="115" s="1"/>
  <c r="S37" i="115"/>
  <c r="S44" i="115" s="1"/>
  <c r="R37" i="115"/>
  <c r="R44" i="115" s="1"/>
  <c r="Q37" i="115"/>
  <c r="P37" i="115"/>
  <c r="P44" i="115" s="1"/>
  <c r="O37" i="115"/>
  <c r="O44" i="115" s="1"/>
  <c r="N37" i="115"/>
  <c r="N44" i="115" s="1"/>
  <c r="M37" i="115"/>
  <c r="M44" i="115" s="1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G44" i="115" s="1"/>
  <c r="F37" i="115"/>
  <c r="F44" i="115" s="1"/>
  <c r="E37" i="115"/>
  <c r="E44" i="115" s="1"/>
  <c r="D37" i="115"/>
  <c r="D44" i="115" s="1"/>
  <c r="C37" i="115"/>
  <c r="C44" i="115" s="1"/>
  <c r="U26" i="115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Y26" i="115" s="1"/>
  <c r="X13" i="115"/>
  <c r="X26" i="115" s="1"/>
  <c r="W13" i="115"/>
  <c r="W26" i="115" s="1"/>
  <c r="W45" i="115" s="1"/>
  <c r="V13" i="115"/>
  <c r="V26" i="115" s="1"/>
  <c r="U13" i="115"/>
  <c r="T13" i="115"/>
  <c r="T26" i="115" s="1"/>
  <c r="S13" i="115"/>
  <c r="S26" i="115" s="1"/>
  <c r="R13" i="115"/>
  <c r="R26" i="115" s="1"/>
  <c r="Q13" i="115"/>
  <c r="Q26" i="115" s="1"/>
  <c r="P13" i="115"/>
  <c r="P26" i="115" s="1"/>
  <c r="O13" i="115"/>
  <c r="O26" i="115" s="1"/>
  <c r="O45" i="115" s="1"/>
  <c r="N13" i="115"/>
  <c r="N26" i="115" s="1"/>
  <c r="M13" i="115"/>
  <c r="M26" i="115" s="1"/>
  <c r="L13" i="115"/>
  <c r="L26" i="115" s="1"/>
  <c r="K13" i="115"/>
  <c r="K26" i="115" s="1"/>
  <c r="J13" i="115"/>
  <c r="J26" i="115" s="1"/>
  <c r="I13" i="115"/>
  <c r="I26" i="115" s="1"/>
  <c r="H13" i="115"/>
  <c r="H26" i="115" s="1"/>
  <c r="G13" i="115"/>
  <c r="G26" i="115" s="1"/>
  <c r="G45" i="115" s="1"/>
  <c r="F13" i="115"/>
  <c r="F26" i="115" s="1"/>
  <c r="E13" i="115"/>
  <c r="E26" i="115" s="1"/>
  <c r="D13" i="115"/>
  <c r="D26" i="115" s="1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Z43" i="116"/>
  <c r="Y43" i="116"/>
  <c r="X43" i="116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Y44" i="116" s="1"/>
  <c r="X37" i="116"/>
  <c r="X44" i="116" s="1"/>
  <c r="Z44" i="116" s="1"/>
  <c r="W37" i="116"/>
  <c r="W44" i="116" s="1"/>
  <c r="V37" i="116"/>
  <c r="V44" i="116" s="1"/>
  <c r="U37" i="116"/>
  <c r="U44" i="116" s="1"/>
  <c r="T37" i="116"/>
  <c r="T44" i="116" s="1"/>
  <c r="S37" i="116"/>
  <c r="S44" i="116" s="1"/>
  <c r="R37" i="116"/>
  <c r="R44" i="116" s="1"/>
  <c r="Q37" i="116"/>
  <c r="Q44" i="116" s="1"/>
  <c r="P37" i="116"/>
  <c r="P44" i="116" s="1"/>
  <c r="O37" i="116"/>
  <c r="O44" i="116" s="1"/>
  <c r="N37" i="116"/>
  <c r="N44" i="116" s="1"/>
  <c r="M37" i="116"/>
  <c r="M44" i="116" s="1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G44" i="116" s="1"/>
  <c r="F37" i="116"/>
  <c r="F44" i="116" s="1"/>
  <c r="E37" i="116"/>
  <c r="E44" i="116" s="1"/>
  <c r="D37" i="116"/>
  <c r="D44" i="116" s="1"/>
  <c r="C37" i="116"/>
  <c r="C44" i="116" s="1"/>
  <c r="L26" i="116"/>
  <c r="L45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Y26" i="116" s="1"/>
  <c r="X13" i="116"/>
  <c r="X26" i="116" s="1"/>
  <c r="W13" i="116"/>
  <c r="W26" i="116" s="1"/>
  <c r="V13" i="116"/>
  <c r="V26" i="116" s="1"/>
  <c r="U13" i="116"/>
  <c r="U26" i="116" s="1"/>
  <c r="U45" i="116" s="1"/>
  <c r="T13" i="116"/>
  <c r="T26" i="116" s="1"/>
  <c r="T45" i="116" s="1"/>
  <c r="S13" i="116"/>
  <c r="S26" i="116" s="1"/>
  <c r="R13" i="116"/>
  <c r="R26" i="116" s="1"/>
  <c r="Q13" i="116"/>
  <c r="Q26" i="116" s="1"/>
  <c r="P13" i="116"/>
  <c r="P26" i="116" s="1"/>
  <c r="O13" i="116"/>
  <c r="O26" i="116" s="1"/>
  <c r="N13" i="116"/>
  <c r="N26" i="116" s="1"/>
  <c r="M13" i="116"/>
  <c r="M26" i="116" s="1"/>
  <c r="M45" i="116" s="1"/>
  <c r="L13" i="116"/>
  <c r="K13" i="116"/>
  <c r="K26" i="116" s="1"/>
  <c r="J13" i="116"/>
  <c r="J26" i="116" s="1"/>
  <c r="I13" i="116"/>
  <c r="I26" i="116" s="1"/>
  <c r="H13" i="116"/>
  <c r="H26" i="116" s="1"/>
  <c r="G13" i="116"/>
  <c r="G26" i="116" s="1"/>
  <c r="F13" i="116"/>
  <c r="F26" i="116" s="1"/>
  <c r="E13" i="116"/>
  <c r="E26" i="116" s="1"/>
  <c r="E45" i="116" s="1"/>
  <c r="D13" i="116"/>
  <c r="D26" i="116" s="1"/>
  <c r="D45" i="116" s="1"/>
  <c r="C13" i="116"/>
  <c r="C26" i="116" s="1"/>
  <c r="AA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Y44" i="117"/>
  <c r="I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Y37" i="117"/>
  <c r="X37" i="117"/>
  <c r="X44" i="117" s="1"/>
  <c r="Z44" i="117" s="1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N44" i="117" s="1"/>
  <c r="M37" i="117"/>
  <c r="M44" i="117" s="1"/>
  <c r="L37" i="117"/>
  <c r="L44" i="117" s="1"/>
  <c r="K37" i="117"/>
  <c r="K44" i="117" s="1"/>
  <c r="J37" i="117"/>
  <c r="J44" i="117" s="1"/>
  <c r="I37" i="117"/>
  <c r="H37" i="117"/>
  <c r="H44" i="117" s="1"/>
  <c r="G37" i="117"/>
  <c r="G44" i="117" s="1"/>
  <c r="F37" i="117"/>
  <c r="F44" i="117" s="1"/>
  <c r="E37" i="117"/>
  <c r="E44" i="117" s="1"/>
  <c r="D37" i="117"/>
  <c r="D44" i="117" s="1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Y26" i="117" s="1"/>
  <c r="X13" i="117"/>
  <c r="X26" i="117" s="1"/>
  <c r="W13" i="117"/>
  <c r="W26" i="117" s="1"/>
  <c r="V13" i="117"/>
  <c r="V26" i="117" s="1"/>
  <c r="V45" i="117" s="1"/>
  <c r="U13" i="117"/>
  <c r="U26" i="117" s="1"/>
  <c r="T13" i="117"/>
  <c r="T26" i="117" s="1"/>
  <c r="S13" i="117"/>
  <c r="S26" i="117" s="1"/>
  <c r="R13" i="117"/>
  <c r="R26" i="117" s="1"/>
  <c r="Q13" i="117"/>
  <c r="Q26" i="117" s="1"/>
  <c r="P13" i="117"/>
  <c r="P26" i="117" s="1"/>
  <c r="O13" i="117"/>
  <c r="O26" i="117" s="1"/>
  <c r="N13" i="117"/>
  <c r="N26" i="117" s="1"/>
  <c r="N45" i="117" s="1"/>
  <c r="M13" i="117"/>
  <c r="M26" i="117" s="1"/>
  <c r="L13" i="117"/>
  <c r="L26" i="117" s="1"/>
  <c r="K13" i="117"/>
  <c r="K26" i="117" s="1"/>
  <c r="J13" i="117"/>
  <c r="J26" i="117" s="1"/>
  <c r="J45" i="117" s="1"/>
  <c r="I13" i="117"/>
  <c r="I26" i="117" s="1"/>
  <c r="H13" i="117"/>
  <c r="H26" i="117" s="1"/>
  <c r="G13" i="117"/>
  <c r="G26" i="117" s="1"/>
  <c r="F13" i="117"/>
  <c r="F26" i="117" s="1"/>
  <c r="F45" i="117" s="1"/>
  <c r="E13" i="117"/>
  <c r="E26" i="117" s="1"/>
  <c r="D13" i="117"/>
  <c r="D26" i="117" s="1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X44" i="118" s="1"/>
  <c r="Z44" i="118" s="1"/>
  <c r="W37" i="118"/>
  <c r="W44" i="118" s="1"/>
  <c r="V37" i="118"/>
  <c r="V44" i="118" s="1"/>
  <c r="U37" i="118"/>
  <c r="U44" i="118" s="1"/>
  <c r="T37" i="118"/>
  <c r="T44" i="118" s="1"/>
  <c r="S37" i="118"/>
  <c r="S44" i="118" s="1"/>
  <c r="R37" i="118"/>
  <c r="R44" i="118" s="1"/>
  <c r="Q37" i="118"/>
  <c r="Q44" i="118" s="1"/>
  <c r="P37" i="118"/>
  <c r="P44" i="118" s="1"/>
  <c r="O37" i="118"/>
  <c r="O44" i="118" s="1"/>
  <c r="N37" i="118"/>
  <c r="N44" i="118" s="1"/>
  <c r="M37" i="118"/>
  <c r="M44" i="118" s="1"/>
  <c r="L37" i="118"/>
  <c r="L44" i="118" s="1"/>
  <c r="K37" i="118"/>
  <c r="K44" i="118" s="1"/>
  <c r="J37" i="118"/>
  <c r="J44" i="118" s="1"/>
  <c r="I37" i="118"/>
  <c r="I44" i="118" s="1"/>
  <c r="H37" i="118"/>
  <c r="H44" i="118" s="1"/>
  <c r="G37" i="118"/>
  <c r="G44" i="118" s="1"/>
  <c r="F37" i="118"/>
  <c r="F44" i="118" s="1"/>
  <c r="E37" i="118"/>
  <c r="E44" i="118" s="1"/>
  <c r="D37" i="118"/>
  <c r="D44" i="118" s="1"/>
  <c r="C37" i="118"/>
  <c r="C44" i="118" s="1"/>
  <c r="M26" i="118"/>
  <c r="D26" i="118"/>
  <c r="D45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Y26" i="118" s="1"/>
  <c r="X13" i="118"/>
  <c r="X26" i="118" s="1"/>
  <c r="W13" i="118"/>
  <c r="W26" i="118" s="1"/>
  <c r="W45" i="118" s="1"/>
  <c r="V13" i="118"/>
  <c r="V26" i="118" s="1"/>
  <c r="U13" i="118"/>
  <c r="U26" i="118" s="1"/>
  <c r="T13" i="118"/>
  <c r="T26" i="118" s="1"/>
  <c r="T45" i="118" s="1"/>
  <c r="S13" i="118"/>
  <c r="S26" i="118" s="1"/>
  <c r="R13" i="118"/>
  <c r="R26" i="118" s="1"/>
  <c r="Q13" i="118"/>
  <c r="Q26" i="118" s="1"/>
  <c r="P13" i="118"/>
  <c r="P26" i="118" s="1"/>
  <c r="O13" i="118"/>
  <c r="O26" i="118" s="1"/>
  <c r="O45" i="118" s="1"/>
  <c r="N13" i="118"/>
  <c r="N26" i="118" s="1"/>
  <c r="M13" i="118"/>
  <c r="L13" i="118"/>
  <c r="L26" i="118" s="1"/>
  <c r="L45" i="118" s="1"/>
  <c r="K13" i="118"/>
  <c r="K26" i="118" s="1"/>
  <c r="J13" i="118"/>
  <c r="J26" i="118" s="1"/>
  <c r="I13" i="118"/>
  <c r="I26" i="118" s="1"/>
  <c r="H13" i="118"/>
  <c r="H26" i="118" s="1"/>
  <c r="G13" i="118"/>
  <c r="G26" i="118" s="1"/>
  <c r="G45" i="118" s="1"/>
  <c r="F13" i="118"/>
  <c r="F26" i="118" s="1"/>
  <c r="E13" i="118"/>
  <c r="E26" i="118" s="1"/>
  <c r="D13" i="118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J44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X44" i="119" s="1"/>
  <c r="Z44" i="119" s="1"/>
  <c r="W37" i="119"/>
  <c r="W44" i="119" s="1"/>
  <c r="V37" i="119"/>
  <c r="V44" i="119" s="1"/>
  <c r="U37" i="119"/>
  <c r="U44" i="119" s="1"/>
  <c r="T37" i="119"/>
  <c r="T44" i="119" s="1"/>
  <c r="S37" i="119"/>
  <c r="S44" i="119" s="1"/>
  <c r="R37" i="119"/>
  <c r="R44" i="119" s="1"/>
  <c r="Q37" i="119"/>
  <c r="Q44" i="119" s="1"/>
  <c r="P37" i="119"/>
  <c r="P44" i="119" s="1"/>
  <c r="O37" i="119"/>
  <c r="O44" i="119" s="1"/>
  <c r="N37" i="119"/>
  <c r="N44" i="119" s="1"/>
  <c r="M37" i="119"/>
  <c r="M44" i="119" s="1"/>
  <c r="L37" i="119"/>
  <c r="L44" i="119" s="1"/>
  <c r="K37" i="119"/>
  <c r="K44" i="119" s="1"/>
  <c r="J37" i="119"/>
  <c r="I37" i="119"/>
  <c r="I44" i="119" s="1"/>
  <c r="H37" i="119"/>
  <c r="H44" i="119" s="1"/>
  <c r="G37" i="119"/>
  <c r="G44" i="119" s="1"/>
  <c r="F37" i="119"/>
  <c r="F44" i="119" s="1"/>
  <c r="E37" i="119"/>
  <c r="E44" i="119" s="1"/>
  <c r="D37" i="119"/>
  <c r="D44" i="119" s="1"/>
  <c r="C37" i="119"/>
  <c r="C44" i="119" s="1"/>
  <c r="E26" i="119"/>
  <c r="E45" i="119" s="1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Y26" i="119" s="1"/>
  <c r="X13" i="119"/>
  <c r="X26" i="119" s="1"/>
  <c r="W13" i="119"/>
  <c r="W26" i="119" s="1"/>
  <c r="W45" i="119" s="1"/>
  <c r="V13" i="119"/>
  <c r="V26" i="119" s="1"/>
  <c r="U13" i="119"/>
  <c r="U26" i="119" s="1"/>
  <c r="U45" i="119" s="1"/>
  <c r="T13" i="119"/>
  <c r="T26" i="119" s="1"/>
  <c r="T45" i="119" s="1"/>
  <c r="S13" i="119"/>
  <c r="S26" i="119" s="1"/>
  <c r="R13" i="119"/>
  <c r="R26" i="119" s="1"/>
  <c r="Q13" i="119"/>
  <c r="Q26" i="119" s="1"/>
  <c r="P13" i="119"/>
  <c r="P26" i="119" s="1"/>
  <c r="O13" i="119"/>
  <c r="O26" i="119" s="1"/>
  <c r="O45" i="119" s="1"/>
  <c r="N13" i="119"/>
  <c r="N26" i="119" s="1"/>
  <c r="M13" i="119"/>
  <c r="M26" i="119" s="1"/>
  <c r="M45" i="119" s="1"/>
  <c r="L13" i="119"/>
  <c r="L26" i="119" s="1"/>
  <c r="K13" i="119"/>
  <c r="K26" i="119" s="1"/>
  <c r="J13" i="119"/>
  <c r="J26" i="119" s="1"/>
  <c r="I13" i="119"/>
  <c r="I26" i="119" s="1"/>
  <c r="H13" i="119"/>
  <c r="H26" i="119" s="1"/>
  <c r="G13" i="119"/>
  <c r="G26" i="119" s="1"/>
  <c r="G45" i="119" s="1"/>
  <c r="F13" i="119"/>
  <c r="F26" i="119" s="1"/>
  <c r="E13" i="119"/>
  <c r="D13" i="119"/>
  <c r="D26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Y37" i="120"/>
  <c r="Y44" i="120" s="1"/>
  <c r="X37" i="120"/>
  <c r="X44" i="120" s="1"/>
  <c r="Z44" i="120" s="1"/>
  <c r="W37" i="120"/>
  <c r="W44" i="120" s="1"/>
  <c r="V37" i="120"/>
  <c r="V44" i="120" s="1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P44" i="120" s="1"/>
  <c r="O37" i="120"/>
  <c r="O44" i="120" s="1"/>
  <c r="N37" i="120"/>
  <c r="N44" i="120" s="1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G44" i="120" s="1"/>
  <c r="F37" i="120"/>
  <c r="F44" i="120" s="1"/>
  <c r="E37" i="120"/>
  <c r="E44" i="120" s="1"/>
  <c r="D37" i="120"/>
  <c r="D44" i="120" s="1"/>
  <c r="C37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X13" i="120"/>
  <c r="X26" i="120" s="1"/>
  <c r="W13" i="120"/>
  <c r="W26" i="120" s="1"/>
  <c r="V13" i="120"/>
  <c r="U13" i="120"/>
  <c r="U26" i="120" s="1"/>
  <c r="U45" i="120" s="1"/>
  <c r="T13" i="120"/>
  <c r="T26" i="120" s="1"/>
  <c r="T45" i="120" s="1"/>
  <c r="S13" i="120"/>
  <c r="S26" i="120" s="1"/>
  <c r="R13" i="120"/>
  <c r="R26" i="120" s="1"/>
  <c r="Q13" i="120"/>
  <c r="Q26" i="120" s="1"/>
  <c r="P13" i="120"/>
  <c r="P26" i="120" s="1"/>
  <c r="O13" i="120"/>
  <c r="O26" i="120" s="1"/>
  <c r="N13" i="120"/>
  <c r="M13" i="120"/>
  <c r="M26" i="120" s="1"/>
  <c r="M45" i="120" s="1"/>
  <c r="L13" i="120"/>
  <c r="L26" i="120" s="1"/>
  <c r="L45" i="120" s="1"/>
  <c r="K13" i="120"/>
  <c r="K26" i="120" s="1"/>
  <c r="J13" i="120"/>
  <c r="J26" i="120" s="1"/>
  <c r="I13" i="120"/>
  <c r="I26" i="120" s="1"/>
  <c r="H13" i="120"/>
  <c r="H26" i="120" s="1"/>
  <c r="G13" i="120"/>
  <c r="G26" i="120" s="1"/>
  <c r="F13" i="120"/>
  <c r="E13" i="120"/>
  <c r="E26" i="120" s="1"/>
  <c r="E45" i="120" s="1"/>
  <c r="D13" i="120"/>
  <c r="D26" i="120" s="1"/>
  <c r="D45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Y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Y37" i="121"/>
  <c r="X37" i="121"/>
  <c r="X44" i="121" s="1"/>
  <c r="Z44" i="121" s="1"/>
  <c r="W37" i="121"/>
  <c r="W44" i="121" s="1"/>
  <c r="V37" i="121"/>
  <c r="V44" i="121" s="1"/>
  <c r="U37" i="121"/>
  <c r="U44" i="121" s="1"/>
  <c r="T37" i="121"/>
  <c r="T44" i="121" s="1"/>
  <c r="S37" i="121"/>
  <c r="R37" i="121"/>
  <c r="R44" i="121" s="1"/>
  <c r="Q37" i="121"/>
  <c r="Q44" i="121" s="1"/>
  <c r="P37" i="121"/>
  <c r="P44" i="121" s="1"/>
  <c r="O37" i="121"/>
  <c r="O44" i="121" s="1"/>
  <c r="N37" i="121"/>
  <c r="N44" i="121" s="1"/>
  <c r="M37" i="121"/>
  <c r="M44" i="121" s="1"/>
  <c r="L37" i="121"/>
  <c r="L44" i="121" s="1"/>
  <c r="K37" i="121"/>
  <c r="J37" i="121"/>
  <c r="J44" i="121" s="1"/>
  <c r="I37" i="121"/>
  <c r="I44" i="121" s="1"/>
  <c r="H37" i="121"/>
  <c r="H44" i="121" s="1"/>
  <c r="G37" i="121"/>
  <c r="G44" i="121" s="1"/>
  <c r="F37" i="121"/>
  <c r="F44" i="121" s="1"/>
  <c r="E37" i="121"/>
  <c r="E44" i="121" s="1"/>
  <c r="D37" i="121"/>
  <c r="D44" i="121" s="1"/>
  <c r="C37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Y26" i="121" s="1"/>
  <c r="X13" i="121"/>
  <c r="X26" i="121" s="1"/>
  <c r="W13" i="121"/>
  <c r="W26" i="121" s="1"/>
  <c r="V13" i="121"/>
  <c r="U13" i="121"/>
  <c r="U26" i="121" s="1"/>
  <c r="T13" i="121"/>
  <c r="T26" i="121" s="1"/>
  <c r="S13" i="121"/>
  <c r="S26" i="121" s="1"/>
  <c r="R13" i="121"/>
  <c r="R26" i="121" s="1"/>
  <c r="Q13" i="121"/>
  <c r="Q26" i="121" s="1"/>
  <c r="P13" i="121"/>
  <c r="P26" i="121" s="1"/>
  <c r="O13" i="121"/>
  <c r="O26" i="121" s="1"/>
  <c r="N13" i="121"/>
  <c r="M13" i="121"/>
  <c r="M26" i="121" s="1"/>
  <c r="L13" i="121"/>
  <c r="L26" i="121" s="1"/>
  <c r="L45" i="121" s="1"/>
  <c r="K13" i="121"/>
  <c r="K26" i="121" s="1"/>
  <c r="J13" i="121"/>
  <c r="J26" i="121" s="1"/>
  <c r="J45" i="121" s="1"/>
  <c r="I13" i="121"/>
  <c r="I26" i="121" s="1"/>
  <c r="H13" i="121"/>
  <c r="H26" i="121" s="1"/>
  <c r="G13" i="121"/>
  <c r="G26" i="121" s="1"/>
  <c r="F13" i="121"/>
  <c r="E13" i="121"/>
  <c r="E26" i="121" s="1"/>
  <c r="D13" i="121"/>
  <c r="D26" i="121" s="1"/>
  <c r="C13" i="121"/>
  <c r="C26" i="121" s="1"/>
  <c r="AA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Y37" i="122"/>
  <c r="Y44" i="122" s="1"/>
  <c r="Z44" i="122" s="1"/>
  <c r="X37" i="122"/>
  <c r="X44" i="122" s="1"/>
  <c r="W37" i="122"/>
  <c r="W44" i="122" s="1"/>
  <c r="V37" i="122"/>
  <c r="V44" i="122" s="1"/>
  <c r="U37" i="122"/>
  <c r="U44" i="122" s="1"/>
  <c r="T37" i="122"/>
  <c r="T44" i="122" s="1"/>
  <c r="S37" i="122"/>
  <c r="R37" i="122"/>
  <c r="R44" i="122" s="1"/>
  <c r="Q37" i="122"/>
  <c r="Q44" i="122" s="1"/>
  <c r="P37" i="122"/>
  <c r="P44" i="122" s="1"/>
  <c r="O37" i="122"/>
  <c r="O44" i="122" s="1"/>
  <c r="N37" i="122"/>
  <c r="N44" i="122" s="1"/>
  <c r="M37" i="122"/>
  <c r="M44" i="122" s="1"/>
  <c r="L37" i="122"/>
  <c r="L44" i="122" s="1"/>
  <c r="K37" i="122"/>
  <c r="J37" i="122"/>
  <c r="J44" i="122" s="1"/>
  <c r="I37" i="122"/>
  <c r="I44" i="122" s="1"/>
  <c r="H37" i="122"/>
  <c r="H44" i="122" s="1"/>
  <c r="G37" i="122"/>
  <c r="G44" i="122" s="1"/>
  <c r="F37" i="122"/>
  <c r="F44" i="122" s="1"/>
  <c r="E37" i="122"/>
  <c r="E44" i="122" s="1"/>
  <c r="D37" i="122"/>
  <c r="D44" i="122" s="1"/>
  <c r="C37" i="122"/>
  <c r="M26" i="122"/>
  <c r="M45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Y26" i="122" s="1"/>
  <c r="X13" i="122"/>
  <c r="X26" i="122" s="1"/>
  <c r="W13" i="122"/>
  <c r="W26" i="122" s="1"/>
  <c r="V13" i="122"/>
  <c r="U13" i="122"/>
  <c r="U26" i="122" s="1"/>
  <c r="U45" i="122" s="1"/>
  <c r="T13" i="122"/>
  <c r="T26" i="122" s="1"/>
  <c r="S13" i="122"/>
  <c r="S26" i="122" s="1"/>
  <c r="R13" i="122"/>
  <c r="R26" i="122" s="1"/>
  <c r="R45" i="122" s="1"/>
  <c r="Q13" i="122"/>
  <c r="Q26" i="122" s="1"/>
  <c r="P13" i="122"/>
  <c r="P26" i="122" s="1"/>
  <c r="O13" i="122"/>
  <c r="O26" i="122" s="1"/>
  <c r="N13" i="122"/>
  <c r="M13" i="122"/>
  <c r="L13" i="122"/>
  <c r="L26" i="122" s="1"/>
  <c r="K13" i="122"/>
  <c r="K26" i="122" s="1"/>
  <c r="J13" i="122"/>
  <c r="J26" i="122" s="1"/>
  <c r="I13" i="122"/>
  <c r="I26" i="122" s="1"/>
  <c r="H13" i="122"/>
  <c r="H26" i="122" s="1"/>
  <c r="G13" i="122"/>
  <c r="G26" i="122" s="1"/>
  <c r="F13" i="122"/>
  <c r="E13" i="122"/>
  <c r="E26" i="122" s="1"/>
  <c r="D13" i="122"/>
  <c r="D26" i="122" s="1"/>
  <c r="C13" i="122"/>
  <c r="C26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Z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Y37" i="123"/>
  <c r="Y44" i="123" s="1"/>
  <c r="X37" i="123"/>
  <c r="X44" i="123" s="1"/>
  <c r="W37" i="123"/>
  <c r="W44" i="123" s="1"/>
  <c r="V37" i="123"/>
  <c r="V44" i="123" s="1"/>
  <c r="U37" i="123"/>
  <c r="U44" i="123" s="1"/>
  <c r="T37" i="123"/>
  <c r="T44" i="123" s="1"/>
  <c r="S37" i="123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M44" i="123" s="1"/>
  <c r="L37" i="123"/>
  <c r="L44" i="123" s="1"/>
  <c r="K37" i="123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E44" i="123" s="1"/>
  <c r="D37" i="123"/>
  <c r="D44" i="123" s="1"/>
  <c r="C37" i="123"/>
  <c r="E26" i="123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X13" i="123"/>
  <c r="X26" i="123" s="1"/>
  <c r="W13" i="123"/>
  <c r="W26" i="123" s="1"/>
  <c r="W45" i="123" s="1"/>
  <c r="V13" i="123"/>
  <c r="U13" i="123"/>
  <c r="U26" i="123" s="1"/>
  <c r="U45" i="123" s="1"/>
  <c r="T13" i="123"/>
  <c r="T26" i="123" s="1"/>
  <c r="T45" i="123" s="1"/>
  <c r="S13" i="123"/>
  <c r="S26" i="123" s="1"/>
  <c r="R13" i="123"/>
  <c r="R26" i="123" s="1"/>
  <c r="Q13" i="123"/>
  <c r="Q26" i="123" s="1"/>
  <c r="P13" i="123"/>
  <c r="P26" i="123" s="1"/>
  <c r="O13" i="123"/>
  <c r="O26" i="123" s="1"/>
  <c r="O45" i="123" s="1"/>
  <c r="N13" i="123"/>
  <c r="M13" i="123"/>
  <c r="M26" i="123" s="1"/>
  <c r="M45" i="123" s="1"/>
  <c r="L13" i="123"/>
  <c r="L26" i="123" s="1"/>
  <c r="K13" i="123"/>
  <c r="K26" i="123" s="1"/>
  <c r="J13" i="123"/>
  <c r="J26" i="123" s="1"/>
  <c r="I13" i="123"/>
  <c r="I26" i="123" s="1"/>
  <c r="H13" i="123"/>
  <c r="H26" i="123" s="1"/>
  <c r="G13" i="123"/>
  <c r="G26" i="123" s="1"/>
  <c r="G45" i="123" s="1"/>
  <c r="F13" i="123"/>
  <c r="E13" i="123"/>
  <c r="D13" i="123"/>
  <c r="D26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Q44" i="124"/>
  <c r="AA43" i="124"/>
  <c r="Z43" i="124"/>
  <c r="Y43" i="124"/>
  <c r="X43" i="124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Y37" i="124"/>
  <c r="Y44" i="124" s="1"/>
  <c r="X37" i="124"/>
  <c r="W37" i="124"/>
  <c r="W44" i="124" s="1"/>
  <c r="V37" i="124"/>
  <c r="U37" i="124"/>
  <c r="U44" i="124" s="1"/>
  <c r="T37" i="124"/>
  <c r="T44" i="124" s="1"/>
  <c r="S37" i="124"/>
  <c r="R37" i="124"/>
  <c r="R44" i="124" s="1"/>
  <c r="Q37" i="124"/>
  <c r="P37" i="124"/>
  <c r="P44" i="124" s="1"/>
  <c r="O37" i="124"/>
  <c r="O44" i="124" s="1"/>
  <c r="N37" i="124"/>
  <c r="M37" i="124"/>
  <c r="M44" i="124" s="1"/>
  <c r="L37" i="124"/>
  <c r="L44" i="124" s="1"/>
  <c r="K37" i="124"/>
  <c r="J37" i="124"/>
  <c r="J44" i="124" s="1"/>
  <c r="I37" i="124"/>
  <c r="I44" i="124" s="1"/>
  <c r="H37" i="124"/>
  <c r="H44" i="124" s="1"/>
  <c r="G37" i="124"/>
  <c r="G44" i="124" s="1"/>
  <c r="F37" i="124"/>
  <c r="E37" i="124"/>
  <c r="E44" i="124" s="1"/>
  <c r="D37" i="124"/>
  <c r="D44" i="124" s="1"/>
  <c r="C37" i="124"/>
  <c r="M26" i="124"/>
  <c r="M45" i="124" s="1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Y26" i="124" s="1"/>
  <c r="Y45" i="124" s="1"/>
  <c r="X13" i="124"/>
  <c r="X26" i="124" s="1"/>
  <c r="W13" i="124"/>
  <c r="W26" i="124" s="1"/>
  <c r="V13" i="124"/>
  <c r="U13" i="124"/>
  <c r="U26" i="124" s="1"/>
  <c r="T13" i="124"/>
  <c r="T26" i="124" s="1"/>
  <c r="S13" i="124"/>
  <c r="S26" i="124" s="1"/>
  <c r="R13" i="124"/>
  <c r="R26" i="124" s="1"/>
  <c r="Q13" i="124"/>
  <c r="Q26" i="124" s="1"/>
  <c r="P13" i="124"/>
  <c r="P26" i="124" s="1"/>
  <c r="O13" i="124"/>
  <c r="O26" i="124" s="1"/>
  <c r="N13" i="124"/>
  <c r="M13" i="124"/>
  <c r="L13" i="124"/>
  <c r="L26" i="124" s="1"/>
  <c r="K13" i="124"/>
  <c r="K26" i="124" s="1"/>
  <c r="J13" i="124"/>
  <c r="J26" i="124" s="1"/>
  <c r="I13" i="124"/>
  <c r="I26" i="124" s="1"/>
  <c r="I45" i="124" s="1"/>
  <c r="H13" i="124"/>
  <c r="H26" i="124" s="1"/>
  <c r="G13" i="124"/>
  <c r="G26" i="124" s="1"/>
  <c r="F13" i="124"/>
  <c r="E13" i="124"/>
  <c r="E26" i="124" s="1"/>
  <c r="D13" i="124"/>
  <c r="D26" i="124" s="1"/>
  <c r="C13" i="124"/>
  <c r="C26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Z43" i="125"/>
  <c r="Y43" i="125"/>
  <c r="X43" i="125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Y37" i="125"/>
  <c r="Y44" i="125" s="1"/>
  <c r="X37" i="125"/>
  <c r="X44" i="125" s="1"/>
  <c r="Z44" i="125" s="1"/>
  <c r="W37" i="125"/>
  <c r="W44" i="125" s="1"/>
  <c r="V37" i="125"/>
  <c r="V44" i="125" s="1"/>
  <c r="U37" i="125"/>
  <c r="U44" i="125" s="1"/>
  <c r="T37" i="125"/>
  <c r="T44" i="125" s="1"/>
  <c r="S37" i="125"/>
  <c r="R37" i="125"/>
  <c r="R44" i="125" s="1"/>
  <c r="Q37" i="125"/>
  <c r="Q44" i="125" s="1"/>
  <c r="P37" i="125"/>
  <c r="P44" i="125" s="1"/>
  <c r="O37" i="125"/>
  <c r="O44" i="125" s="1"/>
  <c r="N37" i="125"/>
  <c r="N44" i="125" s="1"/>
  <c r="M37" i="125"/>
  <c r="M44" i="125" s="1"/>
  <c r="L37" i="125"/>
  <c r="L44" i="125" s="1"/>
  <c r="K37" i="125"/>
  <c r="J37" i="125"/>
  <c r="J44" i="125" s="1"/>
  <c r="I37" i="125"/>
  <c r="I44" i="125" s="1"/>
  <c r="I45" i="125" s="1"/>
  <c r="H37" i="125"/>
  <c r="H44" i="125" s="1"/>
  <c r="G37" i="125"/>
  <c r="G44" i="125" s="1"/>
  <c r="F37" i="125"/>
  <c r="F44" i="125" s="1"/>
  <c r="E37" i="125"/>
  <c r="E44" i="125" s="1"/>
  <c r="D37" i="125"/>
  <c r="D44" i="125" s="1"/>
  <c r="C37" i="125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X13" i="125"/>
  <c r="X26" i="125" s="1"/>
  <c r="W13" i="125"/>
  <c r="W26" i="125" s="1"/>
  <c r="V13" i="125"/>
  <c r="U13" i="125"/>
  <c r="U26" i="125" s="1"/>
  <c r="U45" i="125" s="1"/>
  <c r="T13" i="125"/>
  <c r="T26" i="125" s="1"/>
  <c r="T45" i="125" s="1"/>
  <c r="S13" i="125"/>
  <c r="S26" i="125" s="1"/>
  <c r="R13" i="125"/>
  <c r="R26" i="125" s="1"/>
  <c r="Q13" i="125"/>
  <c r="Q26" i="125" s="1"/>
  <c r="P13" i="125"/>
  <c r="P26" i="125" s="1"/>
  <c r="P45" i="125" s="1"/>
  <c r="O13" i="125"/>
  <c r="O26" i="125" s="1"/>
  <c r="N13" i="125"/>
  <c r="M13" i="125"/>
  <c r="M26" i="125" s="1"/>
  <c r="M45" i="125" s="1"/>
  <c r="L13" i="125"/>
  <c r="L26" i="125" s="1"/>
  <c r="K13" i="125"/>
  <c r="K26" i="125" s="1"/>
  <c r="J13" i="125"/>
  <c r="J26" i="125" s="1"/>
  <c r="I13" i="125"/>
  <c r="I26" i="125" s="1"/>
  <c r="H13" i="125"/>
  <c r="H26" i="125" s="1"/>
  <c r="H45" i="125" s="1"/>
  <c r="G13" i="125"/>
  <c r="G26" i="125" s="1"/>
  <c r="F13" i="125"/>
  <c r="E13" i="125"/>
  <c r="E26" i="125" s="1"/>
  <c r="D13" i="125"/>
  <c r="D26" i="125" s="1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Y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Y37" i="126"/>
  <c r="X37" i="126"/>
  <c r="X44" i="126" s="1"/>
  <c r="W37" i="126"/>
  <c r="W44" i="126" s="1"/>
  <c r="V37" i="126"/>
  <c r="V44" i="126" s="1"/>
  <c r="U37" i="126"/>
  <c r="U44" i="126" s="1"/>
  <c r="T37" i="126"/>
  <c r="T44" i="126" s="1"/>
  <c r="S37" i="126"/>
  <c r="S44" i="126" s="1"/>
  <c r="R37" i="126"/>
  <c r="R44" i="126" s="1"/>
  <c r="Q37" i="126"/>
  <c r="Q44" i="126" s="1"/>
  <c r="P37" i="126"/>
  <c r="P44" i="126" s="1"/>
  <c r="O37" i="126"/>
  <c r="O44" i="126" s="1"/>
  <c r="N37" i="126"/>
  <c r="N44" i="126" s="1"/>
  <c r="M37" i="126"/>
  <c r="M44" i="126" s="1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G44" i="126" s="1"/>
  <c r="F37" i="126"/>
  <c r="F44" i="126" s="1"/>
  <c r="E37" i="126"/>
  <c r="E44" i="126" s="1"/>
  <c r="D37" i="126"/>
  <c r="D44" i="126" s="1"/>
  <c r="C37" i="126"/>
  <c r="C44" i="126" s="1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Y26" i="126" s="1"/>
  <c r="X13" i="126"/>
  <c r="X26" i="126" s="1"/>
  <c r="W13" i="126"/>
  <c r="W26" i="126" s="1"/>
  <c r="V13" i="126"/>
  <c r="V26" i="126" s="1"/>
  <c r="V45" i="126" s="1"/>
  <c r="U13" i="126"/>
  <c r="U26" i="126" s="1"/>
  <c r="T13" i="126"/>
  <c r="T26" i="126" s="1"/>
  <c r="T45" i="126" s="1"/>
  <c r="S13" i="126"/>
  <c r="S26" i="126" s="1"/>
  <c r="R13" i="126"/>
  <c r="R26" i="126" s="1"/>
  <c r="Q13" i="126"/>
  <c r="Q26" i="126" s="1"/>
  <c r="Q45" i="126" s="1"/>
  <c r="P13" i="126"/>
  <c r="P26" i="126" s="1"/>
  <c r="O13" i="126"/>
  <c r="O26" i="126" s="1"/>
  <c r="N13" i="126"/>
  <c r="N26" i="126" s="1"/>
  <c r="N45" i="126" s="1"/>
  <c r="M13" i="126"/>
  <c r="M26" i="126" s="1"/>
  <c r="L13" i="126"/>
  <c r="L26" i="126" s="1"/>
  <c r="K13" i="126"/>
  <c r="K26" i="126" s="1"/>
  <c r="J13" i="126"/>
  <c r="J26" i="126" s="1"/>
  <c r="J45" i="126" s="1"/>
  <c r="I13" i="126"/>
  <c r="I26" i="126" s="1"/>
  <c r="H13" i="126"/>
  <c r="H26" i="126" s="1"/>
  <c r="G13" i="126"/>
  <c r="G26" i="126" s="1"/>
  <c r="F13" i="126"/>
  <c r="F26" i="126" s="1"/>
  <c r="F45" i="126" s="1"/>
  <c r="E13" i="126"/>
  <c r="E26" i="126" s="1"/>
  <c r="D13" i="126"/>
  <c r="D26" i="126" s="1"/>
  <c r="C13" i="126"/>
  <c r="C26" i="126" s="1"/>
  <c r="AA50" i="127"/>
  <c r="Y50" i="127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Z44" i="127" s="1"/>
  <c r="X37" i="127"/>
  <c r="X44" i="127" s="1"/>
  <c r="W37" i="127"/>
  <c r="W44" i="127" s="1"/>
  <c r="V37" i="127"/>
  <c r="V44" i="127" s="1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M44" i="127" s="1"/>
  <c r="L37" i="127"/>
  <c r="L44" i="127" s="1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F44" i="127" s="1"/>
  <c r="E37" i="127"/>
  <c r="E44" i="127" s="1"/>
  <c r="D37" i="127"/>
  <c r="D44" i="127" s="1"/>
  <c r="C37" i="127"/>
  <c r="C44" i="127" s="1"/>
  <c r="R26" i="127"/>
  <c r="E26" i="127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Y26" i="127" s="1"/>
  <c r="X13" i="127"/>
  <c r="X26" i="127" s="1"/>
  <c r="W13" i="127"/>
  <c r="W26" i="127" s="1"/>
  <c r="V13" i="127"/>
  <c r="V26" i="127" s="1"/>
  <c r="V45" i="127" s="1"/>
  <c r="U13" i="127"/>
  <c r="U26" i="127" s="1"/>
  <c r="U45" i="127" s="1"/>
  <c r="T13" i="127"/>
  <c r="T26" i="127" s="1"/>
  <c r="T45" i="127" s="1"/>
  <c r="S13" i="127"/>
  <c r="S26" i="127" s="1"/>
  <c r="S45" i="127" s="1"/>
  <c r="R13" i="127"/>
  <c r="Q13" i="127"/>
  <c r="Q26" i="127" s="1"/>
  <c r="P13" i="127"/>
  <c r="P26" i="127" s="1"/>
  <c r="P45" i="127" s="1"/>
  <c r="O13" i="127"/>
  <c r="O26" i="127" s="1"/>
  <c r="N13" i="127"/>
  <c r="N26" i="127" s="1"/>
  <c r="N45" i="127" s="1"/>
  <c r="M13" i="127"/>
  <c r="M26" i="127" s="1"/>
  <c r="M45" i="127" s="1"/>
  <c r="L13" i="127"/>
  <c r="L26" i="127" s="1"/>
  <c r="K13" i="127"/>
  <c r="K26" i="127" s="1"/>
  <c r="K45" i="127" s="1"/>
  <c r="J13" i="127"/>
  <c r="J26" i="127" s="1"/>
  <c r="I13" i="127"/>
  <c r="I26" i="127" s="1"/>
  <c r="H13" i="127"/>
  <c r="H26" i="127" s="1"/>
  <c r="H45" i="127" s="1"/>
  <c r="G13" i="127"/>
  <c r="G26" i="127" s="1"/>
  <c r="F13" i="127"/>
  <c r="F26" i="127" s="1"/>
  <c r="F45" i="127" s="1"/>
  <c r="E13" i="127"/>
  <c r="D13" i="127"/>
  <c r="D26" i="127" s="1"/>
  <c r="D45" i="127" s="1"/>
  <c r="C13" i="127"/>
  <c r="C26" i="127" s="1"/>
  <c r="C45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D44" i="128" s="1"/>
  <c r="C37" i="128"/>
  <c r="C44" i="128" s="1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X26" i="128" s="1"/>
  <c r="W13" i="128"/>
  <c r="W26" i="128" s="1"/>
  <c r="W45" i="128" s="1"/>
  <c r="V13" i="128"/>
  <c r="V26" i="128" s="1"/>
  <c r="U13" i="128"/>
  <c r="U26" i="128" s="1"/>
  <c r="T13" i="128"/>
  <c r="T26" i="128" s="1"/>
  <c r="S13" i="128"/>
  <c r="S26" i="128" s="1"/>
  <c r="R13" i="128"/>
  <c r="R26" i="128" s="1"/>
  <c r="Q13" i="128"/>
  <c r="Q26" i="128" s="1"/>
  <c r="P13" i="128"/>
  <c r="P26" i="128" s="1"/>
  <c r="P45" i="128" s="1"/>
  <c r="O13" i="128"/>
  <c r="O26" i="128" s="1"/>
  <c r="O45" i="128" s="1"/>
  <c r="N13" i="128"/>
  <c r="N26" i="128" s="1"/>
  <c r="M13" i="128"/>
  <c r="M26" i="128" s="1"/>
  <c r="L13" i="128"/>
  <c r="L26" i="128" s="1"/>
  <c r="K13" i="128"/>
  <c r="K26" i="128" s="1"/>
  <c r="J13" i="128"/>
  <c r="J26" i="128" s="1"/>
  <c r="I13" i="128"/>
  <c r="I26" i="128" s="1"/>
  <c r="H13" i="128"/>
  <c r="H26" i="128" s="1"/>
  <c r="H45" i="128" s="1"/>
  <c r="G13" i="128"/>
  <c r="G26" i="128" s="1"/>
  <c r="G45" i="128" s="1"/>
  <c r="F13" i="128"/>
  <c r="F26" i="128" s="1"/>
  <c r="E13" i="128"/>
  <c r="E26" i="128" s="1"/>
  <c r="D13" i="128"/>
  <c r="D26" i="128" s="1"/>
  <c r="C13" i="128"/>
  <c r="C26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Z43" i="129"/>
  <c r="Y43" i="129"/>
  <c r="X43" i="129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Y37" i="129"/>
  <c r="Y44" i="129" s="1"/>
  <c r="X37" i="129"/>
  <c r="X44" i="129" s="1"/>
  <c r="W37" i="129"/>
  <c r="W44" i="129" s="1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E26" i="129"/>
  <c r="AA25" i="129"/>
  <c r="Y25" i="129"/>
  <c r="X25" i="129"/>
  <c r="Z25" i="129" s="1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X13" i="129"/>
  <c r="X26" i="129" s="1"/>
  <c r="W13" i="129"/>
  <c r="W26" i="129" s="1"/>
  <c r="V13" i="129"/>
  <c r="V26" i="129" s="1"/>
  <c r="U13" i="129"/>
  <c r="U26" i="129" s="1"/>
  <c r="U45" i="129" s="1"/>
  <c r="T13" i="129"/>
  <c r="T26" i="129" s="1"/>
  <c r="S13" i="129"/>
  <c r="S26" i="129" s="1"/>
  <c r="R13" i="129"/>
  <c r="R26" i="129" s="1"/>
  <c r="Q13" i="129"/>
  <c r="Q26" i="129" s="1"/>
  <c r="P13" i="129"/>
  <c r="P26" i="129" s="1"/>
  <c r="P45" i="129" s="1"/>
  <c r="O13" i="129"/>
  <c r="O26" i="129" s="1"/>
  <c r="N13" i="129"/>
  <c r="N26" i="129" s="1"/>
  <c r="M13" i="129"/>
  <c r="M26" i="129" s="1"/>
  <c r="L13" i="129"/>
  <c r="L26" i="129" s="1"/>
  <c r="K13" i="129"/>
  <c r="K26" i="129" s="1"/>
  <c r="J13" i="129"/>
  <c r="J26" i="129" s="1"/>
  <c r="I13" i="129"/>
  <c r="I26" i="129" s="1"/>
  <c r="H13" i="129"/>
  <c r="H26" i="129" s="1"/>
  <c r="H45" i="129" s="1"/>
  <c r="G13" i="129"/>
  <c r="G26" i="129" s="1"/>
  <c r="F13" i="129"/>
  <c r="F26" i="129" s="1"/>
  <c r="E13" i="129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Q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Y37" i="130"/>
  <c r="Y44" i="130" s="1"/>
  <c r="X37" i="130"/>
  <c r="X44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F44" i="130" s="1"/>
  <c r="E37" i="130"/>
  <c r="E44" i="130" s="1"/>
  <c r="D37" i="130"/>
  <c r="D44" i="130" s="1"/>
  <c r="C37" i="130"/>
  <c r="C44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Y26" i="130" s="1"/>
  <c r="Y45" i="130" s="1"/>
  <c r="X13" i="130"/>
  <c r="X26" i="130" s="1"/>
  <c r="W13" i="130"/>
  <c r="W26" i="130" s="1"/>
  <c r="W45" i="130" s="1"/>
  <c r="V13" i="130"/>
  <c r="V26" i="130" s="1"/>
  <c r="U13" i="130"/>
  <c r="U26" i="130" s="1"/>
  <c r="U45" i="130" s="1"/>
  <c r="T13" i="130"/>
  <c r="T26" i="130" s="1"/>
  <c r="S13" i="130"/>
  <c r="S26" i="130" s="1"/>
  <c r="R13" i="130"/>
  <c r="R26" i="130" s="1"/>
  <c r="Q13" i="130"/>
  <c r="Q26" i="130" s="1"/>
  <c r="P13" i="130"/>
  <c r="P26" i="130" s="1"/>
  <c r="P45" i="130" s="1"/>
  <c r="O13" i="130"/>
  <c r="O26" i="130" s="1"/>
  <c r="O45" i="130" s="1"/>
  <c r="N13" i="130"/>
  <c r="N26" i="130" s="1"/>
  <c r="M13" i="130"/>
  <c r="M26" i="130" s="1"/>
  <c r="L13" i="130"/>
  <c r="L26" i="130" s="1"/>
  <c r="K13" i="130"/>
  <c r="K26" i="130" s="1"/>
  <c r="J13" i="130"/>
  <c r="J26" i="130" s="1"/>
  <c r="J45" i="130" s="1"/>
  <c r="I13" i="130"/>
  <c r="I26" i="130" s="1"/>
  <c r="I45" i="130" s="1"/>
  <c r="H13" i="130"/>
  <c r="H26" i="130" s="1"/>
  <c r="H45" i="130" s="1"/>
  <c r="G13" i="130"/>
  <c r="G26" i="130" s="1"/>
  <c r="G45" i="130" s="1"/>
  <c r="F13" i="130"/>
  <c r="F26" i="130" s="1"/>
  <c r="E13" i="130"/>
  <c r="E26" i="130" s="1"/>
  <c r="D13" i="130"/>
  <c r="D26" i="130" s="1"/>
  <c r="C13" i="130"/>
  <c r="C26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Y37" i="131"/>
  <c r="Y44" i="131" s="1"/>
  <c r="X37" i="131"/>
  <c r="X44" i="131" s="1"/>
  <c r="Z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C44" i="131" s="1"/>
  <c r="D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X26" i="131" s="1"/>
  <c r="W13" i="131"/>
  <c r="W26" i="131" s="1"/>
  <c r="W45" i="131" s="1"/>
  <c r="V13" i="131"/>
  <c r="V26" i="131" s="1"/>
  <c r="U13" i="131"/>
  <c r="U26" i="131" s="1"/>
  <c r="U45" i="131" s="1"/>
  <c r="T13" i="131"/>
  <c r="T26" i="131" s="1"/>
  <c r="S13" i="131"/>
  <c r="S26" i="131" s="1"/>
  <c r="R13" i="131"/>
  <c r="R26" i="131" s="1"/>
  <c r="Q13" i="131"/>
  <c r="Q26" i="131" s="1"/>
  <c r="P13" i="131"/>
  <c r="P26" i="131" s="1"/>
  <c r="O13" i="131"/>
  <c r="O26" i="131" s="1"/>
  <c r="O45" i="131" s="1"/>
  <c r="N13" i="131"/>
  <c r="N26" i="131" s="1"/>
  <c r="M13" i="131"/>
  <c r="M26" i="131" s="1"/>
  <c r="L13" i="131"/>
  <c r="L26" i="131" s="1"/>
  <c r="K13" i="131"/>
  <c r="K26" i="131" s="1"/>
  <c r="J13" i="131"/>
  <c r="J26" i="131" s="1"/>
  <c r="I13" i="131"/>
  <c r="I26" i="131" s="1"/>
  <c r="H13" i="131"/>
  <c r="H26" i="131" s="1"/>
  <c r="G13" i="131"/>
  <c r="G26" i="131" s="1"/>
  <c r="G45" i="131" s="1"/>
  <c r="F13" i="131"/>
  <c r="F26" i="131" s="1"/>
  <c r="E13" i="131"/>
  <c r="E26" i="131" s="1"/>
  <c r="D13" i="131"/>
  <c r="C13" i="131"/>
  <c r="C26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J44" i="132"/>
  <c r="AA43" i="132"/>
  <c r="Z43" i="132"/>
  <c r="Y43" i="132"/>
  <c r="X43" i="132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Y44" i="132" s="1"/>
  <c r="X37" i="132"/>
  <c r="X44" i="132" s="1"/>
  <c r="Z44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C44" i="132" s="1"/>
  <c r="U26" i="132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Y26" i="132" s="1"/>
  <c r="X13" i="132"/>
  <c r="X26" i="132" s="1"/>
  <c r="W13" i="132"/>
  <c r="W26" i="132" s="1"/>
  <c r="W45" i="132" s="1"/>
  <c r="V13" i="132"/>
  <c r="V26" i="132" s="1"/>
  <c r="V45" i="132" s="1"/>
  <c r="U13" i="132"/>
  <c r="T13" i="132"/>
  <c r="T26" i="132" s="1"/>
  <c r="S13" i="132"/>
  <c r="S26" i="132" s="1"/>
  <c r="R13" i="132"/>
  <c r="R26" i="132" s="1"/>
  <c r="Q13" i="132"/>
  <c r="Q26" i="132" s="1"/>
  <c r="Q45" i="132" s="1"/>
  <c r="P13" i="132"/>
  <c r="P26" i="132" s="1"/>
  <c r="P45" i="132" s="1"/>
  <c r="O13" i="132"/>
  <c r="O26" i="132" s="1"/>
  <c r="O45" i="132" s="1"/>
  <c r="N13" i="132"/>
  <c r="N26" i="132" s="1"/>
  <c r="N45" i="132" s="1"/>
  <c r="M13" i="132"/>
  <c r="M26" i="132" s="1"/>
  <c r="L13" i="132"/>
  <c r="L26" i="132" s="1"/>
  <c r="K13" i="132"/>
  <c r="K26" i="132" s="1"/>
  <c r="J13" i="132"/>
  <c r="J26" i="132" s="1"/>
  <c r="I13" i="132"/>
  <c r="I26" i="132" s="1"/>
  <c r="H13" i="132"/>
  <c r="H26" i="132" s="1"/>
  <c r="H45" i="132" s="1"/>
  <c r="G13" i="132"/>
  <c r="G26" i="132" s="1"/>
  <c r="G45" i="132" s="1"/>
  <c r="F13" i="132"/>
  <c r="F26" i="132" s="1"/>
  <c r="F45" i="132" s="1"/>
  <c r="E13" i="132"/>
  <c r="E26" i="132" s="1"/>
  <c r="D13" i="132"/>
  <c r="D26" i="132" s="1"/>
  <c r="C13" i="132"/>
  <c r="C26" i="132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Y37" i="133"/>
  <c r="X37" i="133"/>
  <c r="X44" i="133" s="1"/>
  <c r="W37" i="133"/>
  <c r="W44" i="133" s="1"/>
  <c r="V37" i="133"/>
  <c r="V44" i="133" s="1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D44" i="133" s="1"/>
  <c r="C37" i="133"/>
  <c r="C44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X13" i="133"/>
  <c r="X26" i="133" s="1"/>
  <c r="W13" i="133"/>
  <c r="W26" i="133" s="1"/>
  <c r="V13" i="133"/>
  <c r="V26" i="133" s="1"/>
  <c r="U13" i="133"/>
  <c r="U26" i="133" s="1"/>
  <c r="U45" i="133" s="1"/>
  <c r="T13" i="133"/>
  <c r="T26" i="133" s="1"/>
  <c r="S13" i="133"/>
  <c r="S26" i="133" s="1"/>
  <c r="R13" i="133"/>
  <c r="R26" i="133" s="1"/>
  <c r="Q13" i="133"/>
  <c r="Q26" i="133" s="1"/>
  <c r="P13" i="133"/>
  <c r="P26" i="133" s="1"/>
  <c r="P45" i="133" s="1"/>
  <c r="O13" i="133"/>
  <c r="O26" i="133" s="1"/>
  <c r="N13" i="133"/>
  <c r="N26" i="133" s="1"/>
  <c r="M13" i="133"/>
  <c r="M26" i="133" s="1"/>
  <c r="L13" i="133"/>
  <c r="L26" i="133" s="1"/>
  <c r="K13" i="133"/>
  <c r="K26" i="133" s="1"/>
  <c r="J13" i="133"/>
  <c r="J26" i="133" s="1"/>
  <c r="I13" i="133"/>
  <c r="I26" i="133" s="1"/>
  <c r="H13" i="133"/>
  <c r="H26" i="133" s="1"/>
  <c r="H45" i="133" s="1"/>
  <c r="G13" i="133"/>
  <c r="G26" i="133" s="1"/>
  <c r="F13" i="133"/>
  <c r="F26" i="133" s="1"/>
  <c r="E13" i="133"/>
  <c r="E26" i="133" s="1"/>
  <c r="D13" i="133"/>
  <c r="D26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Z43" i="134"/>
  <c r="Y43" i="134"/>
  <c r="X43" i="134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Y37" i="134"/>
  <c r="Y44" i="134" s="1"/>
  <c r="X37" i="134"/>
  <c r="X44" i="134" s="1"/>
  <c r="Z44" i="134" s="1"/>
  <c r="W37" i="134"/>
  <c r="W44" i="134" s="1"/>
  <c r="V37" i="134"/>
  <c r="V44" i="134" s="1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O44" i="134" s="1"/>
  <c r="N37" i="134"/>
  <c r="N44" i="134" s="1"/>
  <c r="M37" i="134"/>
  <c r="M44" i="134" s="1"/>
  <c r="L37" i="134"/>
  <c r="L44" i="134" s="1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D44" i="134" s="1"/>
  <c r="C37" i="134"/>
  <c r="C44" i="134" s="1"/>
  <c r="D26" i="134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Y26" i="134" s="1"/>
  <c r="X13" i="134"/>
  <c r="X26" i="134" s="1"/>
  <c r="W13" i="134"/>
  <c r="W26" i="134" s="1"/>
  <c r="W45" i="134" s="1"/>
  <c r="V13" i="134"/>
  <c r="V26" i="134" s="1"/>
  <c r="V45" i="134" s="1"/>
  <c r="U13" i="134"/>
  <c r="U26" i="134" s="1"/>
  <c r="U45" i="134" s="1"/>
  <c r="T13" i="134"/>
  <c r="T26" i="134" s="1"/>
  <c r="S13" i="134"/>
  <c r="S26" i="134" s="1"/>
  <c r="R13" i="134"/>
  <c r="R26" i="134" s="1"/>
  <c r="Q13" i="134"/>
  <c r="Q26" i="134" s="1"/>
  <c r="P13" i="134"/>
  <c r="P26" i="134" s="1"/>
  <c r="O13" i="134"/>
  <c r="O26" i="134" s="1"/>
  <c r="O45" i="134" s="1"/>
  <c r="N13" i="134"/>
  <c r="N26" i="134" s="1"/>
  <c r="N45" i="134" s="1"/>
  <c r="M13" i="134"/>
  <c r="M26" i="134" s="1"/>
  <c r="L13" i="134"/>
  <c r="L26" i="134" s="1"/>
  <c r="K13" i="134"/>
  <c r="K26" i="134" s="1"/>
  <c r="J13" i="134"/>
  <c r="J26" i="134" s="1"/>
  <c r="I13" i="134"/>
  <c r="I26" i="134" s="1"/>
  <c r="H13" i="134"/>
  <c r="H26" i="134" s="1"/>
  <c r="G13" i="134"/>
  <c r="G26" i="134" s="1"/>
  <c r="G45" i="134" s="1"/>
  <c r="F13" i="134"/>
  <c r="F26" i="134" s="1"/>
  <c r="F45" i="134" s="1"/>
  <c r="E13" i="134"/>
  <c r="E26" i="134" s="1"/>
  <c r="D13" i="134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Z43" i="135"/>
  <c r="Y43" i="135"/>
  <c r="X43" i="135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Y37" i="135"/>
  <c r="Y44" i="135" s="1"/>
  <c r="X37" i="135"/>
  <c r="X44" i="135" s="1"/>
  <c r="Z44" i="135" s="1"/>
  <c r="W37" i="135"/>
  <c r="W44" i="135" s="1"/>
  <c r="V37" i="135"/>
  <c r="V44" i="135" s="1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D44" i="135" s="1"/>
  <c r="C37" i="135"/>
  <c r="C44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X13" i="135"/>
  <c r="X26" i="135" s="1"/>
  <c r="W13" i="135"/>
  <c r="W26" i="135" s="1"/>
  <c r="W45" i="135" s="1"/>
  <c r="V13" i="135"/>
  <c r="V26" i="135" s="1"/>
  <c r="V45" i="135" s="1"/>
  <c r="U13" i="135"/>
  <c r="U26" i="135" s="1"/>
  <c r="U45" i="135" s="1"/>
  <c r="T13" i="135"/>
  <c r="T26" i="135" s="1"/>
  <c r="S13" i="135"/>
  <c r="S26" i="135" s="1"/>
  <c r="R13" i="135"/>
  <c r="R26" i="135" s="1"/>
  <c r="Q13" i="135"/>
  <c r="Q26" i="135" s="1"/>
  <c r="P13" i="135"/>
  <c r="P26" i="135" s="1"/>
  <c r="P45" i="135" s="1"/>
  <c r="O13" i="135"/>
  <c r="O26" i="135" s="1"/>
  <c r="O45" i="135" s="1"/>
  <c r="N13" i="135"/>
  <c r="N26" i="135" s="1"/>
  <c r="N45" i="135" s="1"/>
  <c r="M13" i="135"/>
  <c r="M26" i="135" s="1"/>
  <c r="L13" i="135"/>
  <c r="L26" i="135" s="1"/>
  <c r="K13" i="135"/>
  <c r="K26" i="135" s="1"/>
  <c r="J13" i="135"/>
  <c r="J26" i="135" s="1"/>
  <c r="I13" i="135"/>
  <c r="I26" i="135" s="1"/>
  <c r="I45" i="135" s="1"/>
  <c r="H13" i="135"/>
  <c r="H26" i="135" s="1"/>
  <c r="H45" i="135" s="1"/>
  <c r="G13" i="135"/>
  <c r="G26" i="135" s="1"/>
  <c r="G45" i="135" s="1"/>
  <c r="F13" i="135"/>
  <c r="F26" i="135" s="1"/>
  <c r="F45" i="135" s="1"/>
  <c r="E13" i="135"/>
  <c r="E26" i="135" s="1"/>
  <c r="D13" i="135"/>
  <c r="D26" i="135" s="1"/>
  <c r="C13" i="135"/>
  <c r="C26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X44" i="136" s="1"/>
  <c r="Z44" i="136" s="1"/>
  <c r="W37" i="136"/>
  <c r="W44" i="136" s="1"/>
  <c r="V37" i="136"/>
  <c r="V44" i="136" s="1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L44" i="136" s="1"/>
  <c r="K37" i="136"/>
  <c r="K44" i="136" s="1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D44" i="136" s="1"/>
  <c r="C37" i="136"/>
  <c r="C44" i="136" s="1"/>
  <c r="M26" i="136"/>
  <c r="D26" i="136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X13" i="136"/>
  <c r="X26" i="136" s="1"/>
  <c r="W13" i="136"/>
  <c r="W26" i="136" s="1"/>
  <c r="W45" i="136" s="1"/>
  <c r="V13" i="136"/>
  <c r="V26" i="136" s="1"/>
  <c r="U13" i="136"/>
  <c r="U26" i="136" s="1"/>
  <c r="T13" i="136"/>
  <c r="T26" i="136" s="1"/>
  <c r="S13" i="136"/>
  <c r="S26" i="136" s="1"/>
  <c r="R13" i="136"/>
  <c r="R26" i="136" s="1"/>
  <c r="Q13" i="136"/>
  <c r="Q26" i="136" s="1"/>
  <c r="P13" i="136"/>
  <c r="P26" i="136" s="1"/>
  <c r="O13" i="136"/>
  <c r="O26" i="136" s="1"/>
  <c r="O45" i="136" s="1"/>
  <c r="N13" i="136"/>
  <c r="N26" i="136" s="1"/>
  <c r="M13" i="136"/>
  <c r="L13" i="136"/>
  <c r="L26" i="136" s="1"/>
  <c r="K13" i="136"/>
  <c r="K26" i="136" s="1"/>
  <c r="J13" i="136"/>
  <c r="J26" i="136" s="1"/>
  <c r="I13" i="136"/>
  <c r="I26" i="136" s="1"/>
  <c r="H13" i="136"/>
  <c r="H26" i="136" s="1"/>
  <c r="G13" i="136"/>
  <c r="G26" i="136" s="1"/>
  <c r="G45" i="136" s="1"/>
  <c r="F13" i="136"/>
  <c r="F26" i="136" s="1"/>
  <c r="E13" i="136"/>
  <c r="E26" i="136" s="1"/>
  <c r="D13" i="136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Z43" i="137"/>
  <c r="Y43" i="137"/>
  <c r="X43" i="137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X44" i="137" s="1"/>
  <c r="Z44" i="137" s="1"/>
  <c r="W37" i="137"/>
  <c r="W44" i="137" s="1"/>
  <c r="V37" i="137"/>
  <c r="V44" i="137" s="1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C44" i="137" s="1"/>
  <c r="U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X13" i="137"/>
  <c r="W13" i="137"/>
  <c r="W26" i="137" s="1"/>
  <c r="W45" i="137" s="1"/>
  <c r="V13" i="137"/>
  <c r="V26" i="137" s="1"/>
  <c r="V45" i="137" s="1"/>
  <c r="U13" i="137"/>
  <c r="T13" i="137"/>
  <c r="T26" i="137" s="1"/>
  <c r="S13" i="137"/>
  <c r="S26" i="137" s="1"/>
  <c r="R13" i="137"/>
  <c r="R26" i="137" s="1"/>
  <c r="Q13" i="137"/>
  <c r="Q26" i="137" s="1"/>
  <c r="P13" i="137"/>
  <c r="P26" i="137" s="1"/>
  <c r="P45" i="137" s="1"/>
  <c r="O13" i="137"/>
  <c r="O26" i="137" s="1"/>
  <c r="O45" i="137" s="1"/>
  <c r="N13" i="137"/>
  <c r="N26" i="137" s="1"/>
  <c r="N45" i="137" s="1"/>
  <c r="M13" i="137"/>
  <c r="M26" i="137" s="1"/>
  <c r="L13" i="137"/>
  <c r="L26" i="137" s="1"/>
  <c r="K13" i="137"/>
  <c r="K26" i="137" s="1"/>
  <c r="J13" i="137"/>
  <c r="J26" i="137" s="1"/>
  <c r="I13" i="137"/>
  <c r="I26" i="137" s="1"/>
  <c r="H13" i="137"/>
  <c r="H26" i="137" s="1"/>
  <c r="H45" i="137" s="1"/>
  <c r="G13" i="137"/>
  <c r="G26" i="137" s="1"/>
  <c r="G45" i="137" s="1"/>
  <c r="F13" i="137"/>
  <c r="F26" i="137" s="1"/>
  <c r="F45" i="137" s="1"/>
  <c r="E13" i="137"/>
  <c r="D13" i="137"/>
  <c r="D26" i="137" s="1"/>
  <c r="C13" i="137"/>
  <c r="C26" i="137" s="1"/>
  <c r="AA50" i="138"/>
  <c r="Y50" i="138"/>
  <c r="Z50" i="138" s="1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Y37" i="138"/>
  <c r="Y44" i="138" s="1"/>
  <c r="Z44" i="138" s="1"/>
  <c r="X37" i="138"/>
  <c r="X44" i="138" s="1"/>
  <c r="W37" i="138"/>
  <c r="W44" i="138" s="1"/>
  <c r="V37" i="138"/>
  <c r="V44" i="138" s="1"/>
  <c r="U37" i="138"/>
  <c r="U44" i="138" s="1"/>
  <c r="T37" i="138"/>
  <c r="T44" i="138" s="1"/>
  <c r="S37" i="138"/>
  <c r="S44" i="138" s="1"/>
  <c r="R37" i="138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T26" i="138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X13" i="138"/>
  <c r="W13" i="138"/>
  <c r="W26" i="138" s="1"/>
  <c r="V13" i="138"/>
  <c r="V26" i="138" s="1"/>
  <c r="V45" i="138" s="1"/>
  <c r="U13" i="138"/>
  <c r="T13" i="138"/>
  <c r="S13" i="138"/>
  <c r="S26" i="138" s="1"/>
  <c r="R13" i="138"/>
  <c r="R26" i="138" s="1"/>
  <c r="Q13" i="138"/>
  <c r="Q26" i="138" s="1"/>
  <c r="P13" i="138"/>
  <c r="P26" i="138" s="1"/>
  <c r="P45" i="138" s="1"/>
  <c r="O13" i="138"/>
  <c r="O26" i="138" s="1"/>
  <c r="O45" i="138" s="1"/>
  <c r="N13" i="138"/>
  <c r="N26" i="138" s="1"/>
  <c r="N45" i="138" s="1"/>
  <c r="M13" i="138"/>
  <c r="M26" i="138" s="1"/>
  <c r="L13" i="138"/>
  <c r="L26" i="138" s="1"/>
  <c r="K13" i="138"/>
  <c r="K26" i="138" s="1"/>
  <c r="J13" i="138"/>
  <c r="J26" i="138" s="1"/>
  <c r="J45" i="138" s="1"/>
  <c r="I13" i="138"/>
  <c r="I26" i="138" s="1"/>
  <c r="H13" i="138"/>
  <c r="H26" i="138" s="1"/>
  <c r="H45" i="138" s="1"/>
  <c r="G13" i="138"/>
  <c r="G26" i="138" s="1"/>
  <c r="F13" i="138"/>
  <c r="F26" i="138" s="1"/>
  <c r="F45" i="138" s="1"/>
  <c r="E13" i="138"/>
  <c r="D13" i="138"/>
  <c r="D26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S44" i="139"/>
  <c r="I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X44" i="139" s="1"/>
  <c r="Z44" i="139" s="1"/>
  <c r="W37" i="139"/>
  <c r="W44" i="139" s="1"/>
  <c r="V37" i="139"/>
  <c r="V44" i="139" s="1"/>
  <c r="U37" i="139"/>
  <c r="U44" i="139" s="1"/>
  <c r="T37" i="139"/>
  <c r="T44" i="139" s="1"/>
  <c r="S37" i="139"/>
  <c r="R37" i="139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K44" i="139" s="1"/>
  <c r="J37" i="139"/>
  <c r="J44" i="139" s="1"/>
  <c r="I37" i="139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AA45" i="139" s="1"/>
  <c r="Y13" i="139"/>
  <c r="Y26" i="139" s="1"/>
  <c r="X13" i="139"/>
  <c r="W13" i="139"/>
  <c r="W26" i="139" s="1"/>
  <c r="V13" i="139"/>
  <c r="V26" i="139" s="1"/>
  <c r="V45" i="139" s="1"/>
  <c r="U13" i="139"/>
  <c r="T13" i="139"/>
  <c r="T26" i="139" s="1"/>
  <c r="S13" i="139"/>
  <c r="S26" i="139" s="1"/>
  <c r="R13" i="139"/>
  <c r="R26" i="139" s="1"/>
  <c r="Q13" i="139"/>
  <c r="Q26" i="139" s="1"/>
  <c r="P13" i="139"/>
  <c r="P26" i="139" s="1"/>
  <c r="O13" i="139"/>
  <c r="O26" i="139" s="1"/>
  <c r="O45" i="139" s="1"/>
  <c r="N13" i="139"/>
  <c r="N26" i="139" s="1"/>
  <c r="N45" i="139" s="1"/>
  <c r="M13" i="139"/>
  <c r="M26" i="139" s="1"/>
  <c r="L13" i="139"/>
  <c r="L26" i="139" s="1"/>
  <c r="K13" i="139"/>
  <c r="K26" i="139" s="1"/>
  <c r="K45" i="139" s="1"/>
  <c r="J13" i="139"/>
  <c r="J26" i="139" s="1"/>
  <c r="I13" i="139"/>
  <c r="I26" i="139" s="1"/>
  <c r="H13" i="139"/>
  <c r="H26" i="139" s="1"/>
  <c r="G13" i="139"/>
  <c r="G26" i="139" s="1"/>
  <c r="F13" i="139"/>
  <c r="F26" i="139" s="1"/>
  <c r="F45" i="139" s="1"/>
  <c r="E13" i="139"/>
  <c r="D13" i="139"/>
  <c r="D26" i="139" s="1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X44" i="140" s="1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D44" i="140" s="1"/>
  <c r="C37" i="140"/>
  <c r="C44" i="140" s="1"/>
  <c r="O26" i="140"/>
  <c r="O45" i="140" s="1"/>
  <c r="G26" i="140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X13" i="140"/>
  <c r="W13" i="140"/>
  <c r="W26" i="140" s="1"/>
  <c r="V13" i="140"/>
  <c r="V26" i="140" s="1"/>
  <c r="V45" i="140" s="1"/>
  <c r="U13" i="140"/>
  <c r="T13" i="140"/>
  <c r="T26" i="140" s="1"/>
  <c r="S13" i="140"/>
  <c r="S26" i="140" s="1"/>
  <c r="R13" i="140"/>
  <c r="R26" i="140" s="1"/>
  <c r="Q13" i="140"/>
  <c r="Q26" i="140" s="1"/>
  <c r="P13" i="140"/>
  <c r="P26" i="140" s="1"/>
  <c r="O13" i="140"/>
  <c r="N13" i="140"/>
  <c r="N26" i="140" s="1"/>
  <c r="N45" i="140" s="1"/>
  <c r="M13" i="140"/>
  <c r="M26" i="140" s="1"/>
  <c r="L13" i="140"/>
  <c r="L26" i="140" s="1"/>
  <c r="K13" i="140"/>
  <c r="K26" i="140" s="1"/>
  <c r="K45" i="140" s="1"/>
  <c r="J13" i="140"/>
  <c r="J26" i="140" s="1"/>
  <c r="J45" i="140" s="1"/>
  <c r="I13" i="140"/>
  <c r="I26" i="140" s="1"/>
  <c r="H13" i="140"/>
  <c r="H26" i="140" s="1"/>
  <c r="G13" i="140"/>
  <c r="F13" i="140"/>
  <c r="F26" i="140" s="1"/>
  <c r="F45" i="140" s="1"/>
  <c r="E13" i="140"/>
  <c r="D13" i="140"/>
  <c r="D26" i="140" s="1"/>
  <c r="C13" i="140"/>
  <c r="C26" i="140" s="1"/>
  <c r="AA50" i="141"/>
  <c r="Y50" i="141"/>
  <c r="Z50" i="141" s="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S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X44" i="141" s="1"/>
  <c r="W37" i="141"/>
  <c r="W44" i="141" s="1"/>
  <c r="V37" i="141"/>
  <c r="V44" i="141" s="1"/>
  <c r="U37" i="141"/>
  <c r="U44" i="141" s="1"/>
  <c r="T37" i="141"/>
  <c r="T44" i="141" s="1"/>
  <c r="S37" i="141"/>
  <c r="R37" i="14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K44" i="141" s="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D44" i="141" s="1"/>
  <c r="C37" i="141"/>
  <c r="C44" i="141" s="1"/>
  <c r="AA25" i="141"/>
  <c r="Y25" i="141"/>
  <c r="X25" i="141"/>
  <c r="W25" i="141"/>
  <c r="V25" i="141"/>
  <c r="U25" i="141"/>
  <c r="T25" i="141"/>
  <c r="S25" i="141"/>
  <c r="R25" i="141"/>
  <c r="Q25" i="141"/>
  <c r="Q26" i="141" s="1"/>
  <c r="Q45" i="141" s="1"/>
  <c r="P25" i="141"/>
  <c r="O25" i="141"/>
  <c r="N25" i="141"/>
  <c r="M25" i="141"/>
  <c r="L25" i="141"/>
  <c r="K25" i="141"/>
  <c r="J25" i="141"/>
  <c r="I25" i="141"/>
  <c r="I26" i="141" s="1"/>
  <c r="I45" i="141" s="1"/>
  <c r="H25" i="141"/>
  <c r="G25" i="141"/>
  <c r="F25" i="141"/>
  <c r="E25" i="141"/>
  <c r="D25" i="141"/>
  <c r="C25" i="141"/>
  <c r="AA13" i="141"/>
  <c r="Z13" i="141"/>
  <c r="Y13" i="141"/>
  <c r="X13" i="141"/>
  <c r="X26" i="141" s="1"/>
  <c r="W13" i="141"/>
  <c r="V13" i="141"/>
  <c r="U13" i="141"/>
  <c r="T13" i="141"/>
  <c r="T26" i="141" s="1"/>
  <c r="S13" i="141"/>
  <c r="R13" i="141"/>
  <c r="Q13" i="141"/>
  <c r="P13" i="141"/>
  <c r="P26" i="141" s="1"/>
  <c r="O13" i="141"/>
  <c r="N13" i="141"/>
  <c r="M13" i="141"/>
  <c r="L13" i="141"/>
  <c r="L26" i="141" s="1"/>
  <c r="K13" i="141"/>
  <c r="J13" i="141"/>
  <c r="I13" i="141"/>
  <c r="H13" i="141"/>
  <c r="H26" i="141" s="1"/>
  <c r="G13" i="141"/>
  <c r="F13" i="141"/>
  <c r="E13" i="141"/>
  <c r="D13" i="141"/>
  <c r="D26" i="141" s="1"/>
  <c r="C13" i="14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S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W37" i="142"/>
  <c r="W44" i="142" s="1"/>
  <c r="V37" i="142"/>
  <c r="U37" i="142"/>
  <c r="U44" i="142" s="1"/>
  <c r="T37" i="142"/>
  <c r="T44" i="142" s="1"/>
  <c r="S37" i="142"/>
  <c r="R37" i="142"/>
  <c r="R44" i="142" s="1"/>
  <c r="Q37" i="142"/>
  <c r="Q44" i="142" s="1"/>
  <c r="P37" i="142"/>
  <c r="P44" i="142" s="1"/>
  <c r="O37" i="142"/>
  <c r="O44" i="142" s="1"/>
  <c r="N37" i="142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E37" i="142"/>
  <c r="E44" i="142" s="1"/>
  <c r="D37" i="142"/>
  <c r="D44" i="142" s="1"/>
  <c r="C37" i="142"/>
  <c r="C44" i="142" s="1"/>
  <c r="Y26" i="142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Y13" i="142"/>
  <c r="X13" i="142"/>
  <c r="W13" i="142"/>
  <c r="V13" i="142"/>
  <c r="V26" i="142" s="1"/>
  <c r="U13" i="142"/>
  <c r="T13" i="142"/>
  <c r="T26" i="142" s="1"/>
  <c r="T45" i="142" s="1"/>
  <c r="S13" i="142"/>
  <c r="R13" i="142"/>
  <c r="R26" i="142" s="1"/>
  <c r="Q13" i="142"/>
  <c r="P13" i="142"/>
  <c r="P26" i="142" s="1"/>
  <c r="P45" i="142" s="1"/>
  <c r="O13" i="142"/>
  <c r="N13" i="142"/>
  <c r="N26" i="142" s="1"/>
  <c r="M13" i="142"/>
  <c r="L13" i="142"/>
  <c r="L26" i="142" s="1"/>
  <c r="L45" i="142" s="1"/>
  <c r="K13" i="142"/>
  <c r="J13" i="142"/>
  <c r="J26" i="142" s="1"/>
  <c r="I13" i="142"/>
  <c r="I26" i="142" s="1"/>
  <c r="H13" i="142"/>
  <c r="H26" i="142" s="1"/>
  <c r="H45" i="142" s="1"/>
  <c r="G13" i="142"/>
  <c r="F13" i="142"/>
  <c r="F26" i="142" s="1"/>
  <c r="E13" i="142"/>
  <c r="D13" i="142"/>
  <c r="D26" i="142" s="1"/>
  <c r="D45" i="142" s="1"/>
  <c r="C13" i="142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W37" i="143"/>
  <c r="W44" i="143" s="1"/>
  <c r="V37" i="143"/>
  <c r="U37" i="143"/>
  <c r="U44" i="143" s="1"/>
  <c r="T37" i="143"/>
  <c r="T44" i="143" s="1"/>
  <c r="S37" i="143"/>
  <c r="S44" i="143" s="1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K44" i="143" s="1"/>
  <c r="J37" i="143"/>
  <c r="J44" i="143" s="1"/>
  <c r="I37" i="143"/>
  <c r="I44" i="143" s="1"/>
  <c r="H37" i="143"/>
  <c r="H44" i="143" s="1"/>
  <c r="G37" i="143"/>
  <c r="G44" i="143" s="1"/>
  <c r="F37" i="143"/>
  <c r="F44" i="143" s="1"/>
  <c r="F45" i="143" s="1"/>
  <c r="E37" i="143"/>
  <c r="E44" i="143" s="1"/>
  <c r="D37" i="143"/>
  <c r="D44" i="143" s="1"/>
  <c r="C37" i="143"/>
  <c r="C44" i="143" s="1"/>
  <c r="X26" i="143"/>
  <c r="V26" i="143"/>
  <c r="AA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AA45" i="143" s="1"/>
  <c r="Z13" i="143"/>
  <c r="Y13" i="143"/>
  <c r="X13" i="143"/>
  <c r="W13" i="143"/>
  <c r="V13" i="143"/>
  <c r="U13" i="143"/>
  <c r="T13" i="143"/>
  <c r="S13" i="143"/>
  <c r="S26" i="143" s="1"/>
  <c r="R13" i="143"/>
  <c r="Q13" i="143"/>
  <c r="P13" i="143"/>
  <c r="P26" i="143" s="1"/>
  <c r="O13" i="143"/>
  <c r="N13" i="143"/>
  <c r="N26" i="143" s="1"/>
  <c r="M13" i="143"/>
  <c r="L13" i="143"/>
  <c r="K13" i="143"/>
  <c r="K26" i="143" s="1"/>
  <c r="J13" i="143"/>
  <c r="I13" i="143"/>
  <c r="I26" i="143" s="1"/>
  <c r="H13" i="143"/>
  <c r="H26" i="143" s="1"/>
  <c r="G13" i="143"/>
  <c r="F13" i="143"/>
  <c r="F26" i="143" s="1"/>
  <c r="E13" i="143"/>
  <c r="D13" i="143"/>
  <c r="C13" i="143"/>
  <c r="C26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C44" i="144" s="1"/>
  <c r="P26" i="144"/>
  <c r="AA25" i="144"/>
  <c r="Y25" i="144"/>
  <c r="X25" i="144"/>
  <c r="X26" i="144" s="1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Z13" i="144" s="1"/>
  <c r="X13" i="144"/>
  <c r="W13" i="144"/>
  <c r="W26" i="144" s="1"/>
  <c r="V13" i="144"/>
  <c r="U13" i="144"/>
  <c r="T13" i="144"/>
  <c r="T26" i="144" s="1"/>
  <c r="T45" i="144" s="1"/>
  <c r="S13" i="144"/>
  <c r="R13" i="144"/>
  <c r="R26" i="144" s="1"/>
  <c r="Q13" i="144"/>
  <c r="P13" i="144"/>
  <c r="O13" i="144"/>
  <c r="O26" i="144" s="1"/>
  <c r="N13" i="144"/>
  <c r="N26" i="144" s="1"/>
  <c r="M13" i="144"/>
  <c r="L13" i="144"/>
  <c r="L26" i="144" s="1"/>
  <c r="L45" i="144" s="1"/>
  <c r="K13" i="144"/>
  <c r="J13" i="144"/>
  <c r="J26" i="144" s="1"/>
  <c r="I13" i="144"/>
  <c r="H13" i="144"/>
  <c r="G13" i="144"/>
  <c r="G26" i="144" s="1"/>
  <c r="F13" i="144"/>
  <c r="E13" i="144"/>
  <c r="D13" i="144"/>
  <c r="D26" i="144" s="1"/>
  <c r="C13" i="144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W37" i="145"/>
  <c r="W44" i="145" s="1"/>
  <c r="V37" i="145"/>
  <c r="V44" i="145" s="1"/>
  <c r="U37" i="145"/>
  <c r="U44" i="145" s="1"/>
  <c r="T37" i="145"/>
  <c r="T44" i="145" s="1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M37" i="145"/>
  <c r="M44" i="145" s="1"/>
  <c r="L37" i="145"/>
  <c r="L44" i="145" s="1"/>
  <c r="K37" i="145"/>
  <c r="K44" i="145" s="1"/>
  <c r="J37" i="145"/>
  <c r="J44" i="145" s="1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D44" i="145" s="1"/>
  <c r="C37" i="145"/>
  <c r="C44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Y26" i="145" s="1"/>
  <c r="Y45" i="145" s="1"/>
  <c r="X13" i="145"/>
  <c r="W13" i="145"/>
  <c r="V13" i="145"/>
  <c r="V26" i="145" s="1"/>
  <c r="U13" i="145"/>
  <c r="U26" i="145" s="1"/>
  <c r="T13" i="145"/>
  <c r="S13" i="145"/>
  <c r="S26" i="145" s="1"/>
  <c r="R13" i="145"/>
  <c r="R26" i="145" s="1"/>
  <c r="Q13" i="145"/>
  <c r="P13" i="145"/>
  <c r="O13" i="145"/>
  <c r="N13" i="145"/>
  <c r="N26" i="145" s="1"/>
  <c r="M13" i="145"/>
  <c r="M26" i="145" s="1"/>
  <c r="M45" i="145" s="1"/>
  <c r="L13" i="145"/>
  <c r="K13" i="145"/>
  <c r="K26" i="145" s="1"/>
  <c r="J13" i="145"/>
  <c r="J26" i="145" s="1"/>
  <c r="I13" i="145"/>
  <c r="H13" i="145"/>
  <c r="G13" i="145"/>
  <c r="F13" i="145"/>
  <c r="F26" i="145" s="1"/>
  <c r="E13" i="145"/>
  <c r="E26" i="145" s="1"/>
  <c r="E45" i="145" s="1"/>
  <c r="D13" i="145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E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W37" i="146"/>
  <c r="W44" i="146" s="1"/>
  <c r="V37" i="146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F44" i="146" s="1"/>
  <c r="E37" i="146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Y45" i="146" s="1"/>
  <c r="X13" i="146"/>
  <c r="X26" i="146" s="1"/>
  <c r="W13" i="146"/>
  <c r="W26" i="146" s="1"/>
  <c r="V13" i="146"/>
  <c r="V26" i="146" s="1"/>
  <c r="U13" i="146"/>
  <c r="U26" i="146" s="1"/>
  <c r="U45" i="146" s="1"/>
  <c r="T13" i="146"/>
  <c r="S13" i="146"/>
  <c r="S26" i="146" s="1"/>
  <c r="R13" i="146"/>
  <c r="Q13" i="146"/>
  <c r="P13" i="146"/>
  <c r="P26" i="146" s="1"/>
  <c r="O13" i="146"/>
  <c r="O26" i="146" s="1"/>
  <c r="N13" i="146"/>
  <c r="N26" i="146" s="1"/>
  <c r="M13" i="146"/>
  <c r="M26" i="146" s="1"/>
  <c r="M45" i="146" s="1"/>
  <c r="L13" i="146"/>
  <c r="K13" i="146"/>
  <c r="K26" i="146" s="1"/>
  <c r="J13" i="146"/>
  <c r="I13" i="146"/>
  <c r="H13" i="146"/>
  <c r="G13" i="146"/>
  <c r="G26" i="146" s="1"/>
  <c r="F13" i="146"/>
  <c r="F26" i="146" s="1"/>
  <c r="E13" i="146"/>
  <c r="E26" i="146" s="1"/>
  <c r="D13" i="146"/>
  <c r="C13" i="146"/>
  <c r="C26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S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W37" i="147"/>
  <c r="W44" i="147" s="1"/>
  <c r="V37" i="147"/>
  <c r="V44" i="147" s="1"/>
  <c r="U37" i="147"/>
  <c r="U44" i="147" s="1"/>
  <c r="T37" i="147"/>
  <c r="T44" i="147" s="1"/>
  <c r="S37" i="147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F45" i="147" s="1"/>
  <c r="E37" i="147"/>
  <c r="E44" i="147" s="1"/>
  <c r="E45" i="147" s="1"/>
  <c r="D37" i="147"/>
  <c r="D44" i="147" s="1"/>
  <c r="D45" i="147" s="1"/>
  <c r="C37" i="147"/>
  <c r="C44" i="147" s="1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Y26" i="147" s="1"/>
  <c r="X13" i="147"/>
  <c r="W13" i="147"/>
  <c r="W26" i="147" s="1"/>
  <c r="V13" i="147"/>
  <c r="V26" i="147" s="1"/>
  <c r="U13" i="147"/>
  <c r="U26" i="147" s="1"/>
  <c r="T13" i="147"/>
  <c r="T26" i="147" s="1"/>
  <c r="S13" i="147"/>
  <c r="S26" i="147" s="1"/>
  <c r="S45" i="147" s="1"/>
  <c r="R13" i="147"/>
  <c r="Q13" i="147"/>
  <c r="P13" i="147"/>
  <c r="O13" i="147"/>
  <c r="O26" i="147" s="1"/>
  <c r="N13" i="147"/>
  <c r="N26" i="147" s="1"/>
  <c r="M13" i="147"/>
  <c r="M26" i="147" s="1"/>
  <c r="L13" i="147"/>
  <c r="L26" i="147" s="1"/>
  <c r="K13" i="147"/>
  <c r="K26" i="147" s="1"/>
  <c r="J13" i="147"/>
  <c r="I13" i="147"/>
  <c r="I26" i="147" s="1"/>
  <c r="H13" i="147"/>
  <c r="H26" i="147" s="1"/>
  <c r="G13" i="147"/>
  <c r="G26" i="147" s="1"/>
  <c r="F13" i="147"/>
  <c r="F26" i="147" s="1"/>
  <c r="E13" i="147"/>
  <c r="E26" i="147" s="1"/>
  <c r="D13" i="147"/>
  <c r="D26" i="147" s="1"/>
  <c r="C13" i="147"/>
  <c r="C26" i="147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O44" i="148" s="1"/>
  <c r="N37" i="148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X26" i="148"/>
  <c r="AA25" i="148"/>
  <c r="Y25" i="148"/>
  <c r="Z25" i="148" s="1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X13" i="148"/>
  <c r="Z13" i="148" s="1"/>
  <c r="W13" i="148"/>
  <c r="V13" i="148"/>
  <c r="V26" i="148" s="1"/>
  <c r="U13" i="148"/>
  <c r="T13" i="148"/>
  <c r="S13" i="148"/>
  <c r="R13" i="148"/>
  <c r="R26" i="148" s="1"/>
  <c r="Q13" i="148"/>
  <c r="P13" i="148"/>
  <c r="P26" i="148" s="1"/>
  <c r="P45" i="148" s="1"/>
  <c r="O13" i="148"/>
  <c r="N13" i="148"/>
  <c r="N26" i="148" s="1"/>
  <c r="M13" i="148"/>
  <c r="L13" i="148"/>
  <c r="K13" i="148"/>
  <c r="J13" i="148"/>
  <c r="J26" i="148" s="1"/>
  <c r="I13" i="148"/>
  <c r="H13" i="148"/>
  <c r="H26" i="148" s="1"/>
  <c r="G13" i="148"/>
  <c r="F13" i="148"/>
  <c r="F26" i="148" s="1"/>
  <c r="E13" i="148"/>
  <c r="D13" i="148"/>
  <c r="C13" i="148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W37" i="149"/>
  <c r="W44" i="149" s="1"/>
  <c r="V37" i="149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E37" i="149"/>
  <c r="E44" i="149" s="1"/>
  <c r="D37" i="149"/>
  <c r="D44" i="149" s="1"/>
  <c r="C37" i="149"/>
  <c r="C44" i="149" s="1"/>
  <c r="H26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Y13" i="149"/>
  <c r="X13" i="149"/>
  <c r="W13" i="149"/>
  <c r="V13" i="149"/>
  <c r="V26" i="149" s="1"/>
  <c r="U13" i="149"/>
  <c r="U26" i="149" s="1"/>
  <c r="U45" i="149" s="1"/>
  <c r="T13" i="149"/>
  <c r="T26" i="149" s="1"/>
  <c r="T45" i="149" s="1"/>
  <c r="S13" i="149"/>
  <c r="R13" i="149"/>
  <c r="Q13" i="149"/>
  <c r="Q26" i="149" s="1"/>
  <c r="P13" i="149"/>
  <c r="P26" i="149" s="1"/>
  <c r="O13" i="149"/>
  <c r="N13" i="149"/>
  <c r="N26" i="149" s="1"/>
  <c r="M13" i="149"/>
  <c r="M26" i="149" s="1"/>
  <c r="L13" i="149"/>
  <c r="L26" i="149" s="1"/>
  <c r="L45" i="149" s="1"/>
  <c r="K13" i="149"/>
  <c r="J13" i="149"/>
  <c r="I13" i="149"/>
  <c r="I26" i="149" s="1"/>
  <c r="I45" i="149" s="1"/>
  <c r="H13" i="149"/>
  <c r="G13" i="149"/>
  <c r="F13" i="149"/>
  <c r="F26" i="149" s="1"/>
  <c r="E13" i="149"/>
  <c r="E26" i="149" s="1"/>
  <c r="D13" i="149"/>
  <c r="D26" i="149" s="1"/>
  <c r="D45" i="149" s="1"/>
  <c r="C13" i="149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E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D37" i="150"/>
  <c r="D44" i="150" s="1"/>
  <c r="C37" i="150"/>
  <c r="C44" i="150" s="1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Y13" i="150"/>
  <c r="X13" i="150"/>
  <c r="W13" i="150"/>
  <c r="V13" i="150"/>
  <c r="V26" i="150" s="1"/>
  <c r="U13" i="150"/>
  <c r="T13" i="150"/>
  <c r="T26" i="150" s="1"/>
  <c r="T45" i="150" s="1"/>
  <c r="S13" i="150"/>
  <c r="R13" i="150"/>
  <c r="R26" i="150" s="1"/>
  <c r="R45" i="150" s="1"/>
  <c r="Q13" i="150"/>
  <c r="P13" i="150"/>
  <c r="P26" i="150" s="1"/>
  <c r="P45" i="150" s="1"/>
  <c r="O13" i="150"/>
  <c r="N13" i="150"/>
  <c r="N26" i="150" s="1"/>
  <c r="M13" i="150"/>
  <c r="L13" i="150"/>
  <c r="L26" i="150" s="1"/>
  <c r="L45" i="150" s="1"/>
  <c r="K13" i="150"/>
  <c r="J13" i="150"/>
  <c r="J26" i="150" s="1"/>
  <c r="J45" i="150" s="1"/>
  <c r="I13" i="150"/>
  <c r="H13" i="150"/>
  <c r="H26" i="150" s="1"/>
  <c r="G13" i="150"/>
  <c r="F13" i="150"/>
  <c r="F26" i="150" s="1"/>
  <c r="E13" i="150"/>
  <c r="D13" i="150"/>
  <c r="D26" i="150" s="1"/>
  <c r="D45" i="150" s="1"/>
  <c r="C13" i="150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W37" i="151"/>
  <c r="W44" i="151" s="1"/>
  <c r="V37" i="15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E37" i="151"/>
  <c r="E44" i="151" s="1"/>
  <c r="D37" i="151"/>
  <c r="D44" i="151" s="1"/>
  <c r="C37" i="151"/>
  <c r="C44" i="151" s="1"/>
  <c r="AA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X13" i="151"/>
  <c r="Z13" i="151" s="1"/>
  <c r="W13" i="151"/>
  <c r="W26" i="151" s="1"/>
  <c r="V13" i="151"/>
  <c r="V26" i="151" s="1"/>
  <c r="U13" i="151"/>
  <c r="U26" i="151" s="1"/>
  <c r="T13" i="151"/>
  <c r="S13" i="151"/>
  <c r="S26" i="151" s="1"/>
  <c r="S45" i="151" s="1"/>
  <c r="R13" i="151"/>
  <c r="Q13" i="151"/>
  <c r="Q26" i="151" s="1"/>
  <c r="Q45" i="151" s="1"/>
  <c r="P13" i="151"/>
  <c r="P26" i="151" s="1"/>
  <c r="O13" i="151"/>
  <c r="O26" i="151" s="1"/>
  <c r="N13" i="151"/>
  <c r="N26" i="151" s="1"/>
  <c r="M13" i="151"/>
  <c r="M26" i="151" s="1"/>
  <c r="M45" i="151" s="1"/>
  <c r="L13" i="151"/>
  <c r="K13" i="151"/>
  <c r="K26" i="151" s="1"/>
  <c r="K45" i="151" s="1"/>
  <c r="J13" i="151"/>
  <c r="I13" i="151"/>
  <c r="I26" i="151" s="1"/>
  <c r="I45" i="151" s="1"/>
  <c r="H13" i="151"/>
  <c r="G13" i="151"/>
  <c r="G26" i="151" s="1"/>
  <c r="F13" i="151"/>
  <c r="F26" i="151" s="1"/>
  <c r="E13" i="151"/>
  <c r="E26" i="151" s="1"/>
  <c r="D13" i="151"/>
  <c r="C13" i="151"/>
  <c r="C26" i="151" s="1"/>
  <c r="C45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W37" i="152"/>
  <c r="W44" i="152" s="1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D44" i="152" s="1"/>
  <c r="C37" i="152"/>
  <c r="C44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Z13" i="152"/>
  <c r="Y13" i="152"/>
  <c r="X13" i="152"/>
  <c r="W13" i="152"/>
  <c r="V13" i="152"/>
  <c r="V26" i="152" s="1"/>
  <c r="U13" i="152"/>
  <c r="T13" i="152"/>
  <c r="S13" i="152"/>
  <c r="R13" i="152"/>
  <c r="Q13" i="152"/>
  <c r="P13" i="152"/>
  <c r="O13" i="152"/>
  <c r="N13" i="152"/>
  <c r="N26" i="152" s="1"/>
  <c r="M13" i="152"/>
  <c r="L13" i="152"/>
  <c r="K13" i="152"/>
  <c r="J13" i="152"/>
  <c r="I13" i="152"/>
  <c r="H13" i="152"/>
  <c r="G13" i="152"/>
  <c r="G26" i="152" s="1"/>
  <c r="F13" i="152"/>
  <c r="F26" i="152" s="1"/>
  <c r="E13" i="152"/>
  <c r="D13" i="152"/>
  <c r="C13" i="152"/>
  <c r="AA50" i="153"/>
  <c r="Y50" i="153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L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W37" i="153"/>
  <c r="W44" i="153" s="1"/>
  <c r="V37" i="153"/>
  <c r="U37" i="153"/>
  <c r="U44" i="153" s="1"/>
  <c r="U45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M37" i="153"/>
  <c r="M44" i="153" s="1"/>
  <c r="M45" i="153" s="1"/>
  <c r="L37" i="153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E37" i="153"/>
  <c r="E44" i="153" s="1"/>
  <c r="D37" i="153"/>
  <c r="D44" i="153" s="1"/>
  <c r="C37" i="153"/>
  <c r="C44" i="153" s="1"/>
  <c r="X26" i="153"/>
  <c r="AA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X13" i="153"/>
  <c r="Z13" i="153" s="1"/>
  <c r="W13" i="153"/>
  <c r="V13" i="153"/>
  <c r="V26" i="153" s="1"/>
  <c r="U13" i="153"/>
  <c r="U26" i="153" s="1"/>
  <c r="T13" i="153"/>
  <c r="T26" i="153" s="1"/>
  <c r="T45" i="153" s="1"/>
  <c r="S13" i="153"/>
  <c r="R13" i="153"/>
  <c r="Q13" i="153"/>
  <c r="P13" i="153"/>
  <c r="P26" i="153" s="1"/>
  <c r="P45" i="153" s="1"/>
  <c r="O13" i="153"/>
  <c r="O26" i="153" s="1"/>
  <c r="N13" i="153"/>
  <c r="N26" i="153" s="1"/>
  <c r="M13" i="153"/>
  <c r="M26" i="153" s="1"/>
  <c r="L13" i="153"/>
  <c r="L26" i="153" s="1"/>
  <c r="L45" i="153" s="1"/>
  <c r="K13" i="153"/>
  <c r="J13" i="153"/>
  <c r="I13" i="153"/>
  <c r="H13" i="153"/>
  <c r="H26" i="153" s="1"/>
  <c r="H45" i="153" s="1"/>
  <c r="G13" i="153"/>
  <c r="G26" i="153" s="1"/>
  <c r="F13" i="153"/>
  <c r="F26" i="153" s="1"/>
  <c r="E13" i="153"/>
  <c r="E26" i="153" s="1"/>
  <c r="D13" i="153"/>
  <c r="D26" i="153" s="1"/>
  <c r="D45" i="153" s="1"/>
  <c r="C13" i="153"/>
  <c r="AA50" i="154"/>
  <c r="Y50" i="154"/>
  <c r="Z50" i="154" s="1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W37" i="154"/>
  <c r="W44" i="154" s="1"/>
  <c r="V37" i="154"/>
  <c r="U37" i="154"/>
  <c r="U44" i="154" s="1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N44" i="154" s="1"/>
  <c r="M37" i="154"/>
  <c r="M44" i="154" s="1"/>
  <c r="L37" i="154"/>
  <c r="L44" i="154" s="1"/>
  <c r="K37" i="154"/>
  <c r="K44" i="154" s="1"/>
  <c r="J37" i="154"/>
  <c r="J44" i="154" s="1"/>
  <c r="I37" i="154"/>
  <c r="I44" i="154" s="1"/>
  <c r="H37" i="154"/>
  <c r="H44" i="154" s="1"/>
  <c r="G37" i="154"/>
  <c r="G44" i="154" s="1"/>
  <c r="F37" i="154"/>
  <c r="E37" i="154"/>
  <c r="E44" i="154" s="1"/>
  <c r="D37" i="154"/>
  <c r="D44" i="154" s="1"/>
  <c r="C37" i="154"/>
  <c r="C44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Y13" i="154"/>
  <c r="X13" i="154"/>
  <c r="Z13" i="154" s="1"/>
  <c r="W13" i="154"/>
  <c r="W26" i="154" s="1"/>
  <c r="V13" i="154"/>
  <c r="U13" i="154"/>
  <c r="U26" i="154" s="1"/>
  <c r="T13" i="154"/>
  <c r="T26" i="154" s="1"/>
  <c r="S13" i="154"/>
  <c r="S26" i="154" s="1"/>
  <c r="S45" i="154" s="1"/>
  <c r="R13" i="154"/>
  <c r="Q13" i="154"/>
  <c r="P13" i="154"/>
  <c r="P26" i="154" s="1"/>
  <c r="P45" i="154" s="1"/>
  <c r="O13" i="154"/>
  <c r="O26" i="154" s="1"/>
  <c r="N13" i="154"/>
  <c r="M13" i="154"/>
  <c r="M26" i="154" s="1"/>
  <c r="M45" i="154" s="1"/>
  <c r="L13" i="154"/>
  <c r="L26" i="154" s="1"/>
  <c r="L45" i="154" s="1"/>
  <c r="K13" i="154"/>
  <c r="K26" i="154" s="1"/>
  <c r="K45" i="154" s="1"/>
  <c r="J13" i="154"/>
  <c r="I13" i="154"/>
  <c r="I26" i="154" s="1"/>
  <c r="H13" i="154"/>
  <c r="G13" i="154"/>
  <c r="G26" i="154" s="1"/>
  <c r="F13" i="154"/>
  <c r="E13" i="154"/>
  <c r="E26" i="154" s="1"/>
  <c r="D13" i="154"/>
  <c r="D26" i="154" s="1"/>
  <c r="D45" i="154" s="1"/>
  <c r="C13" i="154"/>
  <c r="C26" i="154" s="1"/>
  <c r="C45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W37" i="155"/>
  <c r="W44" i="155" s="1"/>
  <c r="V37" i="155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E37" i="155"/>
  <c r="E44" i="155" s="1"/>
  <c r="D37" i="155"/>
  <c r="D44" i="155" s="1"/>
  <c r="C37" i="155"/>
  <c r="C44" i="155" s="1"/>
  <c r="X26" i="155"/>
  <c r="P26" i="155"/>
  <c r="P45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Y13" i="155"/>
  <c r="Y26" i="155" s="1"/>
  <c r="X13" i="155"/>
  <c r="Z13" i="155" s="1"/>
  <c r="W13" i="155"/>
  <c r="W26" i="155" s="1"/>
  <c r="W45" i="155" s="1"/>
  <c r="V13" i="155"/>
  <c r="U13" i="155"/>
  <c r="T13" i="155"/>
  <c r="T26" i="155" s="1"/>
  <c r="T45" i="155" s="1"/>
  <c r="S13" i="155"/>
  <c r="S26" i="155" s="1"/>
  <c r="S45" i="155" s="1"/>
  <c r="R13" i="155"/>
  <c r="Q13" i="155"/>
  <c r="P13" i="155"/>
  <c r="O13" i="155"/>
  <c r="O26" i="155" s="1"/>
  <c r="O45" i="155" s="1"/>
  <c r="N13" i="155"/>
  <c r="M13" i="155"/>
  <c r="L13" i="155"/>
  <c r="L26" i="155" s="1"/>
  <c r="L45" i="155" s="1"/>
  <c r="K13" i="155"/>
  <c r="K26" i="155" s="1"/>
  <c r="K45" i="155" s="1"/>
  <c r="J13" i="155"/>
  <c r="I13" i="155"/>
  <c r="H13" i="155"/>
  <c r="H26" i="155" s="1"/>
  <c r="H45" i="155" s="1"/>
  <c r="G13" i="155"/>
  <c r="G26" i="155" s="1"/>
  <c r="G45" i="155" s="1"/>
  <c r="F13" i="155"/>
  <c r="E13" i="155"/>
  <c r="D13" i="155"/>
  <c r="D26" i="155" s="1"/>
  <c r="D45" i="155" s="1"/>
  <c r="C13" i="155"/>
  <c r="C26" i="155" s="1"/>
  <c r="C45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W37" i="156"/>
  <c r="W44" i="156" s="1"/>
  <c r="V37" i="156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E37" i="156"/>
  <c r="E44" i="156" s="1"/>
  <c r="E45" i="156" s="1"/>
  <c r="D37" i="156"/>
  <c r="D44" i="156" s="1"/>
  <c r="C37" i="156"/>
  <c r="C44" i="156" s="1"/>
  <c r="X26" i="156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Y13" i="156"/>
  <c r="X13" i="156"/>
  <c r="W13" i="156"/>
  <c r="V13" i="156"/>
  <c r="V26" i="156" s="1"/>
  <c r="U13" i="156"/>
  <c r="U26" i="156" s="1"/>
  <c r="T13" i="156"/>
  <c r="T26" i="156" s="1"/>
  <c r="T45" i="156" s="1"/>
  <c r="S13" i="156"/>
  <c r="R13" i="156"/>
  <c r="Q13" i="156"/>
  <c r="P13" i="156"/>
  <c r="P26" i="156" s="1"/>
  <c r="O13" i="156"/>
  <c r="N13" i="156"/>
  <c r="N26" i="156" s="1"/>
  <c r="M13" i="156"/>
  <c r="M26" i="156" s="1"/>
  <c r="L13" i="156"/>
  <c r="L26" i="156" s="1"/>
  <c r="L45" i="156" s="1"/>
  <c r="K13" i="156"/>
  <c r="J13" i="156"/>
  <c r="I13" i="156"/>
  <c r="I26" i="156" s="1"/>
  <c r="I45" i="156" s="1"/>
  <c r="H13" i="156"/>
  <c r="H26" i="156" s="1"/>
  <c r="G13" i="156"/>
  <c r="F13" i="156"/>
  <c r="F26" i="156" s="1"/>
  <c r="E13" i="156"/>
  <c r="E26" i="156" s="1"/>
  <c r="D13" i="156"/>
  <c r="D26" i="156" s="1"/>
  <c r="D45" i="156" s="1"/>
  <c r="C13" i="156"/>
  <c r="AA50" i="157"/>
  <c r="Y50" i="157"/>
  <c r="Z50" i="157" s="1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M44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W37" i="157"/>
  <c r="W44" i="157" s="1"/>
  <c r="V37" i="157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N44" i="157" s="1"/>
  <c r="M37" i="157"/>
  <c r="L37" i="157"/>
  <c r="L44" i="157" s="1"/>
  <c r="K37" i="157"/>
  <c r="K44" i="157" s="1"/>
  <c r="J37" i="157"/>
  <c r="J44" i="157" s="1"/>
  <c r="I37" i="157"/>
  <c r="I44" i="157" s="1"/>
  <c r="H37" i="157"/>
  <c r="H44" i="157" s="1"/>
  <c r="G37" i="157"/>
  <c r="G44" i="157" s="1"/>
  <c r="F37" i="157"/>
  <c r="E37" i="157"/>
  <c r="E44" i="157" s="1"/>
  <c r="D37" i="157"/>
  <c r="D44" i="157" s="1"/>
  <c r="C37" i="157"/>
  <c r="C44" i="157" s="1"/>
  <c r="Q26" i="157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X13" i="157"/>
  <c r="W13" i="157"/>
  <c r="W26" i="157" s="1"/>
  <c r="W45" i="157" s="1"/>
  <c r="V13" i="157"/>
  <c r="V26" i="157" s="1"/>
  <c r="U13" i="157"/>
  <c r="T13" i="157"/>
  <c r="S13" i="157"/>
  <c r="S26" i="157" s="1"/>
  <c r="S45" i="157" s="1"/>
  <c r="R13" i="157"/>
  <c r="Q13" i="157"/>
  <c r="P13" i="157"/>
  <c r="P26" i="157" s="1"/>
  <c r="O13" i="157"/>
  <c r="O26" i="157" s="1"/>
  <c r="O45" i="157" s="1"/>
  <c r="N13" i="157"/>
  <c r="N26" i="157" s="1"/>
  <c r="M13" i="157"/>
  <c r="L13" i="157"/>
  <c r="K13" i="157"/>
  <c r="K26" i="157" s="1"/>
  <c r="K45" i="157" s="1"/>
  <c r="J13" i="157"/>
  <c r="I13" i="157"/>
  <c r="I26" i="157" s="1"/>
  <c r="H13" i="157"/>
  <c r="H26" i="157" s="1"/>
  <c r="G13" i="157"/>
  <c r="G26" i="157" s="1"/>
  <c r="G45" i="157" s="1"/>
  <c r="F13" i="157"/>
  <c r="F26" i="157" s="1"/>
  <c r="E13" i="157"/>
  <c r="D13" i="157"/>
  <c r="C13" i="157"/>
  <c r="C26" i="157" s="1"/>
  <c r="C45" i="157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R44" i="158" s="1"/>
  <c r="Q37" i="158"/>
  <c r="Q44" i="158" s="1"/>
  <c r="P37" i="158"/>
  <c r="P44" i="158" s="1"/>
  <c r="O37" i="158"/>
  <c r="O44" i="158" s="1"/>
  <c r="N37" i="158"/>
  <c r="M37" i="158"/>
  <c r="M44" i="158" s="1"/>
  <c r="L37" i="158"/>
  <c r="L44" i="158" s="1"/>
  <c r="K37" i="158"/>
  <c r="K44" i="158" s="1"/>
  <c r="J37" i="158"/>
  <c r="J44" i="158" s="1"/>
  <c r="I37" i="158"/>
  <c r="I44" i="158" s="1"/>
  <c r="H37" i="158"/>
  <c r="H44" i="158" s="1"/>
  <c r="G37" i="158"/>
  <c r="G44" i="158" s="1"/>
  <c r="F37" i="158"/>
  <c r="F44" i="158" s="1"/>
  <c r="E37" i="158"/>
  <c r="E44" i="158" s="1"/>
  <c r="D37" i="158"/>
  <c r="D44" i="158" s="1"/>
  <c r="C37" i="158"/>
  <c r="C44" i="158" s="1"/>
  <c r="X26" i="158"/>
  <c r="AA25" i="158"/>
  <c r="Y25" i="158"/>
  <c r="X25" i="158"/>
  <c r="W25" i="158"/>
  <c r="V25" i="158"/>
  <c r="U25" i="158"/>
  <c r="T25" i="158"/>
  <c r="S25" i="158"/>
  <c r="R25" i="158"/>
  <c r="Q25" i="158"/>
  <c r="Q26" i="158" s="1"/>
  <c r="Q45" i="158" s="1"/>
  <c r="P25" i="158"/>
  <c r="O25" i="158"/>
  <c r="N25" i="158"/>
  <c r="M25" i="158"/>
  <c r="L25" i="158"/>
  <c r="K25" i="158"/>
  <c r="J25" i="158"/>
  <c r="I25" i="158"/>
  <c r="I26" i="158" s="1"/>
  <c r="I45" i="158" s="1"/>
  <c r="H25" i="158"/>
  <c r="G25" i="158"/>
  <c r="F25" i="158"/>
  <c r="E25" i="158"/>
  <c r="D25" i="158"/>
  <c r="C25" i="158"/>
  <c r="AA13" i="158"/>
  <c r="AA26" i="158" s="1"/>
  <c r="Z13" i="158"/>
  <c r="Y13" i="158"/>
  <c r="X13" i="158"/>
  <c r="W13" i="158"/>
  <c r="W26" i="158" s="1"/>
  <c r="V13" i="158"/>
  <c r="U13" i="158"/>
  <c r="T13" i="158"/>
  <c r="S13" i="158"/>
  <c r="R13" i="158"/>
  <c r="R26" i="158" s="1"/>
  <c r="Q13" i="158"/>
  <c r="P13" i="158"/>
  <c r="P26" i="158" s="1"/>
  <c r="P45" i="158" s="1"/>
  <c r="O13" i="158"/>
  <c r="O26" i="158" s="1"/>
  <c r="N13" i="158"/>
  <c r="M13" i="158"/>
  <c r="L13" i="158"/>
  <c r="K13" i="158"/>
  <c r="J13" i="158"/>
  <c r="J26" i="158" s="1"/>
  <c r="I13" i="158"/>
  <c r="H13" i="158"/>
  <c r="H26" i="158" s="1"/>
  <c r="G13" i="158"/>
  <c r="G26" i="158" s="1"/>
  <c r="F13" i="158"/>
  <c r="E13" i="158"/>
  <c r="D13" i="158"/>
  <c r="C13" i="158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U44" i="159"/>
  <c r="U45" i="159" s="1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W37" i="159"/>
  <c r="W44" i="159" s="1"/>
  <c r="V37" i="159"/>
  <c r="U37" i="159"/>
  <c r="T37" i="159"/>
  <c r="T44" i="159" s="1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M37" i="159"/>
  <c r="M44" i="159" s="1"/>
  <c r="L37" i="159"/>
  <c r="L44" i="159" s="1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E37" i="159"/>
  <c r="E44" i="159" s="1"/>
  <c r="D37" i="159"/>
  <c r="D44" i="159" s="1"/>
  <c r="C37" i="159"/>
  <c r="C44" i="159" s="1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Y13" i="159"/>
  <c r="X13" i="159"/>
  <c r="X26" i="159" s="1"/>
  <c r="W13" i="159"/>
  <c r="W26" i="159" s="1"/>
  <c r="W45" i="159" s="1"/>
  <c r="V13" i="159"/>
  <c r="U13" i="159"/>
  <c r="U26" i="159" s="1"/>
  <c r="T13" i="159"/>
  <c r="T26" i="159" s="1"/>
  <c r="T45" i="159" s="1"/>
  <c r="S13" i="159"/>
  <c r="R13" i="159"/>
  <c r="Q13" i="159"/>
  <c r="Q26" i="159" s="1"/>
  <c r="Q45" i="159" s="1"/>
  <c r="P13" i="159"/>
  <c r="P26" i="159" s="1"/>
  <c r="O13" i="159"/>
  <c r="O26" i="159" s="1"/>
  <c r="O45" i="159" s="1"/>
  <c r="N13" i="159"/>
  <c r="M13" i="159"/>
  <c r="M26" i="159" s="1"/>
  <c r="M45" i="159" s="1"/>
  <c r="L13" i="159"/>
  <c r="L26" i="159" s="1"/>
  <c r="L45" i="159" s="1"/>
  <c r="K13" i="159"/>
  <c r="J13" i="159"/>
  <c r="I13" i="159"/>
  <c r="I26" i="159" s="1"/>
  <c r="I45" i="159" s="1"/>
  <c r="H13" i="159"/>
  <c r="H26" i="159" s="1"/>
  <c r="G13" i="159"/>
  <c r="G26" i="159" s="1"/>
  <c r="G45" i="159" s="1"/>
  <c r="F13" i="159"/>
  <c r="E13" i="159"/>
  <c r="E26" i="159" s="1"/>
  <c r="D13" i="159"/>
  <c r="D26" i="159" s="1"/>
  <c r="D45" i="159" s="1"/>
  <c r="C13" i="159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E44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M37" i="160"/>
  <c r="M44" i="160" s="1"/>
  <c r="L37" i="160"/>
  <c r="L44" i="160" s="1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D37" i="160"/>
  <c r="D44" i="160" s="1"/>
  <c r="C37" i="160"/>
  <c r="C44" i="160" s="1"/>
  <c r="X26" i="160"/>
  <c r="AA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Z13" i="160"/>
  <c r="Y13" i="160"/>
  <c r="X13" i="160"/>
  <c r="W13" i="160"/>
  <c r="V13" i="160"/>
  <c r="V26" i="160" s="1"/>
  <c r="U13" i="160"/>
  <c r="U26" i="160" s="1"/>
  <c r="T13" i="160"/>
  <c r="S13" i="160"/>
  <c r="R13" i="160"/>
  <c r="R26" i="160" s="1"/>
  <c r="Q13" i="160"/>
  <c r="P13" i="160"/>
  <c r="P26" i="160" s="1"/>
  <c r="O13" i="160"/>
  <c r="N13" i="160"/>
  <c r="N26" i="160" s="1"/>
  <c r="M13" i="160"/>
  <c r="M26" i="160" s="1"/>
  <c r="L13" i="160"/>
  <c r="K13" i="160"/>
  <c r="K26" i="160" s="1"/>
  <c r="J13" i="160"/>
  <c r="J26" i="160" s="1"/>
  <c r="I13" i="160"/>
  <c r="H13" i="160"/>
  <c r="H26" i="160" s="1"/>
  <c r="H45" i="160" s="1"/>
  <c r="G13" i="160"/>
  <c r="F13" i="160"/>
  <c r="F26" i="160" s="1"/>
  <c r="E13" i="160"/>
  <c r="E26" i="160" s="1"/>
  <c r="E45" i="160" s="1"/>
  <c r="D13" i="160"/>
  <c r="C13" i="160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U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X37" i="161"/>
  <c r="W37" i="161"/>
  <c r="W44" i="161" s="1"/>
  <c r="V37" i="161"/>
  <c r="U37" i="161"/>
  <c r="T37" i="161"/>
  <c r="T44" i="161" s="1"/>
  <c r="S37" i="161"/>
  <c r="R37" i="161"/>
  <c r="Q37" i="161"/>
  <c r="P37" i="161"/>
  <c r="P44" i="161" s="1"/>
  <c r="O37" i="161"/>
  <c r="O44" i="161" s="1"/>
  <c r="N37" i="161"/>
  <c r="M37" i="161"/>
  <c r="L37" i="161"/>
  <c r="L44" i="161" s="1"/>
  <c r="K37" i="161"/>
  <c r="J37" i="161"/>
  <c r="I37" i="161"/>
  <c r="H37" i="161"/>
  <c r="H44" i="161" s="1"/>
  <c r="G37" i="161"/>
  <c r="G44" i="161" s="1"/>
  <c r="F37" i="161"/>
  <c r="E37" i="161"/>
  <c r="E44" i="161" s="1"/>
  <c r="D37" i="161"/>
  <c r="D44" i="161" s="1"/>
  <c r="C37" i="16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AA45" i="161" s="1"/>
  <c r="Y13" i="161"/>
  <c r="X13" i="161"/>
  <c r="W13" i="161"/>
  <c r="V13" i="161"/>
  <c r="V26" i="161" s="1"/>
  <c r="U13" i="161"/>
  <c r="T13" i="161"/>
  <c r="S13" i="161"/>
  <c r="S26" i="161" s="1"/>
  <c r="R13" i="161"/>
  <c r="R26" i="161" s="1"/>
  <c r="Q13" i="161"/>
  <c r="Q26" i="161" s="1"/>
  <c r="P13" i="161"/>
  <c r="O13" i="161"/>
  <c r="N13" i="161"/>
  <c r="N26" i="161" s="1"/>
  <c r="M13" i="161"/>
  <c r="L13" i="161"/>
  <c r="K13" i="161"/>
  <c r="K26" i="161" s="1"/>
  <c r="J13" i="161"/>
  <c r="J26" i="161" s="1"/>
  <c r="I13" i="161"/>
  <c r="I26" i="161" s="1"/>
  <c r="H13" i="161"/>
  <c r="G13" i="161"/>
  <c r="F13" i="161"/>
  <c r="F26" i="161" s="1"/>
  <c r="E13" i="161"/>
  <c r="D13" i="16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U44" i="162"/>
  <c r="E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X37" i="162"/>
  <c r="W37" i="162"/>
  <c r="W44" i="162" s="1"/>
  <c r="V37" i="162"/>
  <c r="U37" i="162"/>
  <c r="T37" i="162"/>
  <c r="T44" i="162" s="1"/>
  <c r="S37" i="162"/>
  <c r="R37" i="162"/>
  <c r="R44" i="162" s="1"/>
  <c r="Q37" i="162"/>
  <c r="P37" i="162"/>
  <c r="P44" i="162" s="1"/>
  <c r="O37" i="162"/>
  <c r="O44" i="162" s="1"/>
  <c r="N37" i="162"/>
  <c r="M37" i="162"/>
  <c r="M44" i="162" s="1"/>
  <c r="L37" i="162"/>
  <c r="L44" i="162" s="1"/>
  <c r="K37" i="162"/>
  <c r="J37" i="162"/>
  <c r="J44" i="162" s="1"/>
  <c r="I37" i="162"/>
  <c r="H37" i="162"/>
  <c r="H44" i="162" s="1"/>
  <c r="G37" i="162"/>
  <c r="G44" i="162" s="1"/>
  <c r="F37" i="162"/>
  <c r="E37" i="162"/>
  <c r="D37" i="162"/>
  <c r="D44" i="162" s="1"/>
  <c r="C37" i="162"/>
  <c r="I26" i="162"/>
  <c r="AA25" i="162"/>
  <c r="Z25" i="162"/>
  <c r="Y25" i="162"/>
  <c r="X25" i="162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Y13" i="162"/>
  <c r="X13" i="162"/>
  <c r="W13" i="162"/>
  <c r="W26" i="162" s="1"/>
  <c r="V13" i="162"/>
  <c r="U13" i="162"/>
  <c r="T13" i="162"/>
  <c r="T26" i="162" s="1"/>
  <c r="S13" i="162"/>
  <c r="R13" i="162"/>
  <c r="R26" i="162" s="1"/>
  <c r="Q13" i="162"/>
  <c r="P13" i="162"/>
  <c r="P26" i="162" s="1"/>
  <c r="O13" i="162"/>
  <c r="O26" i="162" s="1"/>
  <c r="N13" i="162"/>
  <c r="M13" i="162"/>
  <c r="L13" i="162"/>
  <c r="L26" i="162" s="1"/>
  <c r="K13" i="162"/>
  <c r="J13" i="162"/>
  <c r="J26" i="162" s="1"/>
  <c r="I13" i="162"/>
  <c r="H13" i="162"/>
  <c r="H26" i="162" s="1"/>
  <c r="G13" i="162"/>
  <c r="G26" i="162" s="1"/>
  <c r="F13" i="162"/>
  <c r="E13" i="162"/>
  <c r="D13" i="162"/>
  <c r="D26" i="162" s="1"/>
  <c r="C13" i="162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X37" i="163"/>
  <c r="X44" i="163" s="1"/>
  <c r="W37" i="163"/>
  <c r="V37" i="163"/>
  <c r="U37" i="163"/>
  <c r="U44" i="163" s="1"/>
  <c r="T37" i="163"/>
  <c r="S37" i="163"/>
  <c r="S44" i="163" s="1"/>
  <c r="R37" i="163"/>
  <c r="R44" i="163" s="1"/>
  <c r="Q37" i="163"/>
  <c r="P37" i="163"/>
  <c r="O37" i="163"/>
  <c r="N37" i="163"/>
  <c r="M37" i="163"/>
  <c r="M44" i="163" s="1"/>
  <c r="L37" i="163"/>
  <c r="K37" i="163"/>
  <c r="K44" i="163" s="1"/>
  <c r="J37" i="163"/>
  <c r="J44" i="163" s="1"/>
  <c r="I37" i="163"/>
  <c r="H37" i="163"/>
  <c r="H44" i="163" s="1"/>
  <c r="G37" i="163"/>
  <c r="F37" i="163"/>
  <c r="E37" i="163"/>
  <c r="E44" i="163" s="1"/>
  <c r="D37" i="163"/>
  <c r="C37" i="163"/>
  <c r="C44" i="163" s="1"/>
  <c r="AA25" i="163"/>
  <c r="AA26" i="163" s="1"/>
  <c r="AA45" i="163" s="1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Y13" i="163"/>
  <c r="Y26" i="163" s="1"/>
  <c r="X13" i="163"/>
  <c r="W13" i="163"/>
  <c r="V13" i="163"/>
  <c r="U13" i="163"/>
  <c r="U26" i="163" s="1"/>
  <c r="T13" i="163"/>
  <c r="T26" i="163" s="1"/>
  <c r="S13" i="163"/>
  <c r="R13" i="163"/>
  <c r="Q13" i="163"/>
  <c r="Q26" i="163" s="1"/>
  <c r="P13" i="163"/>
  <c r="P26" i="163" s="1"/>
  <c r="O13" i="163"/>
  <c r="N13" i="163"/>
  <c r="M13" i="163"/>
  <c r="M26" i="163" s="1"/>
  <c r="L13" i="163"/>
  <c r="L26" i="163" s="1"/>
  <c r="K13" i="163"/>
  <c r="J13" i="163"/>
  <c r="I13" i="163"/>
  <c r="I26" i="163" s="1"/>
  <c r="H13" i="163"/>
  <c r="H26" i="163" s="1"/>
  <c r="G13" i="163"/>
  <c r="F13" i="163"/>
  <c r="E13" i="163"/>
  <c r="E26" i="163" s="1"/>
  <c r="D13" i="163"/>
  <c r="D26" i="163" s="1"/>
  <c r="C13" i="163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X37" i="164"/>
  <c r="X44" i="164" s="1"/>
  <c r="W37" i="164"/>
  <c r="W44" i="164" s="1"/>
  <c r="V37" i="164"/>
  <c r="U37" i="164"/>
  <c r="U44" i="164" s="1"/>
  <c r="T37" i="164"/>
  <c r="S37" i="164"/>
  <c r="S44" i="164" s="1"/>
  <c r="R37" i="164"/>
  <c r="Q37" i="164"/>
  <c r="P37" i="164"/>
  <c r="P44" i="164" s="1"/>
  <c r="O37" i="164"/>
  <c r="O44" i="164" s="1"/>
  <c r="N37" i="164"/>
  <c r="M37" i="164"/>
  <c r="M44" i="164" s="1"/>
  <c r="M45" i="164" s="1"/>
  <c r="L37" i="164"/>
  <c r="K37" i="164"/>
  <c r="K44" i="164" s="1"/>
  <c r="J37" i="164"/>
  <c r="J44" i="164" s="1"/>
  <c r="I37" i="164"/>
  <c r="H37" i="164"/>
  <c r="H44" i="164" s="1"/>
  <c r="G37" i="164"/>
  <c r="G44" i="164" s="1"/>
  <c r="F37" i="164"/>
  <c r="E37" i="164"/>
  <c r="E44" i="164" s="1"/>
  <c r="D37" i="164"/>
  <c r="C37" i="164"/>
  <c r="C44" i="164" s="1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Y13" i="164"/>
  <c r="Y26" i="164" s="1"/>
  <c r="X13" i="164"/>
  <c r="X26" i="164" s="1"/>
  <c r="W13" i="164"/>
  <c r="W26" i="164" s="1"/>
  <c r="W45" i="164" s="1"/>
  <c r="V13" i="164"/>
  <c r="U13" i="164"/>
  <c r="U26" i="164" s="1"/>
  <c r="T13" i="164"/>
  <c r="T26" i="164" s="1"/>
  <c r="S13" i="164"/>
  <c r="R13" i="164"/>
  <c r="R26" i="164" s="1"/>
  <c r="Q13" i="164"/>
  <c r="Q26" i="164" s="1"/>
  <c r="P13" i="164"/>
  <c r="P26" i="164" s="1"/>
  <c r="O13" i="164"/>
  <c r="O26" i="164" s="1"/>
  <c r="N13" i="164"/>
  <c r="M13" i="164"/>
  <c r="M26" i="164" s="1"/>
  <c r="L13" i="164"/>
  <c r="L26" i="164" s="1"/>
  <c r="K13" i="164"/>
  <c r="K26" i="164" s="1"/>
  <c r="K45" i="164" s="1"/>
  <c r="J13" i="164"/>
  <c r="J26" i="164" s="1"/>
  <c r="I13" i="164"/>
  <c r="I26" i="164" s="1"/>
  <c r="H13" i="164"/>
  <c r="G13" i="164"/>
  <c r="G26" i="164" s="1"/>
  <c r="G45" i="164" s="1"/>
  <c r="F13" i="164"/>
  <c r="E13" i="164"/>
  <c r="E26" i="164" s="1"/>
  <c r="D13" i="164"/>
  <c r="D26" i="164" s="1"/>
  <c r="C13" i="164"/>
  <c r="AA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Z37" i="165"/>
  <c r="Y37" i="165"/>
  <c r="X37" i="165"/>
  <c r="X44" i="165" s="1"/>
  <c r="W37" i="165"/>
  <c r="V37" i="165"/>
  <c r="U37" i="165"/>
  <c r="U44" i="165" s="1"/>
  <c r="T37" i="165"/>
  <c r="T44" i="165" s="1"/>
  <c r="S37" i="165"/>
  <c r="S44" i="165" s="1"/>
  <c r="R37" i="165"/>
  <c r="Q37" i="165"/>
  <c r="P37" i="165"/>
  <c r="P44" i="165" s="1"/>
  <c r="O37" i="165"/>
  <c r="N37" i="165"/>
  <c r="M37" i="165"/>
  <c r="M44" i="165" s="1"/>
  <c r="L37" i="165"/>
  <c r="K37" i="165"/>
  <c r="K44" i="165" s="1"/>
  <c r="J37" i="165"/>
  <c r="I37" i="165"/>
  <c r="H37" i="165"/>
  <c r="H44" i="165" s="1"/>
  <c r="G37" i="165"/>
  <c r="F37" i="165"/>
  <c r="E37" i="165"/>
  <c r="E44" i="165" s="1"/>
  <c r="D37" i="165"/>
  <c r="D44" i="165" s="1"/>
  <c r="C37" i="165"/>
  <c r="C44" i="165" s="1"/>
  <c r="W26" i="165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X13" i="165"/>
  <c r="Z13" i="165" s="1"/>
  <c r="W13" i="165"/>
  <c r="V13" i="165"/>
  <c r="V26" i="165" s="1"/>
  <c r="U13" i="165"/>
  <c r="U26" i="165" s="1"/>
  <c r="T13" i="165"/>
  <c r="S13" i="165"/>
  <c r="S26" i="165" s="1"/>
  <c r="R13" i="165"/>
  <c r="Q13" i="165"/>
  <c r="Q26" i="165" s="1"/>
  <c r="P13" i="165"/>
  <c r="P26" i="165" s="1"/>
  <c r="O13" i="165"/>
  <c r="O26" i="165" s="1"/>
  <c r="N13" i="165"/>
  <c r="N26" i="165" s="1"/>
  <c r="M13" i="165"/>
  <c r="M26" i="165" s="1"/>
  <c r="L13" i="165"/>
  <c r="K13" i="165"/>
  <c r="J13" i="165"/>
  <c r="J26" i="165" s="1"/>
  <c r="I13" i="165"/>
  <c r="H13" i="165"/>
  <c r="H26" i="165" s="1"/>
  <c r="H45" i="165" s="1"/>
  <c r="G13" i="165"/>
  <c r="G26" i="165" s="1"/>
  <c r="F13" i="165"/>
  <c r="F26" i="165" s="1"/>
  <c r="E13" i="165"/>
  <c r="E26" i="165" s="1"/>
  <c r="D13" i="165"/>
  <c r="C13" i="165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X37" i="166"/>
  <c r="W37" i="166"/>
  <c r="W44" i="166" s="1"/>
  <c r="V37" i="166"/>
  <c r="U37" i="166"/>
  <c r="U44" i="166" s="1"/>
  <c r="T37" i="166"/>
  <c r="T44" i="166" s="1"/>
  <c r="S37" i="166"/>
  <c r="S44" i="166" s="1"/>
  <c r="R37" i="166"/>
  <c r="R44" i="166" s="1"/>
  <c r="Q37" i="166"/>
  <c r="Q44" i="166" s="1"/>
  <c r="P37" i="166"/>
  <c r="O37" i="166"/>
  <c r="O44" i="166" s="1"/>
  <c r="N37" i="166"/>
  <c r="M37" i="166"/>
  <c r="M44" i="166" s="1"/>
  <c r="M45" i="166" s="1"/>
  <c r="L37" i="166"/>
  <c r="L44" i="166" s="1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AA25" i="166"/>
  <c r="Y25" i="166"/>
  <c r="Z25" i="166" s="1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AA45" i="166" s="1"/>
  <c r="Y13" i="166"/>
  <c r="X13" i="166"/>
  <c r="X26" i="166" s="1"/>
  <c r="W13" i="166"/>
  <c r="W26" i="166" s="1"/>
  <c r="V13" i="166"/>
  <c r="V26" i="166" s="1"/>
  <c r="U13" i="166"/>
  <c r="U26" i="166" s="1"/>
  <c r="U45" i="166" s="1"/>
  <c r="T13" i="166"/>
  <c r="T26" i="166" s="1"/>
  <c r="S13" i="166"/>
  <c r="S26" i="166" s="1"/>
  <c r="S45" i="166" s="1"/>
  <c r="R13" i="166"/>
  <c r="R26" i="166" s="1"/>
  <c r="R45" i="166" s="1"/>
  <c r="Q13" i="166"/>
  <c r="P13" i="166"/>
  <c r="P26" i="166" s="1"/>
  <c r="O13" i="166"/>
  <c r="O26" i="166" s="1"/>
  <c r="N13" i="166"/>
  <c r="N26" i="166" s="1"/>
  <c r="M13" i="166"/>
  <c r="M26" i="166" s="1"/>
  <c r="L13" i="166"/>
  <c r="L26" i="166" s="1"/>
  <c r="K13" i="166"/>
  <c r="K26" i="166" s="1"/>
  <c r="K45" i="166" s="1"/>
  <c r="J13" i="166"/>
  <c r="I13" i="166"/>
  <c r="I26" i="166" s="1"/>
  <c r="I45" i="166" s="1"/>
  <c r="H13" i="166"/>
  <c r="H26" i="166" s="1"/>
  <c r="G13" i="166"/>
  <c r="G26" i="166" s="1"/>
  <c r="F13" i="166"/>
  <c r="F26" i="166" s="1"/>
  <c r="E13" i="166"/>
  <c r="E26" i="166" s="1"/>
  <c r="E45" i="166" s="1"/>
  <c r="D13" i="166"/>
  <c r="D26" i="166" s="1"/>
  <c r="C13" i="166"/>
  <c r="C26" i="166" s="1"/>
  <c r="C45" i="166" s="1"/>
  <c r="AA50" i="167"/>
  <c r="Z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E44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X37" i="167"/>
  <c r="W37" i="167"/>
  <c r="V37" i="167"/>
  <c r="U37" i="167"/>
  <c r="U44" i="167" s="1"/>
  <c r="T37" i="167"/>
  <c r="T44" i="167" s="1"/>
  <c r="S37" i="167"/>
  <c r="S44" i="167" s="1"/>
  <c r="R37" i="167"/>
  <c r="R44" i="167" s="1"/>
  <c r="Q37" i="167"/>
  <c r="P37" i="167"/>
  <c r="P44" i="167" s="1"/>
  <c r="O37" i="167"/>
  <c r="N37" i="167"/>
  <c r="M37" i="167"/>
  <c r="L37" i="167"/>
  <c r="L44" i="167" s="1"/>
  <c r="K37" i="167"/>
  <c r="K44" i="167" s="1"/>
  <c r="J37" i="167"/>
  <c r="J44" i="167" s="1"/>
  <c r="I37" i="167"/>
  <c r="H37" i="167"/>
  <c r="H44" i="167" s="1"/>
  <c r="G37" i="167"/>
  <c r="F37" i="167"/>
  <c r="E37" i="167"/>
  <c r="D37" i="167"/>
  <c r="D44" i="167" s="1"/>
  <c r="C37" i="167"/>
  <c r="C44" i="167" s="1"/>
  <c r="AA25" i="167"/>
  <c r="Y25" i="167"/>
  <c r="Z25" i="167" s="1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AA45" i="167" s="1"/>
  <c r="Y13" i="167"/>
  <c r="Y26" i="167" s="1"/>
  <c r="X13" i="167"/>
  <c r="W13" i="167"/>
  <c r="W26" i="167" s="1"/>
  <c r="V13" i="167"/>
  <c r="U13" i="167"/>
  <c r="U26" i="167" s="1"/>
  <c r="T13" i="167"/>
  <c r="T26" i="167" s="1"/>
  <c r="S13" i="167"/>
  <c r="R13" i="167"/>
  <c r="R26" i="167" s="1"/>
  <c r="R45" i="167" s="1"/>
  <c r="Q13" i="167"/>
  <c r="Q26" i="167" s="1"/>
  <c r="P13" i="167"/>
  <c r="P26" i="167" s="1"/>
  <c r="O13" i="167"/>
  <c r="O26" i="167" s="1"/>
  <c r="N13" i="167"/>
  <c r="M13" i="167"/>
  <c r="M26" i="167" s="1"/>
  <c r="L13" i="167"/>
  <c r="L26" i="167" s="1"/>
  <c r="K13" i="167"/>
  <c r="J13" i="167"/>
  <c r="J26" i="167" s="1"/>
  <c r="J45" i="167" s="1"/>
  <c r="I13" i="167"/>
  <c r="I26" i="167" s="1"/>
  <c r="H13" i="167"/>
  <c r="H26" i="167" s="1"/>
  <c r="G13" i="167"/>
  <c r="G26" i="167" s="1"/>
  <c r="F13" i="167"/>
  <c r="E13" i="167"/>
  <c r="E26" i="167" s="1"/>
  <c r="D13" i="167"/>
  <c r="D26" i="167" s="1"/>
  <c r="C13" i="167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W37" i="168"/>
  <c r="V37" i="168"/>
  <c r="V44" i="168" s="1"/>
  <c r="U37" i="168"/>
  <c r="U44" i="168" s="1"/>
  <c r="T37" i="168"/>
  <c r="T44" i="168" s="1"/>
  <c r="S37" i="168"/>
  <c r="S44" i="168" s="1"/>
  <c r="R37" i="168"/>
  <c r="Q37" i="168"/>
  <c r="Q44" i="168" s="1"/>
  <c r="P37" i="168"/>
  <c r="P44" i="168" s="1"/>
  <c r="O37" i="168"/>
  <c r="N37" i="168"/>
  <c r="N44" i="168" s="1"/>
  <c r="M37" i="168"/>
  <c r="M44" i="168" s="1"/>
  <c r="L37" i="168"/>
  <c r="L44" i="168" s="1"/>
  <c r="K37" i="168"/>
  <c r="K44" i="168" s="1"/>
  <c r="J37" i="168"/>
  <c r="I37" i="168"/>
  <c r="I44" i="168" s="1"/>
  <c r="H37" i="168"/>
  <c r="H44" i="168" s="1"/>
  <c r="G37" i="168"/>
  <c r="F37" i="168"/>
  <c r="E37" i="168"/>
  <c r="E44" i="168" s="1"/>
  <c r="D37" i="168"/>
  <c r="D44" i="168" s="1"/>
  <c r="C37" i="168"/>
  <c r="C44" i="168" s="1"/>
  <c r="W26" i="168"/>
  <c r="O26" i="168"/>
  <c r="AA25" i="168"/>
  <c r="Y25" i="168"/>
  <c r="Z25" i="168" s="1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X13" i="168"/>
  <c r="X26" i="168" s="1"/>
  <c r="W13" i="168"/>
  <c r="V13" i="168"/>
  <c r="U13" i="168"/>
  <c r="U26" i="168" s="1"/>
  <c r="T13" i="168"/>
  <c r="S13" i="168"/>
  <c r="R13" i="168"/>
  <c r="R26" i="168" s="1"/>
  <c r="Q13" i="168"/>
  <c r="P13" i="168"/>
  <c r="P26" i="168" s="1"/>
  <c r="O13" i="168"/>
  <c r="N13" i="168"/>
  <c r="M13" i="168"/>
  <c r="M26" i="168" s="1"/>
  <c r="M45" i="168" s="1"/>
  <c r="L13" i="168"/>
  <c r="K13" i="168"/>
  <c r="J13" i="168"/>
  <c r="J26" i="168" s="1"/>
  <c r="I13" i="168"/>
  <c r="H13" i="168"/>
  <c r="H26" i="168" s="1"/>
  <c r="G13" i="168"/>
  <c r="G26" i="168" s="1"/>
  <c r="F13" i="168"/>
  <c r="F26" i="168" s="1"/>
  <c r="E13" i="168"/>
  <c r="E26" i="168" s="1"/>
  <c r="D13" i="168"/>
  <c r="C13" i="168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Z37" i="169" s="1"/>
  <c r="W37" i="169"/>
  <c r="W44" i="169" s="1"/>
  <c r="V37" i="169"/>
  <c r="U37" i="169"/>
  <c r="U44" i="169" s="1"/>
  <c r="T37" i="169"/>
  <c r="T44" i="169" s="1"/>
  <c r="S37" i="169"/>
  <c r="S44" i="169" s="1"/>
  <c r="R37" i="169"/>
  <c r="R44" i="169" s="1"/>
  <c r="Q37" i="169"/>
  <c r="Q44" i="169" s="1"/>
  <c r="P37" i="169"/>
  <c r="O37" i="169"/>
  <c r="O44" i="169" s="1"/>
  <c r="N37" i="169"/>
  <c r="M37" i="169"/>
  <c r="M44" i="169" s="1"/>
  <c r="L37" i="169"/>
  <c r="L44" i="169" s="1"/>
  <c r="K37" i="169"/>
  <c r="K44" i="169" s="1"/>
  <c r="J37" i="169"/>
  <c r="J44" i="169" s="1"/>
  <c r="I37" i="169"/>
  <c r="I44" i="169" s="1"/>
  <c r="H37" i="169"/>
  <c r="H44" i="169" s="1"/>
  <c r="G37" i="169"/>
  <c r="F37" i="169"/>
  <c r="E37" i="169"/>
  <c r="E44" i="169" s="1"/>
  <c r="D37" i="169"/>
  <c r="D44" i="169" s="1"/>
  <c r="C37" i="169"/>
  <c r="C44" i="169" s="1"/>
  <c r="AA25" i="169"/>
  <c r="Y25" i="169"/>
  <c r="Y26" i="169" s="1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Z13" i="169"/>
  <c r="Y13" i="169"/>
  <c r="X13" i="169"/>
  <c r="W13" i="169"/>
  <c r="W26" i="169" s="1"/>
  <c r="V13" i="169"/>
  <c r="V26" i="169" s="1"/>
  <c r="U13" i="169"/>
  <c r="T13" i="169"/>
  <c r="T26" i="169" s="1"/>
  <c r="T45" i="169" s="1"/>
  <c r="S13" i="169"/>
  <c r="R13" i="169"/>
  <c r="Q13" i="169"/>
  <c r="P13" i="169"/>
  <c r="P26" i="169" s="1"/>
  <c r="O13" i="169"/>
  <c r="O26" i="169" s="1"/>
  <c r="N13" i="169"/>
  <c r="N26" i="169" s="1"/>
  <c r="M13" i="169"/>
  <c r="L13" i="169"/>
  <c r="L26" i="169" s="1"/>
  <c r="L45" i="169" s="1"/>
  <c r="K13" i="169"/>
  <c r="J13" i="169"/>
  <c r="I13" i="169"/>
  <c r="H13" i="169"/>
  <c r="G13" i="169"/>
  <c r="G26" i="169" s="1"/>
  <c r="F13" i="169"/>
  <c r="F26" i="169" s="1"/>
  <c r="E13" i="169"/>
  <c r="D13" i="169"/>
  <c r="D26" i="169" s="1"/>
  <c r="D45" i="169" s="1"/>
  <c r="C13" i="169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L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Y37" i="170"/>
  <c r="X37" i="170"/>
  <c r="W37" i="170"/>
  <c r="V37" i="170"/>
  <c r="U37" i="170"/>
  <c r="U44" i="170" s="1"/>
  <c r="T37" i="170"/>
  <c r="T44" i="170" s="1"/>
  <c r="S37" i="170"/>
  <c r="S44" i="170" s="1"/>
  <c r="R37" i="170"/>
  <c r="R44" i="170" s="1"/>
  <c r="Q37" i="170"/>
  <c r="P37" i="170"/>
  <c r="P44" i="170" s="1"/>
  <c r="O37" i="170"/>
  <c r="N37" i="170"/>
  <c r="M37" i="170"/>
  <c r="M44" i="170" s="1"/>
  <c r="L37" i="170"/>
  <c r="K37" i="170"/>
  <c r="K44" i="170" s="1"/>
  <c r="J37" i="170"/>
  <c r="J44" i="170" s="1"/>
  <c r="I37" i="170"/>
  <c r="H37" i="170"/>
  <c r="H44" i="170" s="1"/>
  <c r="G37" i="170"/>
  <c r="F37" i="170"/>
  <c r="E37" i="170"/>
  <c r="E44" i="170" s="1"/>
  <c r="D37" i="170"/>
  <c r="D44" i="170" s="1"/>
  <c r="C37" i="170"/>
  <c r="C44" i="170" s="1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X13" i="170"/>
  <c r="X26" i="170" s="1"/>
  <c r="W13" i="170"/>
  <c r="W26" i="170" s="1"/>
  <c r="V13" i="170"/>
  <c r="V26" i="170" s="1"/>
  <c r="U13" i="170"/>
  <c r="U26" i="170" s="1"/>
  <c r="U45" i="170" s="1"/>
  <c r="T13" i="170"/>
  <c r="S13" i="170"/>
  <c r="R13" i="170"/>
  <c r="R26" i="170" s="1"/>
  <c r="Q13" i="170"/>
  <c r="P13" i="170"/>
  <c r="P26" i="170" s="1"/>
  <c r="O13" i="170"/>
  <c r="O26" i="170" s="1"/>
  <c r="N13" i="170"/>
  <c r="N26" i="170" s="1"/>
  <c r="M13" i="170"/>
  <c r="M26" i="170" s="1"/>
  <c r="M45" i="170" s="1"/>
  <c r="L13" i="170"/>
  <c r="K13" i="170"/>
  <c r="J13" i="170"/>
  <c r="J26" i="170" s="1"/>
  <c r="J45" i="170" s="1"/>
  <c r="I13" i="170"/>
  <c r="H13" i="170"/>
  <c r="H26" i="170" s="1"/>
  <c r="G13" i="170"/>
  <c r="G26" i="170" s="1"/>
  <c r="F13" i="170"/>
  <c r="F26" i="170" s="1"/>
  <c r="E13" i="170"/>
  <c r="E26" i="170" s="1"/>
  <c r="D13" i="170"/>
  <c r="C13" i="170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W37" i="171"/>
  <c r="V37" i="171"/>
  <c r="V44" i="171" s="1"/>
  <c r="U37" i="171"/>
  <c r="U44" i="171" s="1"/>
  <c r="T37" i="171"/>
  <c r="T44" i="171" s="1"/>
  <c r="S37" i="171"/>
  <c r="S44" i="171" s="1"/>
  <c r="R37" i="171"/>
  <c r="Q37" i="171"/>
  <c r="Q44" i="171" s="1"/>
  <c r="P37" i="171"/>
  <c r="P44" i="171" s="1"/>
  <c r="O37" i="171"/>
  <c r="N37" i="171"/>
  <c r="M37" i="171"/>
  <c r="M44" i="171" s="1"/>
  <c r="L37" i="171"/>
  <c r="L44" i="171" s="1"/>
  <c r="K37" i="171"/>
  <c r="K44" i="171" s="1"/>
  <c r="J37" i="171"/>
  <c r="I37" i="171"/>
  <c r="I44" i="171" s="1"/>
  <c r="H37" i="171"/>
  <c r="H44" i="171" s="1"/>
  <c r="G37" i="171"/>
  <c r="G44" i="171" s="1"/>
  <c r="F37" i="171"/>
  <c r="E37" i="171"/>
  <c r="E44" i="171" s="1"/>
  <c r="D37" i="171"/>
  <c r="D44" i="171" s="1"/>
  <c r="C37" i="171"/>
  <c r="C44" i="171" s="1"/>
  <c r="AA25" i="171"/>
  <c r="Y25" i="171"/>
  <c r="Z25" i="171" s="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X13" i="171"/>
  <c r="W13" i="171"/>
  <c r="W26" i="171" s="1"/>
  <c r="V13" i="171"/>
  <c r="U13" i="171"/>
  <c r="U26" i="171" s="1"/>
  <c r="T13" i="171"/>
  <c r="T26" i="171" s="1"/>
  <c r="S13" i="171"/>
  <c r="S26" i="171" s="1"/>
  <c r="S45" i="171" s="1"/>
  <c r="R13" i="171"/>
  <c r="R26" i="171" s="1"/>
  <c r="Q13" i="171"/>
  <c r="P13" i="171"/>
  <c r="P26" i="171" s="1"/>
  <c r="P45" i="171" s="1"/>
  <c r="O13" i="171"/>
  <c r="O26" i="171" s="1"/>
  <c r="N13" i="171"/>
  <c r="M13" i="171"/>
  <c r="M26" i="171" s="1"/>
  <c r="L13" i="171"/>
  <c r="K13" i="171"/>
  <c r="K26" i="171" s="1"/>
  <c r="K45" i="171" s="1"/>
  <c r="J13" i="171"/>
  <c r="J26" i="171" s="1"/>
  <c r="I13" i="171"/>
  <c r="H13" i="171"/>
  <c r="H26" i="171" s="1"/>
  <c r="G13" i="171"/>
  <c r="G26" i="171" s="1"/>
  <c r="F13" i="171"/>
  <c r="E13" i="171"/>
  <c r="E26" i="171" s="1"/>
  <c r="D13" i="171"/>
  <c r="C13" i="171"/>
  <c r="C26" i="171" s="1"/>
  <c r="C45" i="171" s="1"/>
  <c r="AA50" i="172"/>
  <c r="Y50" i="172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V44" i="172"/>
  <c r="E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W37" i="172"/>
  <c r="V37" i="172"/>
  <c r="U37" i="172"/>
  <c r="U44" i="172" s="1"/>
  <c r="T37" i="172"/>
  <c r="T44" i="172" s="1"/>
  <c r="S37" i="172"/>
  <c r="S44" i="172" s="1"/>
  <c r="R37" i="172"/>
  <c r="R44" i="172" s="1"/>
  <c r="Q37" i="172"/>
  <c r="P37" i="172"/>
  <c r="P44" i="172" s="1"/>
  <c r="O37" i="172"/>
  <c r="N37" i="172"/>
  <c r="N44" i="172" s="1"/>
  <c r="M37" i="172"/>
  <c r="M44" i="172" s="1"/>
  <c r="L37" i="172"/>
  <c r="L44" i="172" s="1"/>
  <c r="K37" i="172"/>
  <c r="K44" i="172" s="1"/>
  <c r="J37" i="172"/>
  <c r="J44" i="172" s="1"/>
  <c r="I37" i="172"/>
  <c r="H37" i="172"/>
  <c r="H44" i="172" s="1"/>
  <c r="G37" i="172"/>
  <c r="F37" i="172"/>
  <c r="F44" i="172" s="1"/>
  <c r="E37" i="172"/>
  <c r="D37" i="172"/>
  <c r="D44" i="172" s="1"/>
  <c r="C37" i="172"/>
  <c r="C44" i="172" s="1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Y26" i="172" s="1"/>
  <c r="X13" i="172"/>
  <c r="Z13" i="172" s="1"/>
  <c r="W13" i="172"/>
  <c r="W26" i="172" s="1"/>
  <c r="V13" i="172"/>
  <c r="U13" i="172"/>
  <c r="U26" i="172" s="1"/>
  <c r="T13" i="172"/>
  <c r="T26" i="172" s="1"/>
  <c r="T45" i="172" s="1"/>
  <c r="S13" i="172"/>
  <c r="S26" i="172" s="1"/>
  <c r="S45" i="172" s="1"/>
  <c r="R13" i="172"/>
  <c r="R26" i="172" s="1"/>
  <c r="Q13" i="172"/>
  <c r="Q26" i="172" s="1"/>
  <c r="P13" i="172"/>
  <c r="O13" i="172"/>
  <c r="O26" i="172" s="1"/>
  <c r="N13" i="172"/>
  <c r="M13" i="172"/>
  <c r="M26" i="172" s="1"/>
  <c r="L13" i="172"/>
  <c r="L26" i="172" s="1"/>
  <c r="L45" i="172" s="1"/>
  <c r="K13" i="172"/>
  <c r="J13" i="172"/>
  <c r="J26" i="172" s="1"/>
  <c r="I13" i="172"/>
  <c r="I26" i="172" s="1"/>
  <c r="H13" i="172"/>
  <c r="H26" i="172" s="1"/>
  <c r="H45" i="172" s="1"/>
  <c r="G13" i="172"/>
  <c r="G26" i="172" s="1"/>
  <c r="F13" i="172"/>
  <c r="E13" i="172"/>
  <c r="E26" i="172" s="1"/>
  <c r="D13" i="172"/>
  <c r="D26" i="172" s="1"/>
  <c r="D45" i="172" s="1"/>
  <c r="C13" i="172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X37" i="173"/>
  <c r="Z37" i="173" s="1"/>
  <c r="W37" i="173"/>
  <c r="W44" i="173" s="1"/>
  <c r="V37" i="173"/>
  <c r="U37" i="173"/>
  <c r="U44" i="173" s="1"/>
  <c r="T37" i="173"/>
  <c r="S37" i="173"/>
  <c r="R37" i="173"/>
  <c r="R44" i="173" s="1"/>
  <c r="Q37" i="173"/>
  <c r="P37" i="173"/>
  <c r="O37" i="173"/>
  <c r="O44" i="173" s="1"/>
  <c r="N37" i="173"/>
  <c r="M37" i="173"/>
  <c r="M44" i="173" s="1"/>
  <c r="L37" i="173"/>
  <c r="K37" i="173"/>
  <c r="J37" i="173"/>
  <c r="J44" i="173" s="1"/>
  <c r="I37" i="173"/>
  <c r="H37" i="173"/>
  <c r="G37" i="173"/>
  <c r="G44" i="173" s="1"/>
  <c r="F37" i="173"/>
  <c r="E37" i="173"/>
  <c r="E44" i="173" s="1"/>
  <c r="D37" i="173"/>
  <c r="C37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Y13" i="173"/>
  <c r="Y26" i="173" s="1"/>
  <c r="X13" i="173"/>
  <c r="X26" i="173" s="1"/>
  <c r="W13" i="173"/>
  <c r="W26" i="173" s="1"/>
  <c r="V13" i="173"/>
  <c r="U13" i="173"/>
  <c r="U26" i="173" s="1"/>
  <c r="T13" i="173"/>
  <c r="T26" i="173" s="1"/>
  <c r="S13" i="173"/>
  <c r="R13" i="173"/>
  <c r="R26" i="173" s="1"/>
  <c r="Q13" i="173"/>
  <c r="Q26" i="173" s="1"/>
  <c r="P13" i="173"/>
  <c r="P26" i="173" s="1"/>
  <c r="O13" i="173"/>
  <c r="O26" i="173" s="1"/>
  <c r="N13" i="173"/>
  <c r="M13" i="173"/>
  <c r="M26" i="173" s="1"/>
  <c r="L13" i="173"/>
  <c r="L26" i="173" s="1"/>
  <c r="K13" i="173"/>
  <c r="J13" i="173"/>
  <c r="J26" i="173" s="1"/>
  <c r="J45" i="173" s="1"/>
  <c r="I13" i="173"/>
  <c r="I26" i="173" s="1"/>
  <c r="H13" i="173"/>
  <c r="H26" i="173" s="1"/>
  <c r="G13" i="173"/>
  <c r="G26" i="173" s="1"/>
  <c r="F13" i="173"/>
  <c r="E13" i="173"/>
  <c r="E26" i="173" s="1"/>
  <c r="D13" i="173"/>
  <c r="D26" i="173" s="1"/>
  <c r="C13" i="173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R44" i="174"/>
  <c r="AA43" i="174"/>
  <c r="Y43" i="174"/>
  <c r="X43" i="174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Y37" i="174"/>
  <c r="Y44" i="174" s="1"/>
  <c r="X37" i="174"/>
  <c r="Z37" i="174" s="1"/>
  <c r="W37" i="174"/>
  <c r="V37" i="174"/>
  <c r="V44" i="174" s="1"/>
  <c r="U37" i="174"/>
  <c r="T37" i="174"/>
  <c r="T44" i="174" s="1"/>
  <c r="S37" i="174"/>
  <c r="R37" i="174"/>
  <c r="Q37" i="174"/>
  <c r="Q44" i="174" s="1"/>
  <c r="P37" i="174"/>
  <c r="O37" i="174"/>
  <c r="O44" i="174" s="1"/>
  <c r="N37" i="174"/>
  <c r="N44" i="174" s="1"/>
  <c r="M37" i="174"/>
  <c r="L37" i="174"/>
  <c r="L44" i="174" s="1"/>
  <c r="K37" i="174"/>
  <c r="J37" i="174"/>
  <c r="J44" i="174" s="1"/>
  <c r="I37" i="174"/>
  <c r="I44" i="174" s="1"/>
  <c r="H37" i="174"/>
  <c r="G37" i="174"/>
  <c r="G44" i="174" s="1"/>
  <c r="F37" i="174"/>
  <c r="F44" i="174" s="1"/>
  <c r="E37" i="174"/>
  <c r="D37" i="174"/>
  <c r="D44" i="174" s="1"/>
  <c r="C37" i="174"/>
  <c r="AA25" i="174"/>
  <c r="Y25" i="174"/>
  <c r="X25" i="174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Y13" i="174"/>
  <c r="Y26" i="174" s="1"/>
  <c r="Y45" i="174" s="1"/>
  <c r="X13" i="174"/>
  <c r="X26" i="174" s="1"/>
  <c r="W13" i="174"/>
  <c r="W26" i="174" s="1"/>
  <c r="V13" i="174"/>
  <c r="U13" i="174"/>
  <c r="U26" i="174" s="1"/>
  <c r="T13" i="174"/>
  <c r="T26" i="174" s="1"/>
  <c r="S13" i="174"/>
  <c r="R13" i="174"/>
  <c r="R26" i="174" s="1"/>
  <c r="Q13" i="174"/>
  <c r="Q26" i="174" s="1"/>
  <c r="Q45" i="174" s="1"/>
  <c r="P13" i="174"/>
  <c r="P26" i="174" s="1"/>
  <c r="O13" i="174"/>
  <c r="O26" i="174" s="1"/>
  <c r="N13" i="174"/>
  <c r="M13" i="174"/>
  <c r="M26" i="174" s="1"/>
  <c r="L13" i="174"/>
  <c r="L26" i="174" s="1"/>
  <c r="K13" i="174"/>
  <c r="J13" i="174"/>
  <c r="J26" i="174" s="1"/>
  <c r="I13" i="174"/>
  <c r="I26" i="174" s="1"/>
  <c r="I45" i="174" s="1"/>
  <c r="H13" i="174"/>
  <c r="H26" i="174" s="1"/>
  <c r="G13" i="174"/>
  <c r="G26" i="174" s="1"/>
  <c r="F13" i="174"/>
  <c r="E13" i="174"/>
  <c r="E26" i="174" s="1"/>
  <c r="D13" i="174"/>
  <c r="D26" i="174" s="1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Y37" i="175"/>
  <c r="X37" i="175"/>
  <c r="Z37" i="175" s="1"/>
  <c r="W37" i="175"/>
  <c r="V37" i="175"/>
  <c r="U37" i="175"/>
  <c r="U44" i="175" s="1"/>
  <c r="T37" i="175"/>
  <c r="T44" i="175" s="1"/>
  <c r="S37" i="175"/>
  <c r="R37" i="175"/>
  <c r="R44" i="175" s="1"/>
  <c r="Q37" i="175"/>
  <c r="P37" i="175"/>
  <c r="O37" i="175"/>
  <c r="N37" i="175"/>
  <c r="M37" i="175"/>
  <c r="M44" i="175" s="1"/>
  <c r="L37" i="175"/>
  <c r="K37" i="175"/>
  <c r="J37" i="175"/>
  <c r="J44" i="175" s="1"/>
  <c r="I37" i="175"/>
  <c r="H37" i="175"/>
  <c r="G37" i="175"/>
  <c r="F37" i="175"/>
  <c r="E37" i="175"/>
  <c r="E44" i="175" s="1"/>
  <c r="D37" i="175"/>
  <c r="C37" i="175"/>
  <c r="M26" i="175"/>
  <c r="AA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Y26" i="175" s="1"/>
  <c r="Z26" i="175" s="1"/>
  <c r="X13" i="175"/>
  <c r="X26" i="175" s="1"/>
  <c r="W13" i="175"/>
  <c r="W26" i="175" s="1"/>
  <c r="V13" i="175"/>
  <c r="U13" i="175"/>
  <c r="U26" i="175" s="1"/>
  <c r="T13" i="175"/>
  <c r="T26" i="175" s="1"/>
  <c r="S13" i="175"/>
  <c r="R13" i="175"/>
  <c r="R26" i="175" s="1"/>
  <c r="Q13" i="175"/>
  <c r="Q26" i="175" s="1"/>
  <c r="P13" i="175"/>
  <c r="P26" i="175" s="1"/>
  <c r="O13" i="175"/>
  <c r="O26" i="175" s="1"/>
  <c r="N13" i="175"/>
  <c r="M13" i="175"/>
  <c r="L13" i="175"/>
  <c r="L26" i="175" s="1"/>
  <c r="K13" i="175"/>
  <c r="J13" i="175"/>
  <c r="J26" i="175" s="1"/>
  <c r="J45" i="175" s="1"/>
  <c r="I13" i="175"/>
  <c r="I26" i="175" s="1"/>
  <c r="H13" i="175"/>
  <c r="H26" i="175" s="1"/>
  <c r="G13" i="175"/>
  <c r="G26" i="175" s="1"/>
  <c r="F13" i="175"/>
  <c r="E13" i="175"/>
  <c r="E26" i="175" s="1"/>
  <c r="D13" i="175"/>
  <c r="D26" i="175" s="1"/>
  <c r="C13" i="175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W44" i="176"/>
  <c r="AA43" i="176"/>
  <c r="Y43" i="176"/>
  <c r="X43" i="176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Y37" i="176"/>
  <c r="X37" i="176"/>
  <c r="W37" i="176"/>
  <c r="V37" i="176"/>
  <c r="V44" i="176" s="1"/>
  <c r="U37" i="176"/>
  <c r="U44" i="176" s="1"/>
  <c r="T37" i="176"/>
  <c r="T44" i="176" s="1"/>
  <c r="S37" i="176"/>
  <c r="R37" i="176"/>
  <c r="R44" i="176" s="1"/>
  <c r="Q37" i="176"/>
  <c r="Q44" i="176" s="1"/>
  <c r="P37" i="176"/>
  <c r="O37" i="176"/>
  <c r="O44" i="176" s="1"/>
  <c r="N37" i="176"/>
  <c r="N44" i="176" s="1"/>
  <c r="M37" i="176"/>
  <c r="M44" i="176" s="1"/>
  <c r="L37" i="176"/>
  <c r="L44" i="176" s="1"/>
  <c r="K37" i="176"/>
  <c r="J37" i="176"/>
  <c r="J44" i="176" s="1"/>
  <c r="I37" i="176"/>
  <c r="I44" i="176" s="1"/>
  <c r="H37" i="176"/>
  <c r="G37" i="176"/>
  <c r="G44" i="176" s="1"/>
  <c r="F37" i="176"/>
  <c r="F44" i="176" s="1"/>
  <c r="E37" i="176"/>
  <c r="E44" i="176" s="1"/>
  <c r="D37" i="176"/>
  <c r="D44" i="176" s="1"/>
  <c r="C37" i="176"/>
  <c r="AA25" i="176"/>
  <c r="Y25" i="176"/>
  <c r="X25" i="176"/>
  <c r="Z25" i="176" s="1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Y26" i="176" s="1"/>
  <c r="X13" i="176"/>
  <c r="X26" i="176" s="1"/>
  <c r="Z26" i="176" s="1"/>
  <c r="W13" i="176"/>
  <c r="W26" i="176" s="1"/>
  <c r="V13" i="176"/>
  <c r="U13" i="176"/>
  <c r="U26" i="176" s="1"/>
  <c r="T13" i="176"/>
  <c r="T26" i="176" s="1"/>
  <c r="S13" i="176"/>
  <c r="R13" i="176"/>
  <c r="R26" i="176" s="1"/>
  <c r="Q13" i="176"/>
  <c r="Q26" i="176" s="1"/>
  <c r="Q45" i="176" s="1"/>
  <c r="P13" i="176"/>
  <c r="P26" i="176" s="1"/>
  <c r="O13" i="176"/>
  <c r="O26" i="176" s="1"/>
  <c r="N13" i="176"/>
  <c r="M13" i="176"/>
  <c r="M26" i="176" s="1"/>
  <c r="L13" i="176"/>
  <c r="L26" i="176" s="1"/>
  <c r="K13" i="176"/>
  <c r="J13" i="176"/>
  <c r="J26" i="176" s="1"/>
  <c r="I13" i="176"/>
  <c r="I26" i="176" s="1"/>
  <c r="I45" i="176" s="1"/>
  <c r="H13" i="176"/>
  <c r="H26" i="176" s="1"/>
  <c r="G13" i="176"/>
  <c r="G26" i="176" s="1"/>
  <c r="F13" i="176"/>
  <c r="E13" i="176"/>
  <c r="E26" i="176" s="1"/>
  <c r="D13" i="176"/>
  <c r="D26" i="176" s="1"/>
  <c r="C13" i="176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Y37" i="177"/>
  <c r="Y44" i="177" s="1"/>
  <c r="X37" i="177"/>
  <c r="Z37" i="177" s="1"/>
  <c r="W37" i="177"/>
  <c r="V37" i="177"/>
  <c r="V44" i="177" s="1"/>
  <c r="U37" i="177"/>
  <c r="U44" i="177" s="1"/>
  <c r="T37" i="177"/>
  <c r="S37" i="177"/>
  <c r="R37" i="177"/>
  <c r="R44" i="177" s="1"/>
  <c r="Q37" i="177"/>
  <c r="Q44" i="177" s="1"/>
  <c r="P37" i="177"/>
  <c r="O37" i="177"/>
  <c r="N37" i="177"/>
  <c r="N44" i="177" s="1"/>
  <c r="M37" i="177"/>
  <c r="M44" i="177" s="1"/>
  <c r="L37" i="177"/>
  <c r="K37" i="177"/>
  <c r="J37" i="177"/>
  <c r="J44" i="177" s="1"/>
  <c r="I37" i="177"/>
  <c r="I44" i="177" s="1"/>
  <c r="H37" i="177"/>
  <c r="G37" i="177"/>
  <c r="G44" i="177" s="1"/>
  <c r="F37" i="177"/>
  <c r="F44" i="177" s="1"/>
  <c r="E37" i="177"/>
  <c r="E44" i="177" s="1"/>
  <c r="D37" i="177"/>
  <c r="C37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Y13" i="177"/>
  <c r="Y26" i="177" s="1"/>
  <c r="Y45" i="177" s="1"/>
  <c r="X13" i="177"/>
  <c r="X26" i="177" s="1"/>
  <c r="W13" i="177"/>
  <c r="W26" i="177" s="1"/>
  <c r="V13" i="177"/>
  <c r="U13" i="177"/>
  <c r="U26" i="177" s="1"/>
  <c r="U45" i="177" s="1"/>
  <c r="T13" i="177"/>
  <c r="T26" i="177" s="1"/>
  <c r="S13" i="177"/>
  <c r="R13" i="177"/>
  <c r="R26" i="177" s="1"/>
  <c r="Q13" i="177"/>
  <c r="Q26" i="177" s="1"/>
  <c r="Q45" i="177" s="1"/>
  <c r="P13" i="177"/>
  <c r="P26" i="177" s="1"/>
  <c r="O13" i="177"/>
  <c r="O26" i="177" s="1"/>
  <c r="N13" i="177"/>
  <c r="M13" i="177"/>
  <c r="M26" i="177" s="1"/>
  <c r="M45" i="177" s="1"/>
  <c r="L13" i="177"/>
  <c r="L26" i="177" s="1"/>
  <c r="K13" i="177"/>
  <c r="J13" i="177"/>
  <c r="J26" i="177" s="1"/>
  <c r="I13" i="177"/>
  <c r="I26" i="177" s="1"/>
  <c r="I45" i="177" s="1"/>
  <c r="H13" i="177"/>
  <c r="H26" i="177" s="1"/>
  <c r="G13" i="177"/>
  <c r="G26" i="177" s="1"/>
  <c r="F13" i="177"/>
  <c r="E13" i="177"/>
  <c r="E26" i="177" s="1"/>
  <c r="D13" i="177"/>
  <c r="D26" i="177" s="1"/>
  <c r="C13" i="177"/>
  <c r="AA50" i="178"/>
  <c r="Z50" i="178"/>
  <c r="Y50" i="178"/>
  <c r="X50" i="178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G44" i="178"/>
  <c r="AA43" i="178"/>
  <c r="Y43" i="178"/>
  <c r="X43" i="178"/>
  <c r="W43" i="178"/>
  <c r="V43" i="178"/>
  <c r="U43" i="178"/>
  <c r="T43" i="178"/>
  <c r="S43" i="178"/>
  <c r="R43" i="178"/>
  <c r="Q43" i="178"/>
  <c r="P43" i="178"/>
  <c r="P44" i="178" s="1"/>
  <c r="O43" i="178"/>
  <c r="N43" i="178"/>
  <c r="M43" i="178"/>
  <c r="L43" i="178"/>
  <c r="K43" i="178"/>
  <c r="K44" i="178" s="1"/>
  <c r="J43" i="178"/>
  <c r="I43" i="178"/>
  <c r="H43" i="178"/>
  <c r="H44" i="178" s="1"/>
  <c r="G43" i="178"/>
  <c r="F43" i="178"/>
  <c r="E43" i="178"/>
  <c r="D43" i="178"/>
  <c r="C43" i="178"/>
  <c r="C44" i="178" s="1"/>
  <c r="AA37" i="178"/>
  <c r="Z37" i="178"/>
  <c r="Y37" i="178"/>
  <c r="X37" i="178"/>
  <c r="W37" i="178"/>
  <c r="W44" i="178" s="1"/>
  <c r="V37" i="178"/>
  <c r="U37" i="178"/>
  <c r="U44" i="178" s="1"/>
  <c r="T37" i="178"/>
  <c r="T44" i="178" s="1"/>
  <c r="S37" i="178"/>
  <c r="R37" i="178"/>
  <c r="Q37" i="178"/>
  <c r="P37" i="178"/>
  <c r="O37" i="178"/>
  <c r="O44" i="178" s="1"/>
  <c r="N37" i="178"/>
  <c r="M37" i="178"/>
  <c r="M44" i="178" s="1"/>
  <c r="L37" i="178"/>
  <c r="L44" i="178" s="1"/>
  <c r="K37" i="178"/>
  <c r="J37" i="178"/>
  <c r="I37" i="178"/>
  <c r="H37" i="178"/>
  <c r="G37" i="178"/>
  <c r="F37" i="178"/>
  <c r="E37" i="178"/>
  <c r="E44" i="178" s="1"/>
  <c r="D37" i="178"/>
  <c r="D44" i="178" s="1"/>
  <c r="C37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Y13" i="178"/>
  <c r="Y26" i="178" s="1"/>
  <c r="X13" i="178"/>
  <c r="X26" i="178" s="1"/>
  <c r="Z26" i="178" s="1"/>
  <c r="W13" i="178"/>
  <c r="W26" i="178" s="1"/>
  <c r="V13" i="178"/>
  <c r="U13" i="178"/>
  <c r="U26" i="178" s="1"/>
  <c r="T13" i="178"/>
  <c r="T26" i="178" s="1"/>
  <c r="S13" i="178"/>
  <c r="R13" i="178"/>
  <c r="R26" i="178" s="1"/>
  <c r="Q13" i="178"/>
  <c r="Q26" i="178" s="1"/>
  <c r="P13" i="178"/>
  <c r="P26" i="178" s="1"/>
  <c r="O13" i="178"/>
  <c r="O26" i="178" s="1"/>
  <c r="N13" i="178"/>
  <c r="M13" i="178"/>
  <c r="M26" i="178" s="1"/>
  <c r="L13" i="178"/>
  <c r="L26" i="178" s="1"/>
  <c r="K13" i="178"/>
  <c r="J13" i="178"/>
  <c r="J26" i="178" s="1"/>
  <c r="I13" i="178"/>
  <c r="I26" i="178" s="1"/>
  <c r="H13" i="178"/>
  <c r="H26" i="178" s="1"/>
  <c r="G13" i="178"/>
  <c r="G26" i="178" s="1"/>
  <c r="F13" i="178"/>
  <c r="E13" i="178"/>
  <c r="E26" i="178" s="1"/>
  <c r="D13" i="178"/>
  <c r="D26" i="178" s="1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Y37" i="179"/>
  <c r="Y44" i="179" s="1"/>
  <c r="X37" i="179"/>
  <c r="Z37" i="179" s="1"/>
  <c r="W37" i="179"/>
  <c r="W44" i="179" s="1"/>
  <c r="V37" i="179"/>
  <c r="V44" i="179" s="1"/>
  <c r="U37" i="179"/>
  <c r="U44" i="179" s="1"/>
  <c r="T37" i="179"/>
  <c r="S37" i="179"/>
  <c r="R37" i="179"/>
  <c r="Q37" i="179"/>
  <c r="Q44" i="179" s="1"/>
  <c r="P37" i="179"/>
  <c r="O37" i="179"/>
  <c r="O44" i="179" s="1"/>
  <c r="N37" i="179"/>
  <c r="N44" i="179" s="1"/>
  <c r="M37" i="179"/>
  <c r="M44" i="179" s="1"/>
  <c r="L37" i="179"/>
  <c r="K37" i="179"/>
  <c r="J37" i="179"/>
  <c r="J44" i="179" s="1"/>
  <c r="I37" i="179"/>
  <c r="I44" i="179" s="1"/>
  <c r="H37" i="179"/>
  <c r="G37" i="179"/>
  <c r="G44" i="179" s="1"/>
  <c r="F37" i="179"/>
  <c r="F44" i="179" s="1"/>
  <c r="E37" i="179"/>
  <c r="E44" i="179" s="1"/>
  <c r="D37" i="179"/>
  <c r="C37" i="179"/>
  <c r="AA25" i="179"/>
  <c r="Y25" i="179"/>
  <c r="X25" i="179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Y13" i="179"/>
  <c r="Y26" i="179" s="1"/>
  <c r="X13" i="179"/>
  <c r="X26" i="179" s="1"/>
  <c r="W13" i="179"/>
  <c r="W26" i="179" s="1"/>
  <c r="V13" i="179"/>
  <c r="U13" i="179"/>
  <c r="U26" i="179" s="1"/>
  <c r="T13" i="179"/>
  <c r="T26" i="179" s="1"/>
  <c r="S13" i="179"/>
  <c r="R13" i="179"/>
  <c r="R26" i="179" s="1"/>
  <c r="Q13" i="179"/>
  <c r="Q26" i="179" s="1"/>
  <c r="P13" i="179"/>
  <c r="P26" i="179" s="1"/>
  <c r="O13" i="179"/>
  <c r="O26" i="179" s="1"/>
  <c r="N13" i="179"/>
  <c r="M13" i="179"/>
  <c r="M26" i="179" s="1"/>
  <c r="L13" i="179"/>
  <c r="L26" i="179" s="1"/>
  <c r="K13" i="179"/>
  <c r="J13" i="179"/>
  <c r="J26" i="179" s="1"/>
  <c r="I13" i="179"/>
  <c r="I26" i="179" s="1"/>
  <c r="H13" i="179"/>
  <c r="H26" i="179" s="1"/>
  <c r="G13" i="179"/>
  <c r="G26" i="179" s="1"/>
  <c r="F13" i="179"/>
  <c r="E13" i="179"/>
  <c r="E26" i="179" s="1"/>
  <c r="D13" i="179"/>
  <c r="D26" i="179" s="1"/>
  <c r="C13" i="179"/>
  <c r="AA50" i="180"/>
  <c r="Z50" i="180"/>
  <c r="Y50" i="180"/>
  <c r="X50" i="180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G44" i="180"/>
  <c r="AA43" i="180"/>
  <c r="Y43" i="180"/>
  <c r="X43" i="180"/>
  <c r="W43" i="180"/>
  <c r="V43" i="180"/>
  <c r="U43" i="180"/>
  <c r="T43" i="180"/>
  <c r="S43" i="180"/>
  <c r="S44" i="180" s="1"/>
  <c r="R43" i="180"/>
  <c r="Q43" i="180"/>
  <c r="P43" i="180"/>
  <c r="O43" i="180"/>
  <c r="N43" i="180"/>
  <c r="M43" i="180"/>
  <c r="L43" i="180"/>
  <c r="K43" i="180"/>
  <c r="K44" i="180" s="1"/>
  <c r="J43" i="180"/>
  <c r="I43" i="180"/>
  <c r="H43" i="180"/>
  <c r="G43" i="180"/>
  <c r="F43" i="180"/>
  <c r="E43" i="180"/>
  <c r="D43" i="180"/>
  <c r="C43" i="180"/>
  <c r="C44" i="180" s="1"/>
  <c r="AA37" i="180"/>
  <c r="Z37" i="180"/>
  <c r="Y37" i="180"/>
  <c r="X37" i="180"/>
  <c r="W37" i="180"/>
  <c r="W44" i="180" s="1"/>
  <c r="V37" i="180"/>
  <c r="U37" i="180"/>
  <c r="U44" i="180" s="1"/>
  <c r="T37" i="180"/>
  <c r="S37" i="180"/>
  <c r="R37" i="180"/>
  <c r="R44" i="180" s="1"/>
  <c r="Q37" i="180"/>
  <c r="P37" i="180"/>
  <c r="O37" i="180"/>
  <c r="O44" i="180" s="1"/>
  <c r="N37" i="180"/>
  <c r="M37" i="180"/>
  <c r="M44" i="180" s="1"/>
  <c r="L37" i="180"/>
  <c r="K37" i="180"/>
  <c r="J37" i="180"/>
  <c r="J44" i="180" s="1"/>
  <c r="I37" i="180"/>
  <c r="H37" i="180"/>
  <c r="G37" i="180"/>
  <c r="F37" i="180"/>
  <c r="E37" i="180"/>
  <c r="E44" i="180" s="1"/>
  <c r="D37" i="180"/>
  <c r="C37" i="180"/>
  <c r="Z26" i="180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Y13" i="180"/>
  <c r="Y26" i="180" s="1"/>
  <c r="X13" i="180"/>
  <c r="X26" i="180" s="1"/>
  <c r="W13" i="180"/>
  <c r="W26" i="180" s="1"/>
  <c r="V13" i="180"/>
  <c r="U13" i="180"/>
  <c r="U26" i="180" s="1"/>
  <c r="T13" i="180"/>
  <c r="T26" i="180" s="1"/>
  <c r="S13" i="180"/>
  <c r="R13" i="180"/>
  <c r="R26" i="180" s="1"/>
  <c r="Q13" i="180"/>
  <c r="Q26" i="180" s="1"/>
  <c r="P13" i="180"/>
  <c r="P26" i="180" s="1"/>
  <c r="O13" i="180"/>
  <c r="O26" i="180" s="1"/>
  <c r="N13" i="180"/>
  <c r="M13" i="180"/>
  <c r="M26" i="180" s="1"/>
  <c r="L13" i="180"/>
  <c r="L26" i="180" s="1"/>
  <c r="K13" i="180"/>
  <c r="J13" i="180"/>
  <c r="J26" i="180" s="1"/>
  <c r="I13" i="180"/>
  <c r="I26" i="180" s="1"/>
  <c r="H13" i="180"/>
  <c r="H26" i="180" s="1"/>
  <c r="G13" i="180"/>
  <c r="G26" i="180" s="1"/>
  <c r="F13" i="180"/>
  <c r="E13" i="180"/>
  <c r="E26" i="180" s="1"/>
  <c r="D13" i="180"/>
  <c r="D26" i="180" s="1"/>
  <c r="C13" i="180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Y37" i="181"/>
  <c r="Y44" i="181" s="1"/>
  <c r="X37" i="181"/>
  <c r="Z37" i="181" s="1"/>
  <c r="W37" i="181"/>
  <c r="W44" i="181" s="1"/>
  <c r="V37" i="181"/>
  <c r="U37" i="181"/>
  <c r="T37" i="181"/>
  <c r="T44" i="181" s="1"/>
  <c r="S37" i="181"/>
  <c r="R37" i="181"/>
  <c r="Q37" i="181"/>
  <c r="Q44" i="181" s="1"/>
  <c r="P37" i="181"/>
  <c r="O37" i="181"/>
  <c r="N37" i="181"/>
  <c r="M37" i="181"/>
  <c r="L37" i="181"/>
  <c r="L44" i="181" s="1"/>
  <c r="K37" i="181"/>
  <c r="J37" i="181"/>
  <c r="J44" i="181" s="1"/>
  <c r="I37" i="181"/>
  <c r="I44" i="181" s="1"/>
  <c r="H37" i="181"/>
  <c r="G37" i="181"/>
  <c r="G44" i="181" s="1"/>
  <c r="F37" i="181"/>
  <c r="E37" i="181"/>
  <c r="D37" i="181"/>
  <c r="D44" i="181" s="1"/>
  <c r="C37" i="181"/>
  <c r="AA25" i="181"/>
  <c r="Y25" i="18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Y13" i="181"/>
  <c r="X13" i="181"/>
  <c r="W13" i="181"/>
  <c r="W26" i="181" s="1"/>
  <c r="V13" i="181"/>
  <c r="U13" i="181"/>
  <c r="T13" i="181"/>
  <c r="T26" i="181" s="1"/>
  <c r="S13" i="181"/>
  <c r="R13" i="181"/>
  <c r="R26" i="181" s="1"/>
  <c r="Q13" i="181"/>
  <c r="P13" i="181"/>
  <c r="O13" i="181"/>
  <c r="O26" i="181" s="1"/>
  <c r="N13" i="181"/>
  <c r="M13" i="181"/>
  <c r="L13" i="181"/>
  <c r="L26" i="181" s="1"/>
  <c r="K13" i="181"/>
  <c r="J13" i="181"/>
  <c r="J26" i="181" s="1"/>
  <c r="J45" i="181" s="1"/>
  <c r="I13" i="181"/>
  <c r="H13" i="181"/>
  <c r="G13" i="181"/>
  <c r="G26" i="181" s="1"/>
  <c r="F13" i="181"/>
  <c r="E13" i="181"/>
  <c r="D13" i="181"/>
  <c r="D26" i="181" s="1"/>
  <c r="C13" i="18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Z37" i="182"/>
  <c r="Y37" i="182"/>
  <c r="X37" i="182"/>
  <c r="W37" i="182"/>
  <c r="V37" i="182"/>
  <c r="U37" i="182"/>
  <c r="T37" i="182"/>
  <c r="S37" i="182"/>
  <c r="R37" i="182"/>
  <c r="R44" i="182" s="1"/>
  <c r="Q37" i="182"/>
  <c r="P37" i="182"/>
  <c r="P44" i="182" s="1"/>
  <c r="O37" i="182"/>
  <c r="N37" i="182"/>
  <c r="M37" i="182"/>
  <c r="L37" i="182"/>
  <c r="K37" i="182"/>
  <c r="J37" i="182"/>
  <c r="J44" i="182" s="1"/>
  <c r="I37" i="182"/>
  <c r="H37" i="182"/>
  <c r="G37" i="182"/>
  <c r="F37" i="182"/>
  <c r="E37" i="182"/>
  <c r="D37" i="182"/>
  <c r="C37" i="182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Y13" i="182"/>
  <c r="Y26" i="182" s="1"/>
  <c r="X13" i="182"/>
  <c r="Z13" i="182" s="1"/>
  <c r="W13" i="182"/>
  <c r="V13" i="182"/>
  <c r="U13" i="182"/>
  <c r="T13" i="182"/>
  <c r="S13" i="182"/>
  <c r="R13" i="182"/>
  <c r="Q13" i="182"/>
  <c r="Q26" i="182" s="1"/>
  <c r="P13" i="182"/>
  <c r="O13" i="182"/>
  <c r="N13" i="182"/>
  <c r="M13" i="182"/>
  <c r="L13" i="182"/>
  <c r="K13" i="182"/>
  <c r="K26" i="182" s="1"/>
  <c r="J13" i="182"/>
  <c r="I13" i="182"/>
  <c r="I26" i="182" s="1"/>
  <c r="H13" i="182"/>
  <c r="G13" i="182"/>
  <c r="F13" i="182"/>
  <c r="E13" i="182"/>
  <c r="E26" i="182" s="1"/>
  <c r="D13" i="182"/>
  <c r="C13" i="182"/>
  <c r="AA50" i="183"/>
  <c r="Z50" i="183"/>
  <c r="Y50" i="183"/>
  <c r="X50" i="183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Y37" i="183"/>
  <c r="X37" i="183"/>
  <c r="Z37" i="183" s="1"/>
  <c r="W37" i="183"/>
  <c r="W44" i="183" s="1"/>
  <c r="V37" i="183"/>
  <c r="V44" i="183" s="1"/>
  <c r="U37" i="183"/>
  <c r="T37" i="183"/>
  <c r="T44" i="183" s="1"/>
  <c r="T45" i="183" s="1"/>
  <c r="S37" i="183"/>
  <c r="R37" i="183"/>
  <c r="R44" i="183" s="1"/>
  <c r="Q37" i="183"/>
  <c r="P37" i="183"/>
  <c r="O37" i="183"/>
  <c r="O44" i="183" s="1"/>
  <c r="N37" i="183"/>
  <c r="N44" i="183" s="1"/>
  <c r="M37" i="183"/>
  <c r="L37" i="183"/>
  <c r="L44" i="183" s="1"/>
  <c r="K37" i="183"/>
  <c r="J37" i="183"/>
  <c r="J44" i="183" s="1"/>
  <c r="I37" i="183"/>
  <c r="H37" i="183"/>
  <c r="H44" i="183" s="1"/>
  <c r="G37" i="183"/>
  <c r="G44" i="183" s="1"/>
  <c r="F37" i="183"/>
  <c r="F44" i="183" s="1"/>
  <c r="E37" i="183"/>
  <c r="D37" i="183"/>
  <c r="D44" i="183" s="1"/>
  <c r="C37" i="183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Y26" i="183" s="1"/>
  <c r="X13" i="183"/>
  <c r="W13" i="183"/>
  <c r="W26" i="183" s="1"/>
  <c r="V13" i="183"/>
  <c r="U13" i="183"/>
  <c r="U26" i="183" s="1"/>
  <c r="T13" i="183"/>
  <c r="T26" i="183" s="1"/>
  <c r="S13" i="183"/>
  <c r="S26" i="183" s="1"/>
  <c r="R13" i="183"/>
  <c r="R26" i="183" s="1"/>
  <c r="Q13" i="183"/>
  <c r="Q26" i="183" s="1"/>
  <c r="P13" i="183"/>
  <c r="O13" i="183"/>
  <c r="O26" i="183" s="1"/>
  <c r="O45" i="183" s="1"/>
  <c r="N13" i="183"/>
  <c r="M13" i="183"/>
  <c r="M26" i="183" s="1"/>
  <c r="L13" i="183"/>
  <c r="L26" i="183" s="1"/>
  <c r="K13" i="183"/>
  <c r="K26" i="183" s="1"/>
  <c r="J13" i="183"/>
  <c r="J26" i="183" s="1"/>
  <c r="I13" i="183"/>
  <c r="I26" i="183" s="1"/>
  <c r="H13" i="183"/>
  <c r="H26" i="183" s="1"/>
  <c r="H45" i="183" s="1"/>
  <c r="G13" i="183"/>
  <c r="G26" i="183" s="1"/>
  <c r="F13" i="183"/>
  <c r="E13" i="183"/>
  <c r="E26" i="183" s="1"/>
  <c r="D13" i="183"/>
  <c r="D26" i="183" s="1"/>
  <c r="C13" i="183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Y37" i="184"/>
  <c r="Y44" i="184" s="1"/>
  <c r="X37" i="184"/>
  <c r="Z37" i="184" s="1"/>
  <c r="W37" i="184"/>
  <c r="W44" i="184" s="1"/>
  <c r="V37" i="184"/>
  <c r="U37" i="184"/>
  <c r="U44" i="184" s="1"/>
  <c r="T37" i="184"/>
  <c r="T44" i="184" s="1"/>
  <c r="S37" i="184"/>
  <c r="R37" i="184"/>
  <c r="R44" i="184" s="1"/>
  <c r="Q37" i="184"/>
  <c r="Q44" i="184" s="1"/>
  <c r="P37" i="184"/>
  <c r="P44" i="184" s="1"/>
  <c r="O37" i="184"/>
  <c r="O44" i="184" s="1"/>
  <c r="N37" i="184"/>
  <c r="M37" i="184"/>
  <c r="M44" i="184" s="1"/>
  <c r="L37" i="184"/>
  <c r="L44" i="184" s="1"/>
  <c r="K37" i="184"/>
  <c r="J37" i="184"/>
  <c r="J44" i="184" s="1"/>
  <c r="I37" i="184"/>
  <c r="I44" i="184" s="1"/>
  <c r="H37" i="184"/>
  <c r="G37" i="184"/>
  <c r="G44" i="184" s="1"/>
  <c r="F37" i="184"/>
  <c r="E37" i="184"/>
  <c r="E44" i="184" s="1"/>
  <c r="D37" i="184"/>
  <c r="D44" i="184" s="1"/>
  <c r="C37" i="184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Y13" i="184"/>
  <c r="Y26" i="184" s="1"/>
  <c r="X13" i="184"/>
  <c r="Z13" i="184" s="1"/>
  <c r="W13" i="184"/>
  <c r="V13" i="184"/>
  <c r="U13" i="184"/>
  <c r="U26" i="184" s="1"/>
  <c r="T13" i="184"/>
  <c r="T26" i="184" s="1"/>
  <c r="S13" i="184"/>
  <c r="S26" i="184" s="1"/>
  <c r="R13" i="184"/>
  <c r="R26" i="184" s="1"/>
  <c r="Q13" i="184"/>
  <c r="Q26" i="184" s="1"/>
  <c r="Q45" i="184" s="1"/>
  <c r="P13" i="184"/>
  <c r="P26" i="184" s="1"/>
  <c r="P45" i="184" s="1"/>
  <c r="O13" i="184"/>
  <c r="N13" i="184"/>
  <c r="N26" i="184" s="1"/>
  <c r="M13" i="184"/>
  <c r="M26" i="184" s="1"/>
  <c r="L13" i="184"/>
  <c r="L26" i="184" s="1"/>
  <c r="K13" i="184"/>
  <c r="J13" i="184"/>
  <c r="J26" i="184" s="1"/>
  <c r="I13" i="184"/>
  <c r="I26" i="184" s="1"/>
  <c r="H13" i="184"/>
  <c r="H26" i="184" s="1"/>
  <c r="G13" i="184"/>
  <c r="G26" i="184" s="1"/>
  <c r="G45" i="184" s="1"/>
  <c r="F13" i="184"/>
  <c r="F26" i="184" s="1"/>
  <c r="E13" i="184"/>
  <c r="E26" i="184" s="1"/>
  <c r="D13" i="184"/>
  <c r="D26" i="184" s="1"/>
  <c r="C13" i="184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Y37" i="185"/>
  <c r="Y44" i="185" s="1"/>
  <c r="X37" i="185"/>
  <c r="Z37" i="185" s="1"/>
  <c r="W37" i="185"/>
  <c r="V37" i="185"/>
  <c r="V44" i="185" s="1"/>
  <c r="U37" i="185"/>
  <c r="T37" i="185"/>
  <c r="T44" i="185" s="1"/>
  <c r="S37" i="185"/>
  <c r="R37" i="185"/>
  <c r="Q37" i="185"/>
  <c r="Q44" i="185" s="1"/>
  <c r="P37" i="185"/>
  <c r="P44" i="185" s="1"/>
  <c r="O37" i="185"/>
  <c r="N37" i="185"/>
  <c r="N44" i="185" s="1"/>
  <c r="M37" i="185"/>
  <c r="M44" i="185" s="1"/>
  <c r="L37" i="185"/>
  <c r="L44" i="185" s="1"/>
  <c r="K37" i="185"/>
  <c r="J37" i="185"/>
  <c r="I37" i="185"/>
  <c r="I44" i="185" s="1"/>
  <c r="H37" i="185"/>
  <c r="H44" i="185" s="1"/>
  <c r="G37" i="185"/>
  <c r="F37" i="185"/>
  <c r="F44" i="185" s="1"/>
  <c r="E37" i="185"/>
  <c r="D37" i="185"/>
  <c r="D44" i="185" s="1"/>
  <c r="C37" i="185"/>
  <c r="N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Y13" i="185"/>
  <c r="Y26" i="185" s="1"/>
  <c r="X13" i="185"/>
  <c r="Z13" i="185" s="1"/>
  <c r="W13" i="185"/>
  <c r="W26" i="185" s="1"/>
  <c r="V13" i="185"/>
  <c r="V26" i="185" s="1"/>
  <c r="U13" i="185"/>
  <c r="U26" i="185" s="1"/>
  <c r="T13" i="185"/>
  <c r="T26" i="185" s="1"/>
  <c r="S13" i="185"/>
  <c r="R13" i="185"/>
  <c r="R26" i="185" s="1"/>
  <c r="Q13" i="185"/>
  <c r="Q26" i="185" s="1"/>
  <c r="P13" i="185"/>
  <c r="P26" i="185" s="1"/>
  <c r="O13" i="185"/>
  <c r="O26" i="185" s="1"/>
  <c r="N13" i="185"/>
  <c r="M13" i="185"/>
  <c r="M26" i="185" s="1"/>
  <c r="L13" i="185"/>
  <c r="L26" i="185" s="1"/>
  <c r="K13" i="185"/>
  <c r="J13" i="185"/>
  <c r="J26" i="185" s="1"/>
  <c r="I13" i="185"/>
  <c r="I26" i="185" s="1"/>
  <c r="H13" i="185"/>
  <c r="H26" i="185" s="1"/>
  <c r="H45" i="185" s="1"/>
  <c r="G13" i="185"/>
  <c r="G26" i="185" s="1"/>
  <c r="F13" i="185"/>
  <c r="E13" i="185"/>
  <c r="E26" i="185" s="1"/>
  <c r="D13" i="185"/>
  <c r="D26" i="185" s="1"/>
  <c r="C13" i="185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H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K44" i="186" s="1"/>
  <c r="J43" i="186"/>
  <c r="I43" i="186"/>
  <c r="H43" i="186"/>
  <c r="G43" i="186"/>
  <c r="F43" i="186"/>
  <c r="E43" i="186"/>
  <c r="D43" i="186"/>
  <c r="C43" i="186"/>
  <c r="C44" i="186" s="1"/>
  <c r="AA37" i="186"/>
  <c r="Z37" i="186"/>
  <c r="Y37" i="186"/>
  <c r="X37" i="186"/>
  <c r="X44" i="186" s="1"/>
  <c r="Z44" i="186" s="1"/>
  <c r="W37" i="186"/>
  <c r="W44" i="186" s="1"/>
  <c r="V37" i="186"/>
  <c r="U37" i="186"/>
  <c r="U44" i="186" s="1"/>
  <c r="T37" i="186"/>
  <c r="T44" i="186" s="1"/>
  <c r="S37" i="186"/>
  <c r="R37" i="186"/>
  <c r="R44" i="186" s="1"/>
  <c r="Q37" i="186"/>
  <c r="P37" i="186"/>
  <c r="O37" i="186"/>
  <c r="O44" i="186" s="1"/>
  <c r="N37" i="186"/>
  <c r="M37" i="186"/>
  <c r="M44" i="186" s="1"/>
  <c r="L37" i="186"/>
  <c r="L44" i="186" s="1"/>
  <c r="K37" i="186"/>
  <c r="J37" i="186"/>
  <c r="J44" i="186" s="1"/>
  <c r="I37" i="186"/>
  <c r="H37" i="186"/>
  <c r="G37" i="186"/>
  <c r="G44" i="186" s="1"/>
  <c r="F37" i="186"/>
  <c r="E37" i="186"/>
  <c r="E44" i="186" s="1"/>
  <c r="D37" i="186"/>
  <c r="D44" i="186" s="1"/>
  <c r="C37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Y13" i="186"/>
  <c r="Y26" i="186" s="1"/>
  <c r="X13" i="186"/>
  <c r="Z13" i="186" s="1"/>
  <c r="W13" i="186"/>
  <c r="V13" i="186"/>
  <c r="V26" i="186" s="1"/>
  <c r="U13" i="186"/>
  <c r="U26" i="186" s="1"/>
  <c r="T13" i="186"/>
  <c r="T26" i="186" s="1"/>
  <c r="S13" i="186"/>
  <c r="S26" i="186" s="1"/>
  <c r="R13" i="186"/>
  <c r="R26" i="186" s="1"/>
  <c r="Q13" i="186"/>
  <c r="Q26" i="186" s="1"/>
  <c r="P13" i="186"/>
  <c r="P26" i="186" s="1"/>
  <c r="O13" i="186"/>
  <c r="N13" i="186"/>
  <c r="N26" i="186" s="1"/>
  <c r="M13" i="186"/>
  <c r="M26" i="186" s="1"/>
  <c r="L13" i="186"/>
  <c r="L26" i="186" s="1"/>
  <c r="K13" i="186"/>
  <c r="J13" i="186"/>
  <c r="J26" i="186" s="1"/>
  <c r="I13" i="186"/>
  <c r="I26" i="186" s="1"/>
  <c r="H13" i="186"/>
  <c r="H26" i="186" s="1"/>
  <c r="G13" i="186"/>
  <c r="G26" i="186" s="1"/>
  <c r="F13" i="186"/>
  <c r="F26" i="186" s="1"/>
  <c r="E13" i="186"/>
  <c r="E26" i="186" s="1"/>
  <c r="D13" i="186"/>
  <c r="D26" i="186" s="1"/>
  <c r="C13" i="186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X37" i="187"/>
  <c r="W37" i="187"/>
  <c r="W44" i="187" s="1"/>
  <c r="V37" i="187"/>
  <c r="U37" i="187"/>
  <c r="U44" i="187" s="1"/>
  <c r="T37" i="187"/>
  <c r="S37" i="187"/>
  <c r="R37" i="187"/>
  <c r="R44" i="187" s="1"/>
  <c r="Q37" i="187"/>
  <c r="P37" i="187"/>
  <c r="O37" i="187"/>
  <c r="O44" i="187" s="1"/>
  <c r="N37" i="187"/>
  <c r="M37" i="187"/>
  <c r="M44" i="187" s="1"/>
  <c r="L37" i="187"/>
  <c r="K37" i="187"/>
  <c r="J37" i="187"/>
  <c r="J44" i="187" s="1"/>
  <c r="I37" i="187"/>
  <c r="H37" i="187"/>
  <c r="H44" i="187" s="1"/>
  <c r="G37" i="187"/>
  <c r="G44" i="187" s="1"/>
  <c r="F37" i="187"/>
  <c r="E37" i="187"/>
  <c r="E44" i="187" s="1"/>
  <c r="D37" i="187"/>
  <c r="C37" i="187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Y13" i="187"/>
  <c r="Y26" i="187" s="1"/>
  <c r="X13" i="187"/>
  <c r="Z13" i="187" s="1"/>
  <c r="W13" i="187"/>
  <c r="W26" i="187" s="1"/>
  <c r="V13" i="187"/>
  <c r="V26" i="187" s="1"/>
  <c r="U13" i="187"/>
  <c r="U26" i="187" s="1"/>
  <c r="T13" i="187"/>
  <c r="T26" i="187" s="1"/>
  <c r="S13" i="187"/>
  <c r="R13" i="187"/>
  <c r="R26" i="187" s="1"/>
  <c r="Q13" i="187"/>
  <c r="Q26" i="187" s="1"/>
  <c r="P13" i="187"/>
  <c r="P26" i="187" s="1"/>
  <c r="O13" i="187"/>
  <c r="O26" i="187" s="1"/>
  <c r="N13" i="187"/>
  <c r="N26" i="187" s="1"/>
  <c r="M13" i="187"/>
  <c r="M26" i="187" s="1"/>
  <c r="L13" i="187"/>
  <c r="L26" i="187" s="1"/>
  <c r="K13" i="187"/>
  <c r="J13" i="187"/>
  <c r="J26" i="187" s="1"/>
  <c r="I13" i="187"/>
  <c r="I26" i="187" s="1"/>
  <c r="H13" i="187"/>
  <c r="H26" i="187" s="1"/>
  <c r="G13" i="187"/>
  <c r="G26" i="187" s="1"/>
  <c r="F13" i="187"/>
  <c r="E13" i="187"/>
  <c r="E26" i="187" s="1"/>
  <c r="D13" i="187"/>
  <c r="D26" i="187" s="1"/>
  <c r="C13" i="187"/>
  <c r="AA50" i="188"/>
  <c r="Z50" i="188"/>
  <c r="Y50" i="188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X44" i="188"/>
  <c r="Z44" i="188" s="1"/>
  <c r="H44" i="188"/>
  <c r="AA43" i="188"/>
  <c r="Y43" i="188"/>
  <c r="X43" i="188"/>
  <c r="Z43" i="188" s="1"/>
  <c r="W43" i="188"/>
  <c r="V43" i="188"/>
  <c r="U43" i="188"/>
  <c r="T43" i="188"/>
  <c r="S43" i="188"/>
  <c r="S44" i="188" s="1"/>
  <c r="R43" i="188"/>
  <c r="Q43" i="188"/>
  <c r="P43" i="188"/>
  <c r="O43" i="188"/>
  <c r="N43" i="188"/>
  <c r="M43" i="188"/>
  <c r="L43" i="188"/>
  <c r="K43" i="188"/>
  <c r="K44" i="188" s="1"/>
  <c r="J43" i="188"/>
  <c r="I43" i="188"/>
  <c r="H43" i="188"/>
  <c r="G43" i="188"/>
  <c r="F43" i="188"/>
  <c r="E43" i="188"/>
  <c r="D43" i="188"/>
  <c r="C43" i="188"/>
  <c r="C44" i="188" s="1"/>
  <c r="AA37" i="188"/>
  <c r="Z37" i="188"/>
  <c r="Y37" i="188"/>
  <c r="X37" i="188"/>
  <c r="W37" i="188"/>
  <c r="W44" i="188" s="1"/>
  <c r="V37" i="188"/>
  <c r="U37" i="188"/>
  <c r="U44" i="188" s="1"/>
  <c r="T37" i="188"/>
  <c r="T44" i="188" s="1"/>
  <c r="S37" i="188"/>
  <c r="R37" i="188"/>
  <c r="R44" i="188" s="1"/>
  <c r="Q37" i="188"/>
  <c r="P37" i="188"/>
  <c r="O37" i="188"/>
  <c r="O44" i="188" s="1"/>
  <c r="N37" i="188"/>
  <c r="M37" i="188"/>
  <c r="M44" i="188" s="1"/>
  <c r="L37" i="188"/>
  <c r="L44" i="188" s="1"/>
  <c r="K37" i="188"/>
  <c r="J37" i="188"/>
  <c r="J44" i="188" s="1"/>
  <c r="I37" i="188"/>
  <c r="H37" i="188"/>
  <c r="G37" i="188"/>
  <c r="G44" i="188" s="1"/>
  <c r="F37" i="188"/>
  <c r="E37" i="188"/>
  <c r="E44" i="188" s="1"/>
  <c r="D37" i="188"/>
  <c r="D44" i="188" s="1"/>
  <c r="C37" i="188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Y13" i="188"/>
  <c r="Y26" i="188" s="1"/>
  <c r="X13" i="188"/>
  <c r="W13" i="188"/>
  <c r="V13" i="188"/>
  <c r="V26" i="188" s="1"/>
  <c r="U13" i="188"/>
  <c r="U26" i="188" s="1"/>
  <c r="T13" i="188"/>
  <c r="T26" i="188" s="1"/>
  <c r="S13" i="188"/>
  <c r="S26" i="188" s="1"/>
  <c r="R13" i="188"/>
  <c r="R26" i="188" s="1"/>
  <c r="Q13" i="188"/>
  <c r="Q26" i="188" s="1"/>
  <c r="P13" i="188"/>
  <c r="P26" i="188" s="1"/>
  <c r="O13" i="188"/>
  <c r="N13" i="188"/>
  <c r="N26" i="188" s="1"/>
  <c r="M13" i="188"/>
  <c r="M26" i="188" s="1"/>
  <c r="L13" i="188"/>
  <c r="L26" i="188" s="1"/>
  <c r="K13" i="188"/>
  <c r="J13" i="188"/>
  <c r="J26" i="188" s="1"/>
  <c r="I13" i="188"/>
  <c r="I26" i="188" s="1"/>
  <c r="H13" i="188"/>
  <c r="H26" i="188" s="1"/>
  <c r="G13" i="188"/>
  <c r="G26" i="188" s="1"/>
  <c r="F13" i="188"/>
  <c r="F26" i="188" s="1"/>
  <c r="E13" i="188"/>
  <c r="E26" i="188" s="1"/>
  <c r="D13" i="188"/>
  <c r="D26" i="188" s="1"/>
  <c r="C13" i="188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Y37" i="189"/>
  <c r="X37" i="189"/>
  <c r="X44" i="189" s="1"/>
  <c r="Z44" i="189" s="1"/>
  <c r="W37" i="189"/>
  <c r="W44" i="189" s="1"/>
  <c r="V37" i="189"/>
  <c r="V44" i="189" s="1"/>
  <c r="U37" i="189"/>
  <c r="U44" i="189" s="1"/>
  <c r="T37" i="189"/>
  <c r="S37" i="189"/>
  <c r="S44" i="189" s="1"/>
  <c r="R37" i="189"/>
  <c r="Q37" i="189"/>
  <c r="P37" i="189"/>
  <c r="P44" i="189" s="1"/>
  <c r="O37" i="189"/>
  <c r="O44" i="189" s="1"/>
  <c r="N37" i="189"/>
  <c r="N44" i="189" s="1"/>
  <c r="M37" i="189"/>
  <c r="M44" i="189" s="1"/>
  <c r="L37" i="189"/>
  <c r="K37" i="189"/>
  <c r="J37" i="189"/>
  <c r="I37" i="189"/>
  <c r="H37" i="189"/>
  <c r="H44" i="189" s="1"/>
  <c r="G37" i="189"/>
  <c r="F37" i="189"/>
  <c r="F44" i="189" s="1"/>
  <c r="E37" i="189"/>
  <c r="E44" i="189" s="1"/>
  <c r="D37" i="189"/>
  <c r="C37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Y13" i="189"/>
  <c r="Y26" i="189" s="1"/>
  <c r="X13" i="189"/>
  <c r="W13" i="189"/>
  <c r="W26" i="189" s="1"/>
  <c r="V13" i="189"/>
  <c r="V26" i="189" s="1"/>
  <c r="V45" i="189" s="1"/>
  <c r="U13" i="189"/>
  <c r="U26" i="189" s="1"/>
  <c r="T13" i="189"/>
  <c r="T26" i="189" s="1"/>
  <c r="S13" i="189"/>
  <c r="S26" i="189" s="1"/>
  <c r="R13" i="189"/>
  <c r="R26" i="189" s="1"/>
  <c r="Q13" i="189"/>
  <c r="Q26" i="189" s="1"/>
  <c r="P13" i="189"/>
  <c r="P26" i="189" s="1"/>
  <c r="P45" i="189" s="1"/>
  <c r="O13" i="189"/>
  <c r="O26" i="189" s="1"/>
  <c r="N13" i="189"/>
  <c r="N26" i="189" s="1"/>
  <c r="N45" i="189" s="1"/>
  <c r="M13" i="189"/>
  <c r="M26" i="189" s="1"/>
  <c r="L13" i="189"/>
  <c r="L26" i="189" s="1"/>
  <c r="K13" i="189"/>
  <c r="J13" i="189"/>
  <c r="J26" i="189" s="1"/>
  <c r="I13" i="189"/>
  <c r="I26" i="189" s="1"/>
  <c r="H13" i="189"/>
  <c r="H26" i="189" s="1"/>
  <c r="H45" i="189" s="1"/>
  <c r="G13" i="189"/>
  <c r="F13" i="189"/>
  <c r="E13" i="189"/>
  <c r="E26" i="189" s="1"/>
  <c r="D13" i="189"/>
  <c r="D26" i="189" s="1"/>
  <c r="C13" i="189"/>
  <c r="AA50" i="190"/>
  <c r="Y50" i="190"/>
  <c r="Z50" i="190" s="1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Y37" i="190"/>
  <c r="X37" i="190"/>
  <c r="Z37" i="190" s="1"/>
  <c r="W37" i="190"/>
  <c r="W44" i="190" s="1"/>
  <c r="V37" i="190"/>
  <c r="U37" i="190"/>
  <c r="U44" i="190" s="1"/>
  <c r="T37" i="190"/>
  <c r="S37" i="190"/>
  <c r="R37" i="190"/>
  <c r="R44" i="190" s="1"/>
  <c r="Q37" i="190"/>
  <c r="P37" i="190"/>
  <c r="O37" i="190"/>
  <c r="N37" i="190"/>
  <c r="M37" i="190"/>
  <c r="M44" i="190" s="1"/>
  <c r="L37" i="190"/>
  <c r="K37" i="190"/>
  <c r="J37" i="190"/>
  <c r="J44" i="190" s="1"/>
  <c r="I37" i="190"/>
  <c r="H37" i="190"/>
  <c r="H44" i="190" s="1"/>
  <c r="G37" i="190"/>
  <c r="G44" i="190" s="1"/>
  <c r="F37" i="190"/>
  <c r="E37" i="190"/>
  <c r="E44" i="190" s="1"/>
  <c r="D37" i="190"/>
  <c r="C37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Y13" i="190"/>
  <c r="Y26" i="190" s="1"/>
  <c r="X13" i="190"/>
  <c r="Z13" i="190" s="1"/>
  <c r="W13" i="190"/>
  <c r="V13" i="190"/>
  <c r="U13" i="190"/>
  <c r="U26" i="190" s="1"/>
  <c r="T13" i="190"/>
  <c r="T26" i="190" s="1"/>
  <c r="S13" i="190"/>
  <c r="S26" i="190" s="1"/>
  <c r="R13" i="190"/>
  <c r="R26" i="190" s="1"/>
  <c r="Q13" i="190"/>
  <c r="Q26" i="190" s="1"/>
  <c r="P13" i="190"/>
  <c r="P26" i="190" s="1"/>
  <c r="O13" i="190"/>
  <c r="N13" i="190"/>
  <c r="N26" i="190" s="1"/>
  <c r="M13" i="190"/>
  <c r="M26" i="190" s="1"/>
  <c r="L13" i="190"/>
  <c r="L26" i="190" s="1"/>
  <c r="K13" i="190"/>
  <c r="J13" i="190"/>
  <c r="J26" i="190" s="1"/>
  <c r="I13" i="190"/>
  <c r="I26" i="190" s="1"/>
  <c r="H13" i="190"/>
  <c r="H26" i="190" s="1"/>
  <c r="G13" i="190"/>
  <c r="G26" i="190" s="1"/>
  <c r="F13" i="190"/>
  <c r="F26" i="190" s="1"/>
  <c r="E13" i="190"/>
  <c r="E26" i="190" s="1"/>
  <c r="D13" i="190"/>
  <c r="D26" i="190" s="1"/>
  <c r="C13" i="190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Y37" i="191"/>
  <c r="Y44" i="191" s="1"/>
  <c r="X37" i="191"/>
  <c r="Z37" i="191" s="1"/>
  <c r="W37" i="191"/>
  <c r="W44" i="191" s="1"/>
  <c r="V37" i="191"/>
  <c r="V44" i="191" s="1"/>
  <c r="U37" i="191"/>
  <c r="T37" i="191"/>
  <c r="S37" i="191"/>
  <c r="R37" i="19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K37" i="191"/>
  <c r="J37" i="191"/>
  <c r="I37" i="191"/>
  <c r="I44" i="191" s="1"/>
  <c r="H37" i="191"/>
  <c r="H44" i="191" s="1"/>
  <c r="G37" i="191"/>
  <c r="G44" i="191" s="1"/>
  <c r="F37" i="191"/>
  <c r="F44" i="191" s="1"/>
  <c r="E37" i="191"/>
  <c r="D37" i="191"/>
  <c r="C37" i="19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Y13" i="191"/>
  <c r="Y26" i="191" s="1"/>
  <c r="Y45" i="191" s="1"/>
  <c r="X13" i="191"/>
  <c r="Z13" i="191" s="1"/>
  <c r="W13" i="191"/>
  <c r="W26" i="191" s="1"/>
  <c r="V13" i="191"/>
  <c r="U13" i="191"/>
  <c r="U26" i="191" s="1"/>
  <c r="T13" i="191"/>
  <c r="T26" i="191" s="1"/>
  <c r="S13" i="191"/>
  <c r="R13" i="191"/>
  <c r="R26" i="191" s="1"/>
  <c r="Q13" i="191"/>
  <c r="Q26" i="191" s="1"/>
  <c r="Q45" i="191" s="1"/>
  <c r="P13" i="191"/>
  <c r="P26" i="191" s="1"/>
  <c r="O13" i="191"/>
  <c r="O26" i="191" s="1"/>
  <c r="N13" i="191"/>
  <c r="N26" i="191" s="1"/>
  <c r="N45" i="191" s="1"/>
  <c r="M13" i="191"/>
  <c r="M26" i="191" s="1"/>
  <c r="L13" i="191"/>
  <c r="L26" i="191" s="1"/>
  <c r="K13" i="191"/>
  <c r="J13" i="191"/>
  <c r="J26" i="191" s="1"/>
  <c r="I13" i="191"/>
  <c r="I26" i="191" s="1"/>
  <c r="I45" i="191" s="1"/>
  <c r="H13" i="191"/>
  <c r="H26" i="191" s="1"/>
  <c r="G13" i="191"/>
  <c r="G26" i="191" s="1"/>
  <c r="F13" i="191"/>
  <c r="E13" i="191"/>
  <c r="E26" i="191" s="1"/>
  <c r="D13" i="191"/>
  <c r="D26" i="191" s="1"/>
  <c r="C13" i="191"/>
  <c r="AA50" i="192"/>
  <c r="Z50" i="192"/>
  <c r="Y50" i="192"/>
  <c r="X50" i="192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U44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Y37" i="192"/>
  <c r="Y44" i="192" s="1"/>
  <c r="Y45" i="192" s="1"/>
  <c r="X37" i="192"/>
  <c r="W37" i="192"/>
  <c r="V37" i="192"/>
  <c r="U37" i="192"/>
  <c r="T37" i="192"/>
  <c r="S37" i="192"/>
  <c r="S44" i="192" s="1"/>
  <c r="R37" i="192"/>
  <c r="Q37" i="192"/>
  <c r="Q44" i="192" s="1"/>
  <c r="Q45" i="192" s="1"/>
  <c r="P37" i="192"/>
  <c r="O37" i="192"/>
  <c r="N37" i="192"/>
  <c r="M37" i="192"/>
  <c r="M44" i="192" s="1"/>
  <c r="L37" i="192"/>
  <c r="K37" i="192"/>
  <c r="J37" i="192"/>
  <c r="I37" i="192"/>
  <c r="I44" i="192" s="1"/>
  <c r="H37" i="192"/>
  <c r="H44" i="192" s="1"/>
  <c r="G37" i="192"/>
  <c r="F37" i="192"/>
  <c r="E37" i="192"/>
  <c r="E44" i="192" s="1"/>
  <c r="D37" i="192"/>
  <c r="C37" i="192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Y13" i="192"/>
  <c r="Y26" i="192" s="1"/>
  <c r="X13" i="192"/>
  <c r="X26" i="192" s="1"/>
  <c r="W13" i="192"/>
  <c r="V13" i="192"/>
  <c r="V26" i="192" s="1"/>
  <c r="U13" i="192"/>
  <c r="U26" i="192" s="1"/>
  <c r="T13" i="192"/>
  <c r="T26" i="192" s="1"/>
  <c r="S13" i="192"/>
  <c r="S26" i="192" s="1"/>
  <c r="R13" i="192"/>
  <c r="R26" i="192" s="1"/>
  <c r="Q13" i="192"/>
  <c r="Q26" i="192" s="1"/>
  <c r="P13" i="192"/>
  <c r="P26" i="192" s="1"/>
  <c r="O13" i="192"/>
  <c r="N13" i="192"/>
  <c r="N26" i="192" s="1"/>
  <c r="M13" i="192"/>
  <c r="M26" i="192" s="1"/>
  <c r="M45" i="192" s="1"/>
  <c r="L13" i="192"/>
  <c r="L26" i="192" s="1"/>
  <c r="K13" i="192"/>
  <c r="J13" i="192"/>
  <c r="J26" i="192" s="1"/>
  <c r="I13" i="192"/>
  <c r="I26" i="192" s="1"/>
  <c r="H13" i="192"/>
  <c r="H26" i="192" s="1"/>
  <c r="G13" i="192"/>
  <c r="G26" i="192" s="1"/>
  <c r="F13" i="192"/>
  <c r="F26" i="192" s="1"/>
  <c r="E13" i="192"/>
  <c r="E26" i="192" s="1"/>
  <c r="E45" i="192" s="1"/>
  <c r="D13" i="192"/>
  <c r="D26" i="192" s="1"/>
  <c r="C13" i="192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W37" i="193"/>
  <c r="W44" i="193" s="1"/>
  <c r="V37" i="193"/>
  <c r="V44" i="193" s="1"/>
  <c r="U37" i="193"/>
  <c r="U44" i="193" s="1"/>
  <c r="T37" i="193"/>
  <c r="T44" i="193" s="1"/>
  <c r="S37" i="193"/>
  <c r="S44" i="193" s="1"/>
  <c r="R37" i="193"/>
  <c r="R44" i="193" s="1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L44" i="193" s="1"/>
  <c r="K37" i="193"/>
  <c r="K44" i="193" s="1"/>
  <c r="J37" i="193"/>
  <c r="J44" i="193" s="1"/>
  <c r="I37" i="193"/>
  <c r="I44" i="193" s="1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C44" i="193" s="1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Y26" i="193" s="1"/>
  <c r="Y45" i="193" s="1"/>
  <c r="X13" i="193"/>
  <c r="W13" i="193"/>
  <c r="V13" i="193"/>
  <c r="U13" i="193"/>
  <c r="U26" i="193" s="1"/>
  <c r="T13" i="193"/>
  <c r="S13" i="193"/>
  <c r="S26" i="193" s="1"/>
  <c r="R13" i="193"/>
  <c r="Q13" i="193"/>
  <c r="Q26" i="193" s="1"/>
  <c r="Q45" i="193" s="1"/>
  <c r="P13" i="193"/>
  <c r="P26" i="193" s="1"/>
  <c r="P45" i="193" s="1"/>
  <c r="O13" i="193"/>
  <c r="N13" i="193"/>
  <c r="M13" i="193"/>
  <c r="M26" i="193" s="1"/>
  <c r="L13" i="193"/>
  <c r="K13" i="193"/>
  <c r="K26" i="193" s="1"/>
  <c r="J13" i="193"/>
  <c r="I13" i="193"/>
  <c r="I26" i="193" s="1"/>
  <c r="I45" i="193" s="1"/>
  <c r="H13" i="193"/>
  <c r="H26" i="193" s="1"/>
  <c r="H45" i="193" s="1"/>
  <c r="G13" i="193"/>
  <c r="F13" i="193"/>
  <c r="E13" i="193"/>
  <c r="E26" i="193" s="1"/>
  <c r="D13" i="193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N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M37" i="194"/>
  <c r="M44" i="194" s="1"/>
  <c r="L37" i="194"/>
  <c r="L44" i="194" s="1"/>
  <c r="K37" i="194"/>
  <c r="K44" i="194" s="1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Y13" i="194"/>
  <c r="Y26" i="194" s="1"/>
  <c r="Y45" i="194" s="1"/>
  <c r="X13" i="194"/>
  <c r="W13" i="194"/>
  <c r="V13" i="194"/>
  <c r="U13" i="194"/>
  <c r="T13" i="194"/>
  <c r="S13" i="194"/>
  <c r="R13" i="194"/>
  <c r="R26" i="194" s="1"/>
  <c r="Q13" i="194"/>
  <c r="P13" i="194"/>
  <c r="P26" i="194" s="1"/>
  <c r="P45" i="194" s="1"/>
  <c r="O13" i="194"/>
  <c r="N13" i="194"/>
  <c r="N26" i="194" s="1"/>
  <c r="M13" i="194"/>
  <c r="L13" i="194"/>
  <c r="K13" i="194"/>
  <c r="J13" i="194"/>
  <c r="J26" i="194" s="1"/>
  <c r="I13" i="194"/>
  <c r="I26" i="194" s="1"/>
  <c r="I45" i="194" s="1"/>
  <c r="H13" i="194"/>
  <c r="H26" i="194" s="1"/>
  <c r="G13" i="194"/>
  <c r="F13" i="194"/>
  <c r="F26" i="194" s="1"/>
  <c r="F45" i="194" s="1"/>
  <c r="E13" i="194"/>
  <c r="D13" i="194"/>
  <c r="C13" i="194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M26" i="195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Y45" i="195" s="1"/>
  <c r="X13" i="195"/>
  <c r="W13" i="195"/>
  <c r="V13" i="195"/>
  <c r="U13" i="195"/>
  <c r="U26" i="195" s="1"/>
  <c r="U45" i="195" s="1"/>
  <c r="T13" i="195"/>
  <c r="S13" i="195"/>
  <c r="S26" i="195" s="1"/>
  <c r="S45" i="195" s="1"/>
  <c r="R13" i="195"/>
  <c r="Q13" i="195"/>
  <c r="Q26" i="195" s="1"/>
  <c r="Q45" i="195" s="1"/>
  <c r="P13" i="195"/>
  <c r="P26" i="195" s="1"/>
  <c r="O13" i="195"/>
  <c r="N13" i="195"/>
  <c r="M13" i="195"/>
  <c r="L13" i="195"/>
  <c r="K13" i="195"/>
  <c r="K26" i="195" s="1"/>
  <c r="K45" i="195" s="1"/>
  <c r="J13" i="195"/>
  <c r="I13" i="195"/>
  <c r="I26" i="195" s="1"/>
  <c r="I45" i="195" s="1"/>
  <c r="H13" i="195"/>
  <c r="H26" i="195" s="1"/>
  <c r="G13" i="195"/>
  <c r="F13" i="195"/>
  <c r="E13" i="195"/>
  <c r="E26" i="195" s="1"/>
  <c r="E45" i="195" s="1"/>
  <c r="D13" i="195"/>
  <c r="C13" i="195"/>
  <c r="C26" i="195" s="1"/>
  <c r="C45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R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Y37" i="196"/>
  <c r="Y44" i="196" s="1"/>
  <c r="X37" i="196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Q26" i="196" s="1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Z13" i="196"/>
  <c r="Y13" i="196"/>
  <c r="X13" i="196"/>
  <c r="X26" i="196" s="1"/>
  <c r="W13" i="196"/>
  <c r="V13" i="196"/>
  <c r="U13" i="196"/>
  <c r="U26" i="196" s="1"/>
  <c r="U45" i="196" s="1"/>
  <c r="T13" i="196"/>
  <c r="S13" i="196"/>
  <c r="R13" i="196"/>
  <c r="Q13" i="196"/>
  <c r="P13" i="196"/>
  <c r="P26" i="196" s="1"/>
  <c r="O13" i="196"/>
  <c r="N13" i="196"/>
  <c r="M13" i="196"/>
  <c r="M26" i="196" s="1"/>
  <c r="L13" i="196"/>
  <c r="K13" i="196"/>
  <c r="J13" i="196"/>
  <c r="I13" i="196"/>
  <c r="H13" i="196"/>
  <c r="H26" i="196" s="1"/>
  <c r="G13" i="196"/>
  <c r="F13" i="196"/>
  <c r="E13" i="196"/>
  <c r="E26" i="196" s="1"/>
  <c r="E45" i="196" s="1"/>
  <c r="D13" i="196"/>
  <c r="C13" i="196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J44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K44" i="197" s="1"/>
  <c r="J37" i="197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C44" i="197" s="1"/>
  <c r="AA25" i="197"/>
  <c r="Y25" i="197"/>
  <c r="Z25" i="197" s="1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Y13" i="197"/>
  <c r="X13" i="197"/>
  <c r="W13" i="197"/>
  <c r="W26" i="197" s="1"/>
  <c r="V13" i="197"/>
  <c r="U13" i="197"/>
  <c r="U26" i="197" s="1"/>
  <c r="T13" i="197"/>
  <c r="T26" i="197" s="1"/>
  <c r="S13" i="197"/>
  <c r="R13" i="197"/>
  <c r="Q13" i="197"/>
  <c r="P13" i="197"/>
  <c r="P26" i="197" s="1"/>
  <c r="P45" i="197" s="1"/>
  <c r="O13" i="197"/>
  <c r="O26" i="197" s="1"/>
  <c r="N13" i="197"/>
  <c r="M13" i="197"/>
  <c r="M26" i="197" s="1"/>
  <c r="L13" i="197"/>
  <c r="L26" i="197" s="1"/>
  <c r="K13" i="197"/>
  <c r="J13" i="197"/>
  <c r="I13" i="197"/>
  <c r="I26" i="197" s="1"/>
  <c r="I45" i="197" s="1"/>
  <c r="H13" i="197"/>
  <c r="H26" i="197" s="1"/>
  <c r="H45" i="197" s="1"/>
  <c r="G13" i="197"/>
  <c r="G26" i="197" s="1"/>
  <c r="F13" i="197"/>
  <c r="E13" i="197"/>
  <c r="E26" i="197" s="1"/>
  <c r="D13" i="197"/>
  <c r="D26" i="197" s="1"/>
  <c r="C13" i="197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U44" i="198"/>
  <c r="N44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W37" i="198"/>
  <c r="W44" i="198" s="1"/>
  <c r="V37" i="198"/>
  <c r="V44" i="198" s="1"/>
  <c r="U37" i="198"/>
  <c r="T37" i="198"/>
  <c r="T44" i="198" s="1"/>
  <c r="S37" i="198"/>
  <c r="S44" i="198" s="1"/>
  <c r="R37" i="198"/>
  <c r="R44" i="198" s="1"/>
  <c r="Q37" i="198"/>
  <c r="Q44" i="198" s="1"/>
  <c r="P37" i="198"/>
  <c r="P44" i="198" s="1"/>
  <c r="O37" i="198"/>
  <c r="O44" i="198" s="1"/>
  <c r="N37" i="198"/>
  <c r="M37" i="198"/>
  <c r="M44" i="198" s="1"/>
  <c r="L37" i="198"/>
  <c r="L44" i="198" s="1"/>
  <c r="K37" i="198"/>
  <c r="K44" i="198" s="1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C44" i="198" s="1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Y13" i="198"/>
  <c r="Y26" i="198" s="1"/>
  <c r="Y45" i="198" s="1"/>
  <c r="X13" i="198"/>
  <c r="W13" i="198"/>
  <c r="V13" i="198"/>
  <c r="V26" i="198" s="1"/>
  <c r="U13" i="198"/>
  <c r="T13" i="198"/>
  <c r="T26" i="198" s="1"/>
  <c r="S13" i="198"/>
  <c r="R13" i="198"/>
  <c r="Q13" i="198"/>
  <c r="P13" i="198"/>
  <c r="O13" i="198"/>
  <c r="N13" i="198"/>
  <c r="N26" i="198" s="1"/>
  <c r="M13" i="198"/>
  <c r="L13" i="198"/>
  <c r="L26" i="198" s="1"/>
  <c r="K13" i="198"/>
  <c r="J13" i="198"/>
  <c r="I13" i="198"/>
  <c r="I26" i="198" s="1"/>
  <c r="I45" i="198" s="1"/>
  <c r="H13" i="198"/>
  <c r="H26" i="198" s="1"/>
  <c r="G13" i="198"/>
  <c r="F13" i="198"/>
  <c r="F26" i="198" s="1"/>
  <c r="E13" i="198"/>
  <c r="D13" i="198"/>
  <c r="D26" i="198" s="1"/>
  <c r="C13" i="198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J44" i="199"/>
  <c r="F44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L44" i="199" s="1"/>
  <c r="K37" i="199"/>
  <c r="K44" i="199" s="1"/>
  <c r="J37" i="199"/>
  <c r="I37" i="199"/>
  <c r="I44" i="199" s="1"/>
  <c r="H37" i="199"/>
  <c r="H44" i="199" s="1"/>
  <c r="G37" i="199"/>
  <c r="G44" i="199" s="1"/>
  <c r="F37" i="199"/>
  <c r="E37" i="199"/>
  <c r="E44" i="199" s="1"/>
  <c r="D37" i="199"/>
  <c r="D44" i="199" s="1"/>
  <c r="C37" i="199"/>
  <c r="C44" i="199" s="1"/>
  <c r="M26" i="199"/>
  <c r="M45" i="199" s="1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Y13" i="199"/>
  <c r="Y26" i="199" s="1"/>
  <c r="Y45" i="199" s="1"/>
  <c r="X13" i="199"/>
  <c r="W13" i="199"/>
  <c r="W26" i="199" s="1"/>
  <c r="V13" i="199"/>
  <c r="U13" i="199"/>
  <c r="U26" i="199" s="1"/>
  <c r="U45" i="199" s="1"/>
  <c r="T13" i="199"/>
  <c r="S13" i="199"/>
  <c r="R13" i="199"/>
  <c r="Q13" i="199"/>
  <c r="Q26" i="199" s="1"/>
  <c r="P13" i="199"/>
  <c r="P26" i="199" s="1"/>
  <c r="O13" i="199"/>
  <c r="O26" i="199" s="1"/>
  <c r="N13" i="199"/>
  <c r="N26" i="199" s="1"/>
  <c r="M13" i="199"/>
  <c r="L13" i="199"/>
  <c r="K13" i="199"/>
  <c r="J13" i="199"/>
  <c r="I13" i="199"/>
  <c r="I26" i="199" s="1"/>
  <c r="I45" i="199" s="1"/>
  <c r="H13" i="199"/>
  <c r="H26" i="199" s="1"/>
  <c r="G13" i="199"/>
  <c r="G26" i="199" s="1"/>
  <c r="F13" i="199"/>
  <c r="F26" i="199" s="1"/>
  <c r="F45" i="199" s="1"/>
  <c r="E13" i="199"/>
  <c r="E26" i="199" s="1"/>
  <c r="E45" i="199" s="1"/>
  <c r="D13" i="199"/>
  <c r="C13" i="199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Y37" i="200"/>
  <c r="Y44" i="200" s="1"/>
  <c r="X37" i="200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U26" i="200" s="1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Y13" i="200"/>
  <c r="Y26" i="200" s="1"/>
  <c r="Y45" i="200" s="1"/>
  <c r="X13" i="200"/>
  <c r="X26" i="200" s="1"/>
  <c r="W13" i="200"/>
  <c r="V13" i="200"/>
  <c r="U13" i="200"/>
  <c r="T13" i="200"/>
  <c r="T26" i="200" s="1"/>
  <c r="S13" i="200"/>
  <c r="R13" i="200"/>
  <c r="Q13" i="200"/>
  <c r="Q26" i="200" s="1"/>
  <c r="Q45" i="200" s="1"/>
  <c r="P13" i="200"/>
  <c r="O13" i="200"/>
  <c r="N13" i="200"/>
  <c r="M13" i="200"/>
  <c r="M26" i="200" s="1"/>
  <c r="L13" i="200"/>
  <c r="L26" i="200" s="1"/>
  <c r="K13" i="200"/>
  <c r="J13" i="200"/>
  <c r="I13" i="200"/>
  <c r="I26" i="200" s="1"/>
  <c r="I45" i="200" s="1"/>
  <c r="H13" i="200"/>
  <c r="H26" i="200" s="1"/>
  <c r="G13" i="200"/>
  <c r="F13" i="200"/>
  <c r="E13" i="200"/>
  <c r="D13" i="200"/>
  <c r="D26" i="200" s="1"/>
  <c r="C13" i="200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E44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D37" i="201"/>
  <c r="D44" i="201" s="1"/>
  <c r="C37" i="201"/>
  <c r="C44" i="201" s="1"/>
  <c r="Y26" i="201"/>
  <c r="Y45" i="201" s="1"/>
  <c r="I26" i="201"/>
  <c r="I45" i="201" s="1"/>
  <c r="AA25" i="201"/>
  <c r="Y25" i="201"/>
  <c r="X25" i="201"/>
  <c r="Z25" i="201" s="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Y13" i="201"/>
  <c r="X13" i="201"/>
  <c r="W13" i="201"/>
  <c r="W26" i="201" s="1"/>
  <c r="W45" i="201" s="1"/>
  <c r="V13" i="201"/>
  <c r="U13" i="201"/>
  <c r="U26" i="201" s="1"/>
  <c r="T13" i="201"/>
  <c r="S13" i="201"/>
  <c r="R13" i="201"/>
  <c r="Q13" i="201"/>
  <c r="Q26" i="201" s="1"/>
  <c r="Q45" i="201" s="1"/>
  <c r="P13" i="201"/>
  <c r="P26" i="201" s="1"/>
  <c r="P45" i="201" s="1"/>
  <c r="O13" i="201"/>
  <c r="O26" i="201" s="1"/>
  <c r="O45" i="201" s="1"/>
  <c r="N13" i="201"/>
  <c r="M13" i="201"/>
  <c r="M26" i="201" s="1"/>
  <c r="M45" i="201" s="1"/>
  <c r="L13" i="201"/>
  <c r="K13" i="201"/>
  <c r="J13" i="201"/>
  <c r="I13" i="201"/>
  <c r="H13" i="201"/>
  <c r="H26" i="201" s="1"/>
  <c r="H45" i="201" s="1"/>
  <c r="G13" i="201"/>
  <c r="G26" i="201" s="1"/>
  <c r="G45" i="201" s="1"/>
  <c r="F13" i="201"/>
  <c r="E13" i="201"/>
  <c r="E26" i="201" s="1"/>
  <c r="D13" i="201"/>
  <c r="C13" i="20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N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Y45" i="202" s="1"/>
  <c r="X13" i="202"/>
  <c r="W13" i="202"/>
  <c r="V13" i="202"/>
  <c r="U13" i="202"/>
  <c r="U26" i="202" s="1"/>
  <c r="U45" i="202" s="1"/>
  <c r="T13" i="202"/>
  <c r="T26" i="202" s="1"/>
  <c r="S13" i="202"/>
  <c r="S26" i="202" s="1"/>
  <c r="S45" i="202" s="1"/>
  <c r="R13" i="202"/>
  <c r="R26" i="202" s="1"/>
  <c r="Q13" i="202"/>
  <c r="P13" i="202"/>
  <c r="O13" i="202"/>
  <c r="N13" i="202"/>
  <c r="M13" i="202"/>
  <c r="M26" i="202" s="1"/>
  <c r="L13" i="202"/>
  <c r="L26" i="202" s="1"/>
  <c r="K13" i="202"/>
  <c r="K26" i="202" s="1"/>
  <c r="K45" i="202" s="1"/>
  <c r="J13" i="202"/>
  <c r="J26" i="202" s="1"/>
  <c r="I13" i="202"/>
  <c r="I26" i="202" s="1"/>
  <c r="I45" i="202" s="1"/>
  <c r="H13" i="202"/>
  <c r="H26" i="202" s="1"/>
  <c r="G13" i="202"/>
  <c r="F13" i="202"/>
  <c r="E13" i="202"/>
  <c r="D13" i="202"/>
  <c r="D26" i="202" s="1"/>
  <c r="C13" i="202"/>
  <c r="C26" i="202" s="1"/>
  <c r="C45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F44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W37" i="203"/>
  <c r="W44" i="203" s="1"/>
  <c r="V37" i="203"/>
  <c r="V44" i="203" s="1"/>
  <c r="U37" i="203"/>
  <c r="U44" i="203" s="1"/>
  <c r="T37" i="203"/>
  <c r="T44" i="203" s="1"/>
  <c r="S37" i="203"/>
  <c r="S44" i="203" s="1"/>
  <c r="R37" i="203"/>
  <c r="R44" i="203" s="1"/>
  <c r="Q37" i="203"/>
  <c r="Q44" i="203" s="1"/>
  <c r="P37" i="203"/>
  <c r="P44" i="203" s="1"/>
  <c r="O37" i="203"/>
  <c r="O44" i="203" s="1"/>
  <c r="N37" i="203"/>
  <c r="N44" i="203" s="1"/>
  <c r="M37" i="203"/>
  <c r="M44" i="203" s="1"/>
  <c r="L37" i="203"/>
  <c r="L44" i="203" s="1"/>
  <c r="K37" i="203"/>
  <c r="K44" i="203" s="1"/>
  <c r="J37" i="203"/>
  <c r="J44" i="203" s="1"/>
  <c r="I37" i="203"/>
  <c r="I44" i="203" s="1"/>
  <c r="H37" i="203"/>
  <c r="H44" i="203" s="1"/>
  <c r="G37" i="203"/>
  <c r="G44" i="203" s="1"/>
  <c r="F37" i="203"/>
  <c r="E37" i="203"/>
  <c r="E44" i="203" s="1"/>
  <c r="D37" i="203"/>
  <c r="D44" i="203" s="1"/>
  <c r="C37" i="203"/>
  <c r="C44" i="203" s="1"/>
  <c r="AA25" i="203"/>
  <c r="Y25" i="203"/>
  <c r="Y26" i="203" s="1"/>
  <c r="Y45" i="203" s="1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Z13" i="203"/>
  <c r="Y13" i="203"/>
  <c r="X13" i="203"/>
  <c r="X26" i="203" s="1"/>
  <c r="W13" i="203"/>
  <c r="V13" i="203"/>
  <c r="V26" i="203" s="1"/>
  <c r="U13" i="203"/>
  <c r="U26" i="203" s="1"/>
  <c r="T13" i="203"/>
  <c r="S13" i="203"/>
  <c r="R13" i="203"/>
  <c r="Q13" i="203"/>
  <c r="P13" i="203"/>
  <c r="P26" i="203" s="1"/>
  <c r="O13" i="203"/>
  <c r="N13" i="203"/>
  <c r="N26" i="203" s="1"/>
  <c r="M13" i="203"/>
  <c r="M26" i="203" s="1"/>
  <c r="L13" i="203"/>
  <c r="K13" i="203"/>
  <c r="J13" i="203"/>
  <c r="I13" i="203"/>
  <c r="I26" i="203" s="1"/>
  <c r="I45" i="203" s="1"/>
  <c r="H13" i="203"/>
  <c r="H26" i="203" s="1"/>
  <c r="G13" i="203"/>
  <c r="F13" i="203"/>
  <c r="F26" i="203" s="1"/>
  <c r="E13" i="203"/>
  <c r="E26" i="203" s="1"/>
  <c r="D13" i="203"/>
  <c r="C13" i="203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J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I37" i="204"/>
  <c r="I44" i="204" s="1"/>
  <c r="H37" i="204"/>
  <c r="H44" i="204" s="1"/>
  <c r="G37" i="204"/>
  <c r="F37" i="204"/>
  <c r="F44" i="204" s="1"/>
  <c r="E37" i="204"/>
  <c r="E44" i="204" s="1"/>
  <c r="D37" i="204"/>
  <c r="D44" i="204" s="1"/>
  <c r="C37" i="204"/>
  <c r="C44" i="204" s="1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X13" i="204"/>
  <c r="X26" i="204" s="1"/>
  <c r="W13" i="204"/>
  <c r="V13" i="204"/>
  <c r="U13" i="204"/>
  <c r="U26" i="204" s="1"/>
  <c r="U45" i="204" s="1"/>
  <c r="T13" i="204"/>
  <c r="T26" i="204" s="1"/>
  <c r="S13" i="204"/>
  <c r="S26" i="204" s="1"/>
  <c r="R13" i="204"/>
  <c r="Q13" i="204"/>
  <c r="Q26" i="204" s="1"/>
  <c r="P13" i="204"/>
  <c r="P26" i="204" s="1"/>
  <c r="O13" i="204"/>
  <c r="N13" i="204"/>
  <c r="M13" i="204"/>
  <c r="M26" i="204" s="1"/>
  <c r="L13" i="204"/>
  <c r="L26" i="204" s="1"/>
  <c r="K13" i="204"/>
  <c r="K26" i="204" s="1"/>
  <c r="J13" i="204"/>
  <c r="I13" i="204"/>
  <c r="I26" i="204" s="1"/>
  <c r="H13" i="204"/>
  <c r="H26" i="204" s="1"/>
  <c r="H45" i="204" s="1"/>
  <c r="G13" i="204"/>
  <c r="F13" i="204"/>
  <c r="E13" i="204"/>
  <c r="E26" i="204" s="1"/>
  <c r="E45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Y44" i="205"/>
  <c r="F44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Y37" i="205"/>
  <c r="X37" i="205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R44" i="205" s="1"/>
  <c r="Q37" i="205"/>
  <c r="Q44" i="205" s="1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J44" i="205" s="1"/>
  <c r="I37" i="205"/>
  <c r="I44" i="205" s="1"/>
  <c r="H37" i="205"/>
  <c r="H44" i="205" s="1"/>
  <c r="G37" i="205"/>
  <c r="G44" i="205" s="1"/>
  <c r="F37" i="205"/>
  <c r="E37" i="205"/>
  <c r="E44" i="205" s="1"/>
  <c r="D37" i="205"/>
  <c r="D44" i="205" s="1"/>
  <c r="C37" i="205"/>
  <c r="C44" i="205" s="1"/>
  <c r="T26" i="205"/>
  <c r="T45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W13" i="205"/>
  <c r="W26" i="205" s="1"/>
  <c r="V13" i="205"/>
  <c r="U13" i="205"/>
  <c r="U26" i="205" s="1"/>
  <c r="U45" i="205" s="1"/>
  <c r="T13" i="205"/>
  <c r="S13" i="205"/>
  <c r="S26" i="205" s="1"/>
  <c r="R13" i="205"/>
  <c r="Q13" i="205"/>
  <c r="Q26" i="205" s="1"/>
  <c r="Q45" i="205" s="1"/>
  <c r="P13" i="205"/>
  <c r="P26" i="205" s="1"/>
  <c r="O13" i="205"/>
  <c r="O26" i="205" s="1"/>
  <c r="N13" i="205"/>
  <c r="M13" i="205"/>
  <c r="M26" i="205" s="1"/>
  <c r="M45" i="205" s="1"/>
  <c r="L13" i="205"/>
  <c r="K13" i="205"/>
  <c r="K26" i="205" s="1"/>
  <c r="J13" i="205"/>
  <c r="I13" i="205"/>
  <c r="I26" i="205" s="1"/>
  <c r="H13" i="205"/>
  <c r="H26" i="205" s="1"/>
  <c r="G13" i="205"/>
  <c r="G26" i="205" s="1"/>
  <c r="F13" i="205"/>
  <c r="E13" i="205"/>
  <c r="E26" i="205" s="1"/>
  <c r="E45" i="205" s="1"/>
  <c r="D13" i="205"/>
  <c r="C13" i="205"/>
  <c r="C26" i="205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Q44" i="206"/>
  <c r="E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P37" i="206"/>
  <c r="P44" i="206" s="1"/>
  <c r="O37" i="206"/>
  <c r="O44" i="206" s="1"/>
  <c r="N37" i="206"/>
  <c r="N44" i="206" s="1"/>
  <c r="M37" i="206"/>
  <c r="M44" i="206" s="1"/>
  <c r="L37" i="206"/>
  <c r="L44" i="206" s="1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Y45" i="206" s="1"/>
  <c r="X13" i="206"/>
  <c r="X26" i="206" s="1"/>
  <c r="W13" i="206"/>
  <c r="V13" i="206"/>
  <c r="U13" i="206"/>
  <c r="T13" i="206"/>
  <c r="T26" i="206" s="1"/>
  <c r="S13" i="206"/>
  <c r="S26" i="206" s="1"/>
  <c r="R13" i="206"/>
  <c r="R26" i="206" s="1"/>
  <c r="Q13" i="206"/>
  <c r="Q26" i="206" s="1"/>
  <c r="P13" i="206"/>
  <c r="P26" i="206" s="1"/>
  <c r="O13" i="206"/>
  <c r="N13" i="206"/>
  <c r="M13" i="206"/>
  <c r="M26" i="206" s="1"/>
  <c r="M45" i="206" s="1"/>
  <c r="L13" i="206"/>
  <c r="L26" i="206" s="1"/>
  <c r="L45" i="206" s="1"/>
  <c r="K13" i="206"/>
  <c r="K26" i="206" s="1"/>
  <c r="J13" i="206"/>
  <c r="J26" i="206" s="1"/>
  <c r="I13" i="206"/>
  <c r="I26" i="206" s="1"/>
  <c r="I45" i="206" s="1"/>
  <c r="H13" i="206"/>
  <c r="H26" i="206" s="1"/>
  <c r="G13" i="206"/>
  <c r="F13" i="206"/>
  <c r="E13" i="206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Q45" i="207"/>
  <c r="N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W37" i="207"/>
  <c r="W44" i="207" s="1"/>
  <c r="V37" i="207"/>
  <c r="V44" i="207" s="1"/>
  <c r="U37" i="207"/>
  <c r="U44" i="207" s="1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M37" i="207"/>
  <c r="M44" i="207" s="1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E44" i="207" s="1"/>
  <c r="D37" i="207"/>
  <c r="D44" i="207" s="1"/>
  <c r="C37" i="207"/>
  <c r="C44" i="207" s="1"/>
  <c r="AA25" i="207"/>
  <c r="Z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Y13" i="207"/>
  <c r="Y26" i="207" s="1"/>
  <c r="Y45" i="207" s="1"/>
  <c r="X13" i="207"/>
  <c r="W13" i="207"/>
  <c r="W26" i="207" s="1"/>
  <c r="V13" i="207"/>
  <c r="U13" i="207"/>
  <c r="U26" i="207" s="1"/>
  <c r="T13" i="207"/>
  <c r="T26" i="207" s="1"/>
  <c r="S13" i="207"/>
  <c r="R13" i="207"/>
  <c r="Q13" i="207"/>
  <c r="Q26" i="207" s="1"/>
  <c r="P13" i="207"/>
  <c r="P26" i="207" s="1"/>
  <c r="O13" i="207"/>
  <c r="O26" i="207" s="1"/>
  <c r="N13" i="207"/>
  <c r="M13" i="207"/>
  <c r="M26" i="207" s="1"/>
  <c r="L13" i="207"/>
  <c r="L26" i="207" s="1"/>
  <c r="L45" i="207" s="1"/>
  <c r="K13" i="207"/>
  <c r="J13" i="207"/>
  <c r="I13" i="207"/>
  <c r="I26" i="207" s="1"/>
  <c r="I45" i="207" s="1"/>
  <c r="H13" i="207"/>
  <c r="H26" i="207" s="1"/>
  <c r="G13" i="207"/>
  <c r="G26" i="207" s="1"/>
  <c r="F13" i="207"/>
  <c r="E13" i="207"/>
  <c r="D13" i="207"/>
  <c r="D26" i="207" s="1"/>
  <c r="C13" i="207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W37" i="208"/>
  <c r="W44" i="208" s="1"/>
  <c r="V37" i="208"/>
  <c r="V44" i="208" s="1"/>
  <c r="U37" i="208"/>
  <c r="U44" i="208" s="1"/>
  <c r="T37" i="208"/>
  <c r="T44" i="208" s="1"/>
  <c r="S37" i="208"/>
  <c r="S44" i="208" s="1"/>
  <c r="R37" i="208"/>
  <c r="Q37" i="208"/>
  <c r="Q44" i="208" s="1"/>
  <c r="P37" i="208"/>
  <c r="P44" i="208" s="1"/>
  <c r="O37" i="208"/>
  <c r="O44" i="208" s="1"/>
  <c r="N37" i="208"/>
  <c r="N44" i="208" s="1"/>
  <c r="M37" i="208"/>
  <c r="M44" i="208" s="1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E44" i="208" s="1"/>
  <c r="D37" i="208"/>
  <c r="D44" i="208" s="1"/>
  <c r="C37" i="208"/>
  <c r="C44" i="208" s="1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Y26" i="208" s="1"/>
  <c r="X13" i="208"/>
  <c r="W13" i="208"/>
  <c r="W26" i="208" s="1"/>
  <c r="V13" i="208"/>
  <c r="V26" i="208" s="1"/>
  <c r="U13" i="208"/>
  <c r="T13" i="208"/>
  <c r="T26" i="208" s="1"/>
  <c r="T45" i="208" s="1"/>
  <c r="S13" i="208"/>
  <c r="S26" i="208" s="1"/>
  <c r="S45" i="208" s="1"/>
  <c r="R13" i="208"/>
  <c r="Q13" i="208"/>
  <c r="Q26" i="208" s="1"/>
  <c r="P13" i="208"/>
  <c r="P26" i="208" s="1"/>
  <c r="O13" i="208"/>
  <c r="O26" i="208" s="1"/>
  <c r="N13" i="208"/>
  <c r="N26" i="208" s="1"/>
  <c r="M13" i="208"/>
  <c r="L13" i="208"/>
  <c r="K13" i="208"/>
  <c r="K26" i="208" s="1"/>
  <c r="K45" i="208" s="1"/>
  <c r="J13" i="208"/>
  <c r="I13" i="208"/>
  <c r="I26" i="208" s="1"/>
  <c r="H13" i="208"/>
  <c r="H26" i="208" s="1"/>
  <c r="G13" i="208"/>
  <c r="G26" i="208" s="1"/>
  <c r="F13" i="208"/>
  <c r="F26" i="208" s="1"/>
  <c r="E13" i="208"/>
  <c r="D13" i="208"/>
  <c r="C13" i="208"/>
  <c r="C26" i="208" s="1"/>
  <c r="C45" i="208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E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W37" i="209"/>
  <c r="W44" i="209" s="1"/>
  <c r="V37" i="209"/>
  <c r="V44" i="209" s="1"/>
  <c r="U37" i="209"/>
  <c r="U44" i="209" s="1"/>
  <c r="T37" i="209"/>
  <c r="T44" i="209" s="1"/>
  <c r="S37" i="209"/>
  <c r="S44" i="209" s="1"/>
  <c r="R37" i="209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L44" i="209" s="1"/>
  <c r="K37" i="209"/>
  <c r="K44" i="209" s="1"/>
  <c r="J37" i="209"/>
  <c r="I37" i="209"/>
  <c r="H37" i="209"/>
  <c r="H44" i="209" s="1"/>
  <c r="G37" i="209"/>
  <c r="G44" i="209" s="1"/>
  <c r="F37" i="209"/>
  <c r="F44" i="209" s="1"/>
  <c r="E37" i="209"/>
  <c r="D37" i="209"/>
  <c r="D44" i="209" s="1"/>
  <c r="C37" i="209"/>
  <c r="C44" i="209" s="1"/>
  <c r="Y26" i="209"/>
  <c r="I26" i="209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Y13" i="209"/>
  <c r="X13" i="209"/>
  <c r="Z13" i="209" s="1"/>
  <c r="W13" i="209"/>
  <c r="W26" i="209" s="1"/>
  <c r="W45" i="209" s="1"/>
  <c r="V13" i="209"/>
  <c r="U13" i="209"/>
  <c r="T13" i="209"/>
  <c r="T26" i="209" s="1"/>
  <c r="S13" i="209"/>
  <c r="R13" i="209"/>
  <c r="R26" i="209" s="1"/>
  <c r="Q13" i="209"/>
  <c r="Q26" i="209" s="1"/>
  <c r="P13" i="209"/>
  <c r="P26" i="209" s="1"/>
  <c r="P45" i="209" s="1"/>
  <c r="O13" i="209"/>
  <c r="O26" i="209" s="1"/>
  <c r="O45" i="209" s="1"/>
  <c r="N13" i="209"/>
  <c r="M13" i="209"/>
  <c r="M26" i="209" s="1"/>
  <c r="L13" i="209"/>
  <c r="L26" i="209" s="1"/>
  <c r="L45" i="209" s="1"/>
  <c r="K13" i="209"/>
  <c r="J13" i="209"/>
  <c r="J26" i="209" s="1"/>
  <c r="I13" i="209"/>
  <c r="H13" i="209"/>
  <c r="H26" i="209" s="1"/>
  <c r="H45" i="209" s="1"/>
  <c r="G13" i="209"/>
  <c r="G26" i="209" s="1"/>
  <c r="G45" i="209" s="1"/>
  <c r="F13" i="209"/>
  <c r="E13" i="209"/>
  <c r="D13" i="209"/>
  <c r="D26" i="209" s="1"/>
  <c r="C13" i="209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E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Y37" i="210"/>
  <c r="Y44" i="210" s="1"/>
  <c r="X37" i="210"/>
  <c r="W37" i="210"/>
  <c r="W44" i="210" s="1"/>
  <c r="V37" i="210"/>
  <c r="V44" i="210" s="1"/>
  <c r="U37" i="210"/>
  <c r="U44" i="210" s="1"/>
  <c r="T37" i="210"/>
  <c r="T44" i="210" s="1"/>
  <c r="S37" i="210"/>
  <c r="R37" i="210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D37" i="210"/>
  <c r="D44" i="210" s="1"/>
  <c r="C37" i="210"/>
  <c r="AA25" i="210"/>
  <c r="Y25" i="210"/>
  <c r="X25" i="210"/>
  <c r="Z25" i="210" s="1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X13" i="210"/>
  <c r="Z13" i="210" s="1"/>
  <c r="W13" i="210"/>
  <c r="W26" i="210" s="1"/>
  <c r="V13" i="210"/>
  <c r="V26" i="210" s="1"/>
  <c r="U13" i="210"/>
  <c r="T13" i="210"/>
  <c r="T26" i="210" s="1"/>
  <c r="S13" i="210"/>
  <c r="S26" i="210" s="1"/>
  <c r="R13" i="210"/>
  <c r="Q13" i="210"/>
  <c r="Q26" i="210" s="1"/>
  <c r="P13" i="210"/>
  <c r="P26" i="210" s="1"/>
  <c r="O13" i="210"/>
  <c r="O26" i="210" s="1"/>
  <c r="N13" i="210"/>
  <c r="N26" i="210" s="1"/>
  <c r="M13" i="210"/>
  <c r="L13" i="210"/>
  <c r="L26" i="210" s="1"/>
  <c r="K13" i="210"/>
  <c r="K26" i="210" s="1"/>
  <c r="J13" i="210"/>
  <c r="I13" i="210"/>
  <c r="I26" i="210" s="1"/>
  <c r="H13" i="210"/>
  <c r="H26" i="210" s="1"/>
  <c r="G13" i="210"/>
  <c r="G26" i="210" s="1"/>
  <c r="F13" i="210"/>
  <c r="F26" i="210" s="1"/>
  <c r="F45" i="210" s="1"/>
  <c r="E13" i="210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N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W37" i="211"/>
  <c r="W44" i="211" s="1"/>
  <c r="V37" i="211"/>
  <c r="V44" i="211" s="1"/>
  <c r="U37" i="211"/>
  <c r="U44" i="211" s="1"/>
  <c r="T37" i="211"/>
  <c r="S37" i="211"/>
  <c r="S44" i="211" s="1"/>
  <c r="R37" i="211"/>
  <c r="Q37" i="211"/>
  <c r="Q44" i="211" s="1"/>
  <c r="P37" i="211"/>
  <c r="P44" i="211" s="1"/>
  <c r="O37" i="211"/>
  <c r="O44" i="211" s="1"/>
  <c r="N37" i="211"/>
  <c r="M37" i="211"/>
  <c r="M44" i="211" s="1"/>
  <c r="L37" i="211"/>
  <c r="L44" i="211" s="1"/>
  <c r="K37" i="211"/>
  <c r="K44" i="211" s="1"/>
  <c r="J37" i="211"/>
  <c r="I37" i="211"/>
  <c r="I44" i="211" s="1"/>
  <c r="H37" i="211"/>
  <c r="H44" i="211" s="1"/>
  <c r="G37" i="211"/>
  <c r="G44" i="211" s="1"/>
  <c r="F37" i="211"/>
  <c r="F44" i="211" s="1"/>
  <c r="E37" i="211"/>
  <c r="E44" i="211" s="1"/>
  <c r="D37" i="211"/>
  <c r="D44" i="211" s="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Y13" i="211"/>
  <c r="Y26" i="211" s="1"/>
  <c r="X13" i="211"/>
  <c r="Z13" i="211" s="1"/>
  <c r="W13" i="211"/>
  <c r="W26" i="211" s="1"/>
  <c r="W45" i="211" s="1"/>
  <c r="V13" i="211"/>
  <c r="U13" i="211"/>
  <c r="T13" i="211"/>
  <c r="T26" i="211" s="1"/>
  <c r="S13" i="211"/>
  <c r="R13" i="211"/>
  <c r="R26" i="211" s="1"/>
  <c r="Q13" i="211"/>
  <c r="Q26" i="211" s="1"/>
  <c r="P13" i="211"/>
  <c r="P26" i="211" s="1"/>
  <c r="O13" i="211"/>
  <c r="O26" i="211" s="1"/>
  <c r="O45" i="211" s="1"/>
  <c r="N13" i="211"/>
  <c r="M13" i="211"/>
  <c r="M26" i="211" s="1"/>
  <c r="L13" i="211"/>
  <c r="L26" i="211" s="1"/>
  <c r="K13" i="211"/>
  <c r="J13" i="211"/>
  <c r="J26" i="211" s="1"/>
  <c r="I13" i="211"/>
  <c r="I26" i="211" s="1"/>
  <c r="H13" i="211"/>
  <c r="H26" i="211" s="1"/>
  <c r="G13" i="211"/>
  <c r="G26" i="211" s="1"/>
  <c r="G45" i="211" s="1"/>
  <c r="F13" i="211"/>
  <c r="E13" i="211"/>
  <c r="D13" i="211"/>
  <c r="D26" i="211" s="1"/>
  <c r="C13" i="21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W37" i="212"/>
  <c r="W44" i="212" s="1"/>
  <c r="V37" i="212"/>
  <c r="V44" i="212" s="1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O37" i="212"/>
  <c r="N37" i="212"/>
  <c r="N44" i="212" s="1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C44" i="212" s="1"/>
  <c r="R26" i="212"/>
  <c r="R45" i="212" s="1"/>
  <c r="Q26" i="212"/>
  <c r="J26" i="212"/>
  <c r="J45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Y13" i="212"/>
  <c r="Y26" i="212" s="1"/>
  <c r="X13" i="212"/>
  <c r="X26" i="212" s="1"/>
  <c r="W13" i="212"/>
  <c r="W26" i="212" s="1"/>
  <c r="W45" i="212" s="1"/>
  <c r="V13" i="212"/>
  <c r="V26" i="212" s="1"/>
  <c r="V45" i="212" s="1"/>
  <c r="U13" i="212"/>
  <c r="U26" i="212" s="1"/>
  <c r="U45" i="212" s="1"/>
  <c r="T13" i="212"/>
  <c r="T26" i="212" s="1"/>
  <c r="S13" i="212"/>
  <c r="S26" i="212" s="1"/>
  <c r="R13" i="212"/>
  <c r="Q13" i="212"/>
  <c r="P13" i="212"/>
  <c r="P26" i="212" s="1"/>
  <c r="O13" i="212"/>
  <c r="O26" i="212" s="1"/>
  <c r="N13" i="212"/>
  <c r="N26" i="212" s="1"/>
  <c r="N45" i="212" s="1"/>
  <c r="M13" i="212"/>
  <c r="M26" i="212" s="1"/>
  <c r="M45" i="212" s="1"/>
  <c r="L13" i="212"/>
  <c r="L26" i="212" s="1"/>
  <c r="K13" i="212"/>
  <c r="J13" i="212"/>
  <c r="I13" i="212"/>
  <c r="I26" i="212" s="1"/>
  <c r="H13" i="212"/>
  <c r="H26" i="212" s="1"/>
  <c r="G13" i="212"/>
  <c r="G26" i="212" s="1"/>
  <c r="G45" i="212" s="1"/>
  <c r="F13" i="212"/>
  <c r="F26" i="212" s="1"/>
  <c r="E13" i="212"/>
  <c r="E26" i="212" s="1"/>
  <c r="E45" i="212" s="1"/>
  <c r="D13" i="212"/>
  <c r="D26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Z44" i="213" s="1"/>
  <c r="W37" i="213"/>
  <c r="W44" i="213" s="1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D37" i="213"/>
  <c r="C37" i="213"/>
  <c r="C44" i="213" s="1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AA45" i="213" s="1"/>
  <c r="Y13" i="213"/>
  <c r="Y26" i="213" s="1"/>
  <c r="Y45" i="213" s="1"/>
  <c r="X13" i="213"/>
  <c r="X26" i="213" s="1"/>
  <c r="W13" i="213"/>
  <c r="W26" i="213" s="1"/>
  <c r="V13" i="213"/>
  <c r="U13" i="213"/>
  <c r="U26" i="213" s="1"/>
  <c r="T13" i="213"/>
  <c r="T26" i="213" s="1"/>
  <c r="S13" i="213"/>
  <c r="S26" i="213" s="1"/>
  <c r="S45" i="213" s="1"/>
  <c r="R13" i="213"/>
  <c r="R26" i="213" s="1"/>
  <c r="R45" i="213" s="1"/>
  <c r="Q13" i="213"/>
  <c r="Q26" i="213" s="1"/>
  <c r="P13" i="213"/>
  <c r="P26" i="213" s="1"/>
  <c r="O13" i="213"/>
  <c r="O26" i="213" s="1"/>
  <c r="N13" i="213"/>
  <c r="N26" i="213" s="1"/>
  <c r="M13" i="213"/>
  <c r="M26" i="213" s="1"/>
  <c r="L13" i="213"/>
  <c r="L26" i="213" s="1"/>
  <c r="K13" i="213"/>
  <c r="K26" i="213" s="1"/>
  <c r="K45" i="213" s="1"/>
  <c r="J13" i="213"/>
  <c r="J26" i="213" s="1"/>
  <c r="J45" i="213" s="1"/>
  <c r="I13" i="213"/>
  <c r="I26" i="213" s="1"/>
  <c r="H13" i="213"/>
  <c r="H26" i="213" s="1"/>
  <c r="G13" i="213"/>
  <c r="G26" i="213" s="1"/>
  <c r="F13" i="213"/>
  <c r="F26" i="213" s="1"/>
  <c r="E13" i="213"/>
  <c r="E26" i="213" s="1"/>
  <c r="D13" i="213"/>
  <c r="D26" i="213" s="1"/>
  <c r="C13" i="213"/>
  <c r="C26" i="213" s="1"/>
  <c r="C45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G44" i="214"/>
  <c r="F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W37" i="214"/>
  <c r="W44" i="214" s="1"/>
  <c r="V37" i="214"/>
  <c r="V44" i="214" s="1"/>
  <c r="U37" i="214"/>
  <c r="U44" i="214" s="1"/>
  <c r="T37" i="214"/>
  <c r="T44" i="214" s="1"/>
  <c r="S37" i="214"/>
  <c r="S44" i="214" s="1"/>
  <c r="R37" i="214"/>
  <c r="Q37" i="214"/>
  <c r="Q44" i="214" s="1"/>
  <c r="P37" i="214"/>
  <c r="P44" i="214" s="1"/>
  <c r="O37" i="214"/>
  <c r="O44" i="214" s="1"/>
  <c r="N37" i="214"/>
  <c r="N44" i="214" s="1"/>
  <c r="M37" i="214"/>
  <c r="M44" i="214" s="1"/>
  <c r="L37" i="214"/>
  <c r="L44" i="214" s="1"/>
  <c r="K37" i="214"/>
  <c r="K44" i="214" s="1"/>
  <c r="J37" i="214"/>
  <c r="I37" i="214"/>
  <c r="I44" i="214" s="1"/>
  <c r="H37" i="214"/>
  <c r="H44" i="214" s="1"/>
  <c r="G37" i="214"/>
  <c r="F37" i="214"/>
  <c r="E37" i="214"/>
  <c r="E44" i="214" s="1"/>
  <c r="D37" i="214"/>
  <c r="D44" i="214" s="1"/>
  <c r="C37" i="214"/>
  <c r="C44" i="214" s="1"/>
  <c r="Y26" i="214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X13" i="214"/>
  <c r="X26" i="214" s="1"/>
  <c r="W13" i="214"/>
  <c r="W26" i="214" s="1"/>
  <c r="V13" i="214"/>
  <c r="V26" i="214" s="1"/>
  <c r="V45" i="214" s="1"/>
  <c r="U13" i="214"/>
  <c r="U26" i="214" s="1"/>
  <c r="T13" i="214"/>
  <c r="T26" i="214" s="1"/>
  <c r="S13" i="214"/>
  <c r="S26" i="214" s="1"/>
  <c r="R13" i="214"/>
  <c r="R26" i="214" s="1"/>
  <c r="Q13" i="214"/>
  <c r="Q26" i="214" s="1"/>
  <c r="P13" i="214"/>
  <c r="P26" i="214" s="1"/>
  <c r="O13" i="214"/>
  <c r="O26" i="214" s="1"/>
  <c r="O45" i="214" s="1"/>
  <c r="N13" i="214"/>
  <c r="N26" i="214" s="1"/>
  <c r="M13" i="214"/>
  <c r="M26" i="214" s="1"/>
  <c r="L13" i="214"/>
  <c r="L26" i="214" s="1"/>
  <c r="K13" i="214"/>
  <c r="K26" i="214" s="1"/>
  <c r="J13" i="214"/>
  <c r="J26" i="214" s="1"/>
  <c r="I13" i="214"/>
  <c r="I26" i="214" s="1"/>
  <c r="H13" i="214"/>
  <c r="H26" i="214" s="1"/>
  <c r="G13" i="214"/>
  <c r="G26" i="214" s="1"/>
  <c r="G45" i="214" s="1"/>
  <c r="F13" i="214"/>
  <c r="F26" i="214" s="1"/>
  <c r="F45" i="214" s="1"/>
  <c r="E13" i="214"/>
  <c r="E26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Z44" i="215" s="1"/>
  <c r="W37" i="215"/>
  <c r="V37" i="215"/>
  <c r="V44" i="215" s="1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Q26" i="215"/>
  <c r="J26" i="215"/>
  <c r="J45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Y13" i="215"/>
  <c r="Y26" i="215" s="1"/>
  <c r="X13" i="215"/>
  <c r="X26" i="215" s="1"/>
  <c r="W13" i="215"/>
  <c r="W26" i="215" s="1"/>
  <c r="V13" i="215"/>
  <c r="V26" i="215" s="1"/>
  <c r="U13" i="215"/>
  <c r="U26" i="215" s="1"/>
  <c r="U45" i="215" s="1"/>
  <c r="T13" i="215"/>
  <c r="T26" i="215" s="1"/>
  <c r="T45" i="215" s="1"/>
  <c r="S13" i="215"/>
  <c r="S26" i="215" s="1"/>
  <c r="S45" i="215" s="1"/>
  <c r="R13" i="215"/>
  <c r="R26" i="215" s="1"/>
  <c r="R45" i="215" s="1"/>
  <c r="Q13" i="215"/>
  <c r="P13" i="215"/>
  <c r="P26" i="215" s="1"/>
  <c r="O13" i="215"/>
  <c r="O26" i="215" s="1"/>
  <c r="N13" i="215"/>
  <c r="N26" i="215" s="1"/>
  <c r="M13" i="215"/>
  <c r="M26" i="215" s="1"/>
  <c r="M45" i="215" s="1"/>
  <c r="L13" i="215"/>
  <c r="L26" i="215" s="1"/>
  <c r="L45" i="215" s="1"/>
  <c r="K13" i="215"/>
  <c r="K26" i="215" s="1"/>
  <c r="K45" i="215" s="1"/>
  <c r="J13" i="215"/>
  <c r="I13" i="215"/>
  <c r="I26" i="215" s="1"/>
  <c r="H13" i="215"/>
  <c r="H26" i="215" s="1"/>
  <c r="G13" i="215"/>
  <c r="G26" i="215" s="1"/>
  <c r="F13" i="215"/>
  <c r="F26" i="215" s="1"/>
  <c r="F45" i="215" s="1"/>
  <c r="E13" i="215"/>
  <c r="E26" i="215" s="1"/>
  <c r="E45" i="215" s="1"/>
  <c r="D13" i="215"/>
  <c r="D26" i="215" s="1"/>
  <c r="D45" i="215" s="1"/>
  <c r="C13" i="215"/>
  <c r="C26" i="215" s="1"/>
  <c r="C45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Z44" i="216" s="1"/>
  <c r="W37" i="216"/>
  <c r="V37" i="216"/>
  <c r="V44" i="216" s="1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M44" i="216" s="1"/>
  <c r="L37" i="216"/>
  <c r="L44" i="216" s="1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E44" i="216" s="1"/>
  <c r="D37" i="216"/>
  <c r="D44" i="216" s="1"/>
  <c r="C37" i="216"/>
  <c r="C44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Y13" i="216"/>
  <c r="Y26" i="216" s="1"/>
  <c r="Y45" i="216" s="1"/>
  <c r="X13" i="216"/>
  <c r="X26" i="216" s="1"/>
  <c r="W13" i="216"/>
  <c r="W26" i="216" s="1"/>
  <c r="V13" i="216"/>
  <c r="V26" i="216" s="1"/>
  <c r="U13" i="216"/>
  <c r="U26" i="216" s="1"/>
  <c r="T13" i="216"/>
  <c r="T26" i="216" s="1"/>
  <c r="S13" i="216"/>
  <c r="S26" i="216" s="1"/>
  <c r="R13" i="216"/>
  <c r="R26" i="216" s="1"/>
  <c r="R45" i="216" s="1"/>
  <c r="Q13" i="216"/>
  <c r="Q26" i="216" s="1"/>
  <c r="P13" i="216"/>
  <c r="P26" i="216" s="1"/>
  <c r="O13" i="216"/>
  <c r="O26" i="216" s="1"/>
  <c r="N13" i="216"/>
  <c r="N26" i="216" s="1"/>
  <c r="M13" i="216"/>
  <c r="M26" i="216" s="1"/>
  <c r="L13" i="216"/>
  <c r="L26" i="216" s="1"/>
  <c r="K13" i="216"/>
  <c r="K26" i="216" s="1"/>
  <c r="J13" i="216"/>
  <c r="J26" i="216" s="1"/>
  <c r="J45" i="216" s="1"/>
  <c r="I13" i="216"/>
  <c r="I26" i="216" s="1"/>
  <c r="H13" i="216"/>
  <c r="H26" i="216" s="1"/>
  <c r="G13" i="216"/>
  <c r="G26" i="216" s="1"/>
  <c r="F13" i="216"/>
  <c r="F26" i="216" s="1"/>
  <c r="E13" i="216"/>
  <c r="E26" i="216" s="1"/>
  <c r="D13" i="216"/>
  <c r="D26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Z44" i="217" s="1"/>
  <c r="W37" i="217"/>
  <c r="W44" i="217" s="1"/>
  <c r="V37" i="217"/>
  <c r="V44" i="217" s="1"/>
  <c r="U37" i="217"/>
  <c r="U44" i="217" s="1"/>
  <c r="T37" i="217"/>
  <c r="T44" i="217" s="1"/>
  <c r="S37" i="217"/>
  <c r="S44" i="217" s="1"/>
  <c r="R37" i="217"/>
  <c r="R44" i="217" s="1"/>
  <c r="Q37" i="217"/>
  <c r="Q44" i="217" s="1"/>
  <c r="P37" i="217"/>
  <c r="O37" i="217"/>
  <c r="O44" i="217" s="1"/>
  <c r="N37" i="217"/>
  <c r="N44" i="217" s="1"/>
  <c r="M37" i="217"/>
  <c r="M44" i="217" s="1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G44" i="217" s="1"/>
  <c r="F37" i="217"/>
  <c r="F44" i="217" s="1"/>
  <c r="E37" i="217"/>
  <c r="E44" i="217" s="1"/>
  <c r="D37" i="217"/>
  <c r="D44" i="217" s="1"/>
  <c r="C37" i="217"/>
  <c r="C44" i="217" s="1"/>
  <c r="R26" i="217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Y13" i="217"/>
  <c r="Y26" i="217" s="1"/>
  <c r="Y45" i="217" s="1"/>
  <c r="X13" i="217"/>
  <c r="X26" i="217" s="1"/>
  <c r="W13" i="217"/>
  <c r="W26" i="217" s="1"/>
  <c r="V13" i="217"/>
  <c r="V26" i="217" s="1"/>
  <c r="U13" i="217"/>
  <c r="U26" i="217" s="1"/>
  <c r="U45" i="217" s="1"/>
  <c r="T13" i="217"/>
  <c r="T26" i="217" s="1"/>
  <c r="S13" i="217"/>
  <c r="S26" i="217" s="1"/>
  <c r="R13" i="217"/>
  <c r="Q13" i="217"/>
  <c r="Q26" i="217" s="1"/>
  <c r="P13" i="217"/>
  <c r="P26" i="217" s="1"/>
  <c r="O13" i="217"/>
  <c r="O26" i="217" s="1"/>
  <c r="O45" i="217" s="1"/>
  <c r="N13" i="217"/>
  <c r="N26" i="217" s="1"/>
  <c r="N45" i="217" s="1"/>
  <c r="M13" i="217"/>
  <c r="M26" i="217" s="1"/>
  <c r="M45" i="217" s="1"/>
  <c r="L13" i="217"/>
  <c r="L26" i="217" s="1"/>
  <c r="K13" i="217"/>
  <c r="K26" i="217" s="1"/>
  <c r="J13" i="217"/>
  <c r="J26" i="217" s="1"/>
  <c r="I13" i="217"/>
  <c r="I26" i="217" s="1"/>
  <c r="H13" i="217"/>
  <c r="H26" i="217" s="1"/>
  <c r="G13" i="217"/>
  <c r="G26" i="217" s="1"/>
  <c r="G45" i="217" s="1"/>
  <c r="F13" i="217"/>
  <c r="F26" i="217" s="1"/>
  <c r="E13" i="217"/>
  <c r="E26" i="217" s="1"/>
  <c r="E45" i="217" s="1"/>
  <c r="D13" i="217"/>
  <c r="D26" i="217" s="1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X44" i="218" s="1"/>
  <c r="W37" i="218"/>
  <c r="W44" i="218" s="1"/>
  <c r="V37" i="218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G44" i="218" s="1"/>
  <c r="F37" i="218"/>
  <c r="F44" i="218" s="1"/>
  <c r="E37" i="218"/>
  <c r="E44" i="218" s="1"/>
  <c r="D37" i="218"/>
  <c r="D44" i="218" s="1"/>
  <c r="C37" i="218"/>
  <c r="C44" i="218" s="1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Y13" i="218"/>
  <c r="Y26" i="218" s="1"/>
  <c r="Y45" i="218" s="1"/>
  <c r="X13" i="218"/>
  <c r="X26" i="218" s="1"/>
  <c r="W13" i="218"/>
  <c r="W26" i="218" s="1"/>
  <c r="V13" i="218"/>
  <c r="V26" i="218" s="1"/>
  <c r="U13" i="218"/>
  <c r="U26" i="218" s="1"/>
  <c r="U45" i="218" s="1"/>
  <c r="T13" i="218"/>
  <c r="T26" i="218" s="1"/>
  <c r="S13" i="218"/>
  <c r="S26" i="218" s="1"/>
  <c r="S45" i="218" s="1"/>
  <c r="R13" i="218"/>
  <c r="R26" i="218" s="1"/>
  <c r="R45" i="218" s="1"/>
  <c r="Q13" i="218"/>
  <c r="Q26" i="218" s="1"/>
  <c r="P13" i="218"/>
  <c r="P26" i="218" s="1"/>
  <c r="O13" i="218"/>
  <c r="O26" i="218" s="1"/>
  <c r="N13" i="218"/>
  <c r="N26" i="218" s="1"/>
  <c r="M13" i="218"/>
  <c r="M26" i="218" s="1"/>
  <c r="M45" i="218" s="1"/>
  <c r="L13" i="218"/>
  <c r="L26" i="218" s="1"/>
  <c r="K13" i="218"/>
  <c r="K26" i="218" s="1"/>
  <c r="K45" i="218" s="1"/>
  <c r="J13" i="218"/>
  <c r="J26" i="218" s="1"/>
  <c r="J45" i="218" s="1"/>
  <c r="I13" i="218"/>
  <c r="I26" i="218" s="1"/>
  <c r="H13" i="218"/>
  <c r="H26" i="218" s="1"/>
  <c r="G13" i="218"/>
  <c r="G26" i="218" s="1"/>
  <c r="F13" i="218"/>
  <c r="F26" i="218" s="1"/>
  <c r="E13" i="218"/>
  <c r="E26" i="218" s="1"/>
  <c r="E45" i="218" s="1"/>
  <c r="D13" i="218"/>
  <c r="D26" i="218" s="1"/>
  <c r="C13" i="218"/>
  <c r="C26" i="218" s="1"/>
  <c r="C45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Y44" i="219" s="1"/>
  <c r="X37" i="219"/>
  <c r="X44" i="219" s="1"/>
  <c r="W37" i="219"/>
  <c r="W44" i="219" s="1"/>
  <c r="V37" i="219"/>
  <c r="V44" i="219" s="1"/>
  <c r="U37" i="219"/>
  <c r="U44" i="219" s="1"/>
  <c r="T37" i="219"/>
  <c r="T44" i="219" s="1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E44" i="219" s="1"/>
  <c r="D37" i="219"/>
  <c r="D44" i="219" s="1"/>
  <c r="C37" i="219"/>
  <c r="C44" i="219" s="1"/>
  <c r="R26" i="219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Y13" i="219"/>
  <c r="Y26" i="219" s="1"/>
  <c r="Y45" i="219" s="1"/>
  <c r="X13" i="219"/>
  <c r="X26" i="219" s="1"/>
  <c r="W13" i="219"/>
  <c r="W26" i="219" s="1"/>
  <c r="V13" i="219"/>
  <c r="V26" i="219" s="1"/>
  <c r="U13" i="219"/>
  <c r="U26" i="219" s="1"/>
  <c r="T13" i="219"/>
  <c r="T26" i="219" s="1"/>
  <c r="T45" i="219" s="1"/>
  <c r="S13" i="219"/>
  <c r="S26" i="219" s="1"/>
  <c r="R13" i="219"/>
  <c r="Q13" i="219"/>
  <c r="Q26" i="219" s="1"/>
  <c r="P13" i="219"/>
  <c r="P26" i="219" s="1"/>
  <c r="O13" i="219"/>
  <c r="O26" i="219" s="1"/>
  <c r="N13" i="219"/>
  <c r="N26" i="219" s="1"/>
  <c r="M13" i="219"/>
  <c r="M26" i="219" s="1"/>
  <c r="L13" i="219"/>
  <c r="L26" i="219" s="1"/>
  <c r="K13" i="219"/>
  <c r="K26" i="219" s="1"/>
  <c r="J13" i="219"/>
  <c r="J26" i="219" s="1"/>
  <c r="I13" i="219"/>
  <c r="I26" i="219" s="1"/>
  <c r="H13" i="219"/>
  <c r="H26" i="219" s="1"/>
  <c r="G13" i="219"/>
  <c r="G26" i="219" s="1"/>
  <c r="F13" i="219"/>
  <c r="F26" i="219" s="1"/>
  <c r="E13" i="219"/>
  <c r="E26" i="219" s="1"/>
  <c r="D13" i="219"/>
  <c r="D26" i="219" s="1"/>
  <c r="D45" i="219" s="1"/>
  <c r="C13" i="219"/>
  <c r="C26" i="219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Z44" i="220" s="1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N37" i="220"/>
  <c r="N44" i="220" s="1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F37" i="220"/>
  <c r="F44" i="220" s="1"/>
  <c r="E37" i="220"/>
  <c r="E44" i="220" s="1"/>
  <c r="D37" i="220"/>
  <c r="D44" i="220" s="1"/>
  <c r="C37" i="220"/>
  <c r="C44" i="220" s="1"/>
  <c r="I26" i="220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Y13" i="220"/>
  <c r="Y26" i="220" s="1"/>
  <c r="Y45" i="220" s="1"/>
  <c r="X13" i="220"/>
  <c r="X26" i="220" s="1"/>
  <c r="W13" i="220"/>
  <c r="W26" i="220" s="1"/>
  <c r="V13" i="220"/>
  <c r="V26" i="220" s="1"/>
  <c r="U13" i="220"/>
  <c r="U26" i="220" s="1"/>
  <c r="U45" i="220" s="1"/>
  <c r="T13" i="220"/>
  <c r="T26" i="220" s="1"/>
  <c r="S13" i="220"/>
  <c r="S26" i="220" s="1"/>
  <c r="R13" i="220"/>
  <c r="R26" i="220" s="1"/>
  <c r="Q13" i="220"/>
  <c r="Q26" i="220" s="1"/>
  <c r="P13" i="220"/>
  <c r="P26" i="220" s="1"/>
  <c r="O13" i="220"/>
  <c r="O26" i="220" s="1"/>
  <c r="N13" i="220"/>
  <c r="N26" i="220" s="1"/>
  <c r="N45" i="220" s="1"/>
  <c r="M13" i="220"/>
  <c r="M26" i="220" s="1"/>
  <c r="M45" i="220" s="1"/>
  <c r="L13" i="220"/>
  <c r="L26" i="220" s="1"/>
  <c r="K13" i="220"/>
  <c r="K26" i="220" s="1"/>
  <c r="J13" i="220"/>
  <c r="J26" i="220" s="1"/>
  <c r="I13" i="220"/>
  <c r="H13" i="220"/>
  <c r="H26" i="220" s="1"/>
  <c r="G13" i="220"/>
  <c r="G26" i="220" s="1"/>
  <c r="F13" i="220"/>
  <c r="F26" i="220" s="1"/>
  <c r="F45" i="220" s="1"/>
  <c r="E13" i="220"/>
  <c r="E26" i="220" s="1"/>
  <c r="E45" i="220" s="1"/>
  <c r="D13" i="220"/>
  <c r="D26" i="220" s="1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X44" i="221" s="1"/>
  <c r="Z44" i="221" s="1"/>
  <c r="W37" i="221"/>
  <c r="W44" i="221" s="1"/>
  <c r="V37" i="221"/>
  <c r="V44" i="221" s="1"/>
  <c r="U37" i="221"/>
  <c r="U44" i="221" s="1"/>
  <c r="T37" i="221"/>
  <c r="T44" i="221" s="1"/>
  <c r="S37" i="221"/>
  <c r="S44" i="221" s="1"/>
  <c r="R37" i="221"/>
  <c r="R44" i="221" s="1"/>
  <c r="Q37" i="221"/>
  <c r="Q44" i="221" s="1"/>
  <c r="P37" i="221"/>
  <c r="P44" i="221" s="1"/>
  <c r="O37" i="221"/>
  <c r="O44" i="221" s="1"/>
  <c r="N37" i="221"/>
  <c r="N44" i="221" s="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G44" i="221" s="1"/>
  <c r="F37" i="221"/>
  <c r="F44" i="221" s="1"/>
  <c r="E37" i="221"/>
  <c r="E44" i="221" s="1"/>
  <c r="D37" i="221"/>
  <c r="D44" i="221" s="1"/>
  <c r="C37" i="221"/>
  <c r="C44" i="221" s="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Y26" i="221" s="1"/>
  <c r="Y45" i="221" s="1"/>
  <c r="X13" i="221"/>
  <c r="X26" i="221" s="1"/>
  <c r="X45" i="221" s="1"/>
  <c r="W13" i="221"/>
  <c r="W26" i="221" s="1"/>
  <c r="V13" i="221"/>
  <c r="V26" i="221" s="1"/>
  <c r="U13" i="221"/>
  <c r="U26" i="221" s="1"/>
  <c r="T13" i="221"/>
  <c r="T26" i="221" s="1"/>
  <c r="S13" i="221"/>
  <c r="S26" i="221" s="1"/>
  <c r="R13" i="221"/>
  <c r="R26" i="221" s="1"/>
  <c r="Q13" i="221"/>
  <c r="Q26" i="221" s="1"/>
  <c r="P13" i="221"/>
  <c r="P26" i="221" s="1"/>
  <c r="P45" i="221" s="1"/>
  <c r="O13" i="221"/>
  <c r="O26" i="221" s="1"/>
  <c r="N13" i="221"/>
  <c r="N26" i="221" s="1"/>
  <c r="M13" i="221"/>
  <c r="M26" i="221" s="1"/>
  <c r="L13" i="221"/>
  <c r="L26" i="221" s="1"/>
  <c r="K13" i="221"/>
  <c r="K26" i="221" s="1"/>
  <c r="J13" i="221"/>
  <c r="J26" i="221" s="1"/>
  <c r="I13" i="221"/>
  <c r="I26" i="221" s="1"/>
  <c r="H13" i="221"/>
  <c r="H26" i="221" s="1"/>
  <c r="H45" i="221" s="1"/>
  <c r="G13" i="221"/>
  <c r="G26" i="221" s="1"/>
  <c r="F13" i="221"/>
  <c r="F26" i="221" s="1"/>
  <c r="E13" i="221"/>
  <c r="E26" i="221" s="1"/>
  <c r="D13" i="221"/>
  <c r="D26" i="221" s="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G44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X44" i="222" s="1"/>
  <c r="Z44" i="222" s="1"/>
  <c r="W37" i="222"/>
  <c r="W44" i="222" s="1"/>
  <c r="V37" i="222"/>
  <c r="V44" i="222" s="1"/>
  <c r="U37" i="222"/>
  <c r="U44" i="222" s="1"/>
  <c r="T37" i="222"/>
  <c r="T44" i="222" s="1"/>
  <c r="S37" i="222"/>
  <c r="S44" i="222" s="1"/>
  <c r="R37" i="222"/>
  <c r="R44" i="222" s="1"/>
  <c r="Q37" i="222"/>
  <c r="Q44" i="222" s="1"/>
  <c r="P37" i="222"/>
  <c r="P44" i="222" s="1"/>
  <c r="O37" i="222"/>
  <c r="O44" i="222" s="1"/>
  <c r="N37" i="222"/>
  <c r="N44" i="222" s="1"/>
  <c r="M37" i="222"/>
  <c r="M44" i="222" s="1"/>
  <c r="L37" i="222"/>
  <c r="L44" i="222" s="1"/>
  <c r="K37" i="222"/>
  <c r="K44" i="222" s="1"/>
  <c r="J37" i="222"/>
  <c r="J44" i="222" s="1"/>
  <c r="I37" i="222"/>
  <c r="I44" i="222" s="1"/>
  <c r="H37" i="222"/>
  <c r="H44" i="222" s="1"/>
  <c r="G37" i="222"/>
  <c r="F37" i="222"/>
  <c r="F44" i="222" s="1"/>
  <c r="E37" i="222"/>
  <c r="E44" i="222" s="1"/>
  <c r="D37" i="222"/>
  <c r="D44" i="222" s="1"/>
  <c r="C37" i="222"/>
  <c r="C44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AA45" i="222" s="1"/>
  <c r="Y13" i="222"/>
  <c r="Y26" i="222" s="1"/>
  <c r="Y45" i="222" s="1"/>
  <c r="X13" i="222"/>
  <c r="X26" i="222" s="1"/>
  <c r="X45" i="222" s="1"/>
  <c r="Z45" i="222" s="1"/>
  <c r="W13" i="222"/>
  <c r="W26" i="222" s="1"/>
  <c r="V13" i="222"/>
  <c r="V26" i="222" s="1"/>
  <c r="U13" i="222"/>
  <c r="U26" i="222" s="1"/>
  <c r="U45" i="222" s="1"/>
  <c r="T13" i="222"/>
  <c r="T26" i="222" s="1"/>
  <c r="S13" i="222"/>
  <c r="S26" i="222" s="1"/>
  <c r="R13" i="222"/>
  <c r="R26" i="222" s="1"/>
  <c r="Q13" i="222"/>
  <c r="Q26" i="222" s="1"/>
  <c r="P13" i="222"/>
  <c r="P26" i="222" s="1"/>
  <c r="P45" i="222" s="1"/>
  <c r="O13" i="222"/>
  <c r="O26" i="222" s="1"/>
  <c r="N13" i="222"/>
  <c r="N26" i="222" s="1"/>
  <c r="M13" i="222"/>
  <c r="M26" i="222" s="1"/>
  <c r="M45" i="222" s="1"/>
  <c r="L13" i="222"/>
  <c r="L26" i="222" s="1"/>
  <c r="K13" i="222"/>
  <c r="K26" i="222" s="1"/>
  <c r="J13" i="222"/>
  <c r="J26" i="222" s="1"/>
  <c r="I13" i="222"/>
  <c r="I26" i="222" s="1"/>
  <c r="H13" i="222"/>
  <c r="H26" i="222" s="1"/>
  <c r="H45" i="222" s="1"/>
  <c r="G13" i="222"/>
  <c r="G26" i="222" s="1"/>
  <c r="F13" i="222"/>
  <c r="F26" i="222" s="1"/>
  <c r="E13" i="222"/>
  <c r="E26" i="222" s="1"/>
  <c r="E45" i="222" s="1"/>
  <c r="D13" i="222"/>
  <c r="D26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X44" i="223" s="1"/>
  <c r="Z44" i="223" s="1"/>
  <c r="W37" i="223"/>
  <c r="W44" i="223" s="1"/>
  <c r="V37" i="223"/>
  <c r="V44" i="223" s="1"/>
  <c r="U37" i="223"/>
  <c r="U44" i="223" s="1"/>
  <c r="T37" i="223"/>
  <c r="T44" i="223" s="1"/>
  <c r="S37" i="223"/>
  <c r="S44" i="223" s="1"/>
  <c r="R37" i="223"/>
  <c r="R44" i="223" s="1"/>
  <c r="Q37" i="223"/>
  <c r="Q44" i="223" s="1"/>
  <c r="P37" i="223"/>
  <c r="O37" i="223"/>
  <c r="O44" i="223" s="1"/>
  <c r="N37" i="223"/>
  <c r="N44" i="223" s="1"/>
  <c r="N45" i="223" s="1"/>
  <c r="M37" i="223"/>
  <c r="M44" i="223" s="1"/>
  <c r="L37" i="223"/>
  <c r="L44" i="223" s="1"/>
  <c r="K37" i="223"/>
  <c r="K44" i="223" s="1"/>
  <c r="J37" i="223"/>
  <c r="I37" i="223"/>
  <c r="I44" i="223" s="1"/>
  <c r="H37" i="223"/>
  <c r="H44" i="223" s="1"/>
  <c r="G37" i="223"/>
  <c r="G44" i="223" s="1"/>
  <c r="F37" i="223"/>
  <c r="F44" i="223" s="1"/>
  <c r="E37" i="223"/>
  <c r="E44" i="223" s="1"/>
  <c r="D37" i="223"/>
  <c r="D44" i="223" s="1"/>
  <c r="C37" i="223"/>
  <c r="C44" i="223" s="1"/>
  <c r="Y26" i="223"/>
  <c r="Y45" i="223" s="1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Y13" i="223"/>
  <c r="X13" i="223"/>
  <c r="X26" i="223" s="1"/>
  <c r="Z26" i="223" s="1"/>
  <c r="W13" i="223"/>
  <c r="W26" i="223" s="1"/>
  <c r="V13" i="223"/>
  <c r="V26" i="223" s="1"/>
  <c r="U13" i="223"/>
  <c r="U26" i="223" s="1"/>
  <c r="T13" i="223"/>
  <c r="T26" i="223" s="1"/>
  <c r="S13" i="223"/>
  <c r="S26" i="223" s="1"/>
  <c r="R13" i="223"/>
  <c r="R26" i="223" s="1"/>
  <c r="Q13" i="223"/>
  <c r="Q26" i="223" s="1"/>
  <c r="P13" i="223"/>
  <c r="P26" i="223" s="1"/>
  <c r="O13" i="223"/>
  <c r="O26" i="223" s="1"/>
  <c r="N13" i="223"/>
  <c r="N26" i="223" s="1"/>
  <c r="M13" i="223"/>
  <c r="M26" i="223" s="1"/>
  <c r="L13" i="223"/>
  <c r="L26" i="223" s="1"/>
  <c r="K13" i="223"/>
  <c r="K26" i="223" s="1"/>
  <c r="J13" i="223"/>
  <c r="J26" i="223" s="1"/>
  <c r="I13" i="223"/>
  <c r="I26" i="223" s="1"/>
  <c r="H13" i="223"/>
  <c r="H26" i="223" s="1"/>
  <c r="G13" i="223"/>
  <c r="G26" i="223" s="1"/>
  <c r="F13" i="223"/>
  <c r="F26" i="223" s="1"/>
  <c r="E13" i="223"/>
  <c r="E26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Y26" i="224" s="1"/>
  <c r="Y45" i="224" s="1"/>
  <c r="X13" i="224"/>
  <c r="X26" i="224" s="1"/>
  <c r="W13" i="224"/>
  <c r="W26" i="224" s="1"/>
  <c r="V13" i="224"/>
  <c r="V26" i="224" s="1"/>
  <c r="U13" i="224"/>
  <c r="U26" i="224" s="1"/>
  <c r="U45" i="224" s="1"/>
  <c r="T13" i="224"/>
  <c r="T26" i="224" s="1"/>
  <c r="S13" i="224"/>
  <c r="S26" i="224" s="1"/>
  <c r="R13" i="224"/>
  <c r="R26" i="224" s="1"/>
  <c r="Q13" i="224"/>
  <c r="Q26" i="224" s="1"/>
  <c r="P13" i="224"/>
  <c r="P26" i="224" s="1"/>
  <c r="O13" i="224"/>
  <c r="O26" i="224" s="1"/>
  <c r="N13" i="224"/>
  <c r="N26" i="224" s="1"/>
  <c r="N45" i="224" s="1"/>
  <c r="M13" i="224"/>
  <c r="M26" i="224" s="1"/>
  <c r="M45" i="224" s="1"/>
  <c r="L13" i="224"/>
  <c r="L26" i="224" s="1"/>
  <c r="K13" i="224"/>
  <c r="K26" i="224" s="1"/>
  <c r="J13" i="224"/>
  <c r="J26" i="224" s="1"/>
  <c r="I13" i="224"/>
  <c r="H13" i="224"/>
  <c r="H26" i="224" s="1"/>
  <c r="G13" i="224"/>
  <c r="G26" i="224" s="1"/>
  <c r="F13" i="224"/>
  <c r="F26" i="224" s="1"/>
  <c r="E13" i="224"/>
  <c r="E26" i="224" s="1"/>
  <c r="E45" i="224" s="1"/>
  <c r="D13" i="224"/>
  <c r="D26" i="224" s="1"/>
  <c r="C13" i="224"/>
  <c r="C26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O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Y37" i="225"/>
  <c r="Y44" i="225" s="1"/>
  <c r="X37" i="225"/>
  <c r="X44" i="225" s="1"/>
  <c r="Z44" i="225" s="1"/>
  <c r="W37" i="225"/>
  <c r="W44" i="225" s="1"/>
  <c r="V37" i="225"/>
  <c r="V44" i="225" s="1"/>
  <c r="U37" i="225"/>
  <c r="U44" i="225" s="1"/>
  <c r="T37" i="225"/>
  <c r="T44" i="225" s="1"/>
  <c r="S37" i="225"/>
  <c r="S44" i="225" s="1"/>
  <c r="R37" i="225"/>
  <c r="R44" i="225" s="1"/>
  <c r="Q37" i="225"/>
  <c r="Q44" i="225" s="1"/>
  <c r="P37" i="225"/>
  <c r="P44" i="225" s="1"/>
  <c r="O37" i="225"/>
  <c r="N37" i="225"/>
  <c r="N44" i="225" s="1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G44" i="225" s="1"/>
  <c r="F37" i="225"/>
  <c r="F44" i="225" s="1"/>
  <c r="E37" i="225"/>
  <c r="E44" i="225" s="1"/>
  <c r="D37" i="225"/>
  <c r="D44" i="225" s="1"/>
  <c r="C37" i="225"/>
  <c r="C44" i="225" s="1"/>
  <c r="Y26" i="225"/>
  <c r="Y45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Y13" i="225"/>
  <c r="X13" i="225"/>
  <c r="X26" i="225" s="1"/>
  <c r="X45" i="225" s="1"/>
  <c r="W13" i="225"/>
  <c r="W26" i="225" s="1"/>
  <c r="V13" i="225"/>
  <c r="V26" i="225" s="1"/>
  <c r="U13" i="225"/>
  <c r="U26" i="225" s="1"/>
  <c r="T13" i="225"/>
  <c r="T26" i="225" s="1"/>
  <c r="S13" i="225"/>
  <c r="S26" i="225" s="1"/>
  <c r="R13" i="225"/>
  <c r="R26" i="225" s="1"/>
  <c r="Q13" i="225"/>
  <c r="Q26" i="225" s="1"/>
  <c r="Q45" i="225" s="1"/>
  <c r="P13" i="225"/>
  <c r="P26" i="225" s="1"/>
  <c r="P45" i="225" s="1"/>
  <c r="O13" i="225"/>
  <c r="O26" i="225" s="1"/>
  <c r="N13" i="225"/>
  <c r="N26" i="225" s="1"/>
  <c r="M13" i="225"/>
  <c r="M26" i="225" s="1"/>
  <c r="L13" i="225"/>
  <c r="L26" i="225" s="1"/>
  <c r="K13" i="225"/>
  <c r="K26" i="225" s="1"/>
  <c r="J13" i="225"/>
  <c r="J26" i="225" s="1"/>
  <c r="I13" i="225"/>
  <c r="I26" i="225" s="1"/>
  <c r="I45" i="225" s="1"/>
  <c r="H13" i="225"/>
  <c r="H26" i="225" s="1"/>
  <c r="H45" i="225" s="1"/>
  <c r="G13" i="225"/>
  <c r="G26" i="225" s="1"/>
  <c r="F13" i="225"/>
  <c r="F26" i="225" s="1"/>
  <c r="E13" i="225"/>
  <c r="E26" i="225" s="1"/>
  <c r="D13" i="225"/>
  <c r="D26" i="225" s="1"/>
  <c r="C13" i="225"/>
  <c r="AA50" i="226"/>
  <c r="Y50" i="226"/>
  <c r="X50" i="226"/>
  <c r="Z50" i="226" s="1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X44" i="226" s="1"/>
  <c r="Z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P44" i="226" s="1"/>
  <c r="O37" i="226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C44" i="226" s="1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Y13" i="226"/>
  <c r="Y26" i="226" s="1"/>
  <c r="Y45" i="226" s="1"/>
  <c r="X13" i="226"/>
  <c r="X26" i="226" s="1"/>
  <c r="W13" i="226"/>
  <c r="W26" i="226" s="1"/>
  <c r="V13" i="226"/>
  <c r="V26" i="226" s="1"/>
  <c r="U13" i="226"/>
  <c r="U26" i="226" s="1"/>
  <c r="T13" i="226"/>
  <c r="T26" i="226" s="1"/>
  <c r="S13" i="226"/>
  <c r="S26" i="226" s="1"/>
  <c r="R13" i="226"/>
  <c r="R26" i="226" s="1"/>
  <c r="R45" i="226" s="1"/>
  <c r="Q13" i="226"/>
  <c r="Q26" i="226" s="1"/>
  <c r="Q45" i="226" s="1"/>
  <c r="P13" i="226"/>
  <c r="P26" i="226" s="1"/>
  <c r="O13" i="226"/>
  <c r="O26" i="226" s="1"/>
  <c r="N13" i="226"/>
  <c r="N26" i="226" s="1"/>
  <c r="M13" i="226"/>
  <c r="M26" i="226" s="1"/>
  <c r="L13" i="226"/>
  <c r="L26" i="226" s="1"/>
  <c r="K13" i="226"/>
  <c r="K26" i="226" s="1"/>
  <c r="J13" i="226"/>
  <c r="J26" i="226" s="1"/>
  <c r="I13" i="226"/>
  <c r="I26" i="226" s="1"/>
  <c r="I45" i="226" s="1"/>
  <c r="H13" i="226"/>
  <c r="H26" i="226" s="1"/>
  <c r="G13" i="226"/>
  <c r="G26" i="226" s="1"/>
  <c r="F13" i="226"/>
  <c r="F26" i="226" s="1"/>
  <c r="E13" i="226"/>
  <c r="E26" i="226" s="1"/>
  <c r="D13" i="226"/>
  <c r="D26" i="226" s="1"/>
  <c r="C13" i="226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W44" i="227"/>
  <c r="G44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X44" i="227" s="1"/>
  <c r="Z44" i="227" s="1"/>
  <c r="W37" i="227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J44" i="227" s="1"/>
  <c r="I37" i="227"/>
  <c r="I44" i="227" s="1"/>
  <c r="H37" i="227"/>
  <c r="H44" i="227" s="1"/>
  <c r="G37" i="227"/>
  <c r="F37" i="227"/>
  <c r="F44" i="227" s="1"/>
  <c r="E37" i="227"/>
  <c r="E44" i="227" s="1"/>
  <c r="D37" i="227"/>
  <c r="D44" i="227" s="1"/>
  <c r="C37" i="227"/>
  <c r="C44" i="227" s="1"/>
  <c r="AA25" i="227"/>
  <c r="Z25" i="227"/>
  <c r="Y25" i="227"/>
  <c r="X25" i="227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Y13" i="227"/>
  <c r="Y26" i="227" s="1"/>
  <c r="Y45" i="227" s="1"/>
  <c r="X13" i="227"/>
  <c r="X26" i="227" s="1"/>
  <c r="W13" i="227"/>
  <c r="W26" i="227" s="1"/>
  <c r="V13" i="227"/>
  <c r="V26" i="227" s="1"/>
  <c r="V45" i="227" s="1"/>
  <c r="U13" i="227"/>
  <c r="U26" i="227" s="1"/>
  <c r="T13" i="227"/>
  <c r="T26" i="227" s="1"/>
  <c r="S13" i="227"/>
  <c r="S26" i="227" s="1"/>
  <c r="R13" i="227"/>
  <c r="R26" i="227" s="1"/>
  <c r="R45" i="227" s="1"/>
  <c r="Q13" i="227"/>
  <c r="Q26" i="227" s="1"/>
  <c r="Q45" i="227" s="1"/>
  <c r="P13" i="227"/>
  <c r="P26" i="227" s="1"/>
  <c r="O13" i="227"/>
  <c r="O26" i="227" s="1"/>
  <c r="N13" i="227"/>
  <c r="N26" i="227" s="1"/>
  <c r="M13" i="227"/>
  <c r="M26" i="227" s="1"/>
  <c r="L13" i="227"/>
  <c r="L26" i="227" s="1"/>
  <c r="K13" i="227"/>
  <c r="K26" i="227" s="1"/>
  <c r="J13" i="227"/>
  <c r="J26" i="227" s="1"/>
  <c r="I13" i="227"/>
  <c r="I26" i="227" s="1"/>
  <c r="I45" i="227" s="1"/>
  <c r="H13" i="227"/>
  <c r="H26" i="227" s="1"/>
  <c r="G13" i="227"/>
  <c r="G26" i="227" s="1"/>
  <c r="F13" i="227"/>
  <c r="F26" i="227" s="1"/>
  <c r="F45" i="227" s="1"/>
  <c r="E13" i="227"/>
  <c r="E26" i="227" s="1"/>
  <c r="D13" i="227"/>
  <c r="D26" i="227" s="1"/>
  <c r="C13" i="227"/>
  <c r="C26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X44" i="228" s="1"/>
  <c r="Z44" i="228" s="1"/>
  <c r="W37" i="228"/>
  <c r="W44" i="228" s="1"/>
  <c r="V37" i="228"/>
  <c r="V44" i="228" s="1"/>
  <c r="U37" i="228"/>
  <c r="U44" i="228" s="1"/>
  <c r="T37" i="228"/>
  <c r="T44" i="228" s="1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L44" i="228" s="1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D44" i="228" s="1"/>
  <c r="C37" i="228"/>
  <c r="C44" i="228" s="1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Y13" i="228"/>
  <c r="Y26" i="228" s="1"/>
  <c r="X13" i="228"/>
  <c r="X26" i="228" s="1"/>
  <c r="W13" i="228"/>
  <c r="W26" i="228" s="1"/>
  <c r="V13" i="228"/>
  <c r="V26" i="228" s="1"/>
  <c r="V45" i="228" s="1"/>
  <c r="U13" i="228"/>
  <c r="U26" i="228" s="1"/>
  <c r="T13" i="228"/>
  <c r="T26" i="228" s="1"/>
  <c r="S13" i="228"/>
  <c r="S26" i="228" s="1"/>
  <c r="S45" i="228" s="1"/>
  <c r="R13" i="228"/>
  <c r="R26" i="228" s="1"/>
  <c r="R45" i="228" s="1"/>
  <c r="Q13" i="228"/>
  <c r="Q26" i="228" s="1"/>
  <c r="P13" i="228"/>
  <c r="P26" i="228" s="1"/>
  <c r="O13" i="228"/>
  <c r="O26" i="228" s="1"/>
  <c r="N13" i="228"/>
  <c r="N26" i="228" s="1"/>
  <c r="M13" i="228"/>
  <c r="M26" i="228" s="1"/>
  <c r="L13" i="228"/>
  <c r="L26" i="228" s="1"/>
  <c r="K13" i="228"/>
  <c r="K26" i="228" s="1"/>
  <c r="K45" i="228" s="1"/>
  <c r="J13" i="228"/>
  <c r="J26" i="228" s="1"/>
  <c r="I13" i="228"/>
  <c r="I26" i="228" s="1"/>
  <c r="H13" i="228"/>
  <c r="H26" i="228" s="1"/>
  <c r="H45" i="228" s="1"/>
  <c r="G13" i="228"/>
  <c r="G26" i="228" s="1"/>
  <c r="F13" i="228"/>
  <c r="F26" i="228" s="1"/>
  <c r="E13" i="228"/>
  <c r="E26" i="228" s="1"/>
  <c r="D13" i="228"/>
  <c r="D26" i="228" s="1"/>
  <c r="C13" i="228"/>
  <c r="C26" i="228" s="1"/>
  <c r="C45" i="228" s="1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G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Z37" i="229"/>
  <c r="Y37" i="229"/>
  <c r="Y44" i="229" s="1"/>
  <c r="X37" i="229"/>
  <c r="W37" i="229"/>
  <c r="W44" i="229" s="1"/>
  <c r="V37" i="229"/>
  <c r="V44" i="229" s="1"/>
  <c r="U37" i="229"/>
  <c r="U44" i="229" s="1"/>
  <c r="T37" i="229"/>
  <c r="S37" i="229"/>
  <c r="R37" i="229"/>
  <c r="Q37" i="229"/>
  <c r="Q44" i="229" s="1"/>
  <c r="P37" i="229"/>
  <c r="O37" i="229"/>
  <c r="O44" i="229" s="1"/>
  <c r="N37" i="229"/>
  <c r="N44" i="229" s="1"/>
  <c r="M37" i="229"/>
  <c r="M44" i="229" s="1"/>
  <c r="L37" i="229"/>
  <c r="K37" i="229"/>
  <c r="J37" i="229"/>
  <c r="I37" i="229"/>
  <c r="I44" i="229" s="1"/>
  <c r="H37" i="229"/>
  <c r="G37" i="229"/>
  <c r="F37" i="229"/>
  <c r="F44" i="229" s="1"/>
  <c r="E37" i="229"/>
  <c r="E44" i="229" s="1"/>
  <c r="D37" i="229"/>
  <c r="C37" i="229"/>
  <c r="AA25" i="229"/>
  <c r="Y25" i="229"/>
  <c r="X25" i="229"/>
  <c r="Z25" i="229" s="1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Y13" i="229"/>
  <c r="Y26" i="229" s="1"/>
  <c r="X13" i="229"/>
  <c r="X26" i="229" s="1"/>
  <c r="W13" i="229"/>
  <c r="W26" i="229" s="1"/>
  <c r="V13" i="229"/>
  <c r="V26" i="229" s="1"/>
  <c r="U13" i="229"/>
  <c r="U26" i="229" s="1"/>
  <c r="T13" i="229"/>
  <c r="T26" i="229" s="1"/>
  <c r="S13" i="229"/>
  <c r="R13" i="229"/>
  <c r="R26" i="229" s="1"/>
  <c r="Q13" i="229"/>
  <c r="Q26" i="229" s="1"/>
  <c r="P13" i="229"/>
  <c r="P26" i="229" s="1"/>
  <c r="O13" i="229"/>
  <c r="O26" i="229" s="1"/>
  <c r="O45" i="229" s="1"/>
  <c r="N13" i="229"/>
  <c r="N26" i="229" s="1"/>
  <c r="M13" i="229"/>
  <c r="M26" i="229" s="1"/>
  <c r="L13" i="229"/>
  <c r="L26" i="229" s="1"/>
  <c r="K13" i="229"/>
  <c r="J13" i="229"/>
  <c r="J26" i="229" s="1"/>
  <c r="I13" i="229"/>
  <c r="I26" i="229" s="1"/>
  <c r="H13" i="229"/>
  <c r="H26" i="229" s="1"/>
  <c r="G13" i="229"/>
  <c r="G26" i="229" s="1"/>
  <c r="F13" i="229"/>
  <c r="F26" i="229" s="1"/>
  <c r="E13" i="229"/>
  <c r="E26" i="229" s="1"/>
  <c r="D13" i="229"/>
  <c r="D26" i="229" s="1"/>
  <c r="C13" i="229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X37" i="230"/>
  <c r="Z37" i="230" s="1"/>
  <c r="W37" i="230"/>
  <c r="V37" i="230"/>
  <c r="V44" i="230" s="1"/>
  <c r="U37" i="230"/>
  <c r="T37" i="230"/>
  <c r="T44" i="230" s="1"/>
  <c r="S37" i="230"/>
  <c r="S44" i="230" s="1"/>
  <c r="R37" i="230"/>
  <c r="R44" i="230" s="1"/>
  <c r="Q37" i="230"/>
  <c r="P37" i="230"/>
  <c r="O37" i="230"/>
  <c r="N37" i="230"/>
  <c r="N44" i="230" s="1"/>
  <c r="M37" i="230"/>
  <c r="L37" i="230"/>
  <c r="L44" i="230" s="1"/>
  <c r="K37" i="230"/>
  <c r="K44" i="230" s="1"/>
  <c r="J37" i="230"/>
  <c r="J44" i="230" s="1"/>
  <c r="I37" i="230"/>
  <c r="H37" i="230"/>
  <c r="G37" i="230"/>
  <c r="F37" i="230"/>
  <c r="F44" i="230" s="1"/>
  <c r="E37" i="230"/>
  <c r="D37" i="230"/>
  <c r="D44" i="230" s="1"/>
  <c r="C37" i="230"/>
  <c r="C44" i="230" s="1"/>
  <c r="I26" i="230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Y13" i="230"/>
  <c r="Y26" i="230" s="1"/>
  <c r="X13" i="230"/>
  <c r="X26" i="230" s="1"/>
  <c r="W13" i="230"/>
  <c r="W26" i="230" s="1"/>
  <c r="V13" i="230"/>
  <c r="V26" i="230" s="1"/>
  <c r="U13" i="230"/>
  <c r="U26" i="230" s="1"/>
  <c r="T13" i="230"/>
  <c r="T26" i="230" s="1"/>
  <c r="T45" i="230" s="1"/>
  <c r="S13" i="230"/>
  <c r="S26" i="230" s="1"/>
  <c r="S45" i="230" s="1"/>
  <c r="R13" i="230"/>
  <c r="R26" i="230" s="1"/>
  <c r="Q13" i="230"/>
  <c r="Q26" i="230" s="1"/>
  <c r="P13" i="230"/>
  <c r="P26" i="230" s="1"/>
  <c r="O13" i="230"/>
  <c r="O26" i="230" s="1"/>
  <c r="N13" i="230"/>
  <c r="N26" i="230" s="1"/>
  <c r="M13" i="230"/>
  <c r="M26" i="230" s="1"/>
  <c r="L13" i="230"/>
  <c r="L26" i="230" s="1"/>
  <c r="L45" i="230" s="1"/>
  <c r="K13" i="230"/>
  <c r="K26" i="230" s="1"/>
  <c r="K45" i="230" s="1"/>
  <c r="J13" i="230"/>
  <c r="J26" i="230" s="1"/>
  <c r="I13" i="230"/>
  <c r="H13" i="230"/>
  <c r="H26" i="230" s="1"/>
  <c r="G13" i="230"/>
  <c r="G26" i="230" s="1"/>
  <c r="F13" i="230"/>
  <c r="F26" i="230" s="1"/>
  <c r="E13" i="230"/>
  <c r="E26" i="230" s="1"/>
  <c r="D13" i="230"/>
  <c r="D26" i="230" s="1"/>
  <c r="D45" i="230" s="1"/>
  <c r="C13" i="230"/>
  <c r="C26" i="230" s="1"/>
  <c r="C45" i="230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Z44" i="231" s="1"/>
  <c r="W37" i="231"/>
  <c r="W44" i="231" s="1"/>
  <c r="V37" i="231"/>
  <c r="V44" i="231" s="1"/>
  <c r="U37" i="231"/>
  <c r="U44" i="231" s="1"/>
  <c r="T37" i="231"/>
  <c r="T44" i="231" s="1"/>
  <c r="S37" i="231"/>
  <c r="S44" i="231" s="1"/>
  <c r="R37" i="23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D44" i="231" s="1"/>
  <c r="C37" i="231"/>
  <c r="C44" i="231" s="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Y45" i="231" s="1"/>
  <c r="X13" i="231"/>
  <c r="X26" i="231" s="1"/>
  <c r="X45" i="231" s="1"/>
  <c r="W13" i="231"/>
  <c r="W26" i="231" s="1"/>
  <c r="V13" i="231"/>
  <c r="V26" i="231" s="1"/>
  <c r="U13" i="231"/>
  <c r="U26" i="231" s="1"/>
  <c r="U45" i="231" s="1"/>
  <c r="T13" i="231"/>
  <c r="T26" i="231" s="1"/>
  <c r="S13" i="231"/>
  <c r="S26" i="231" s="1"/>
  <c r="R13" i="231"/>
  <c r="R26" i="231" s="1"/>
  <c r="Q13" i="231"/>
  <c r="Q26" i="231" s="1"/>
  <c r="Q45" i="231" s="1"/>
  <c r="P13" i="231"/>
  <c r="P26" i="231" s="1"/>
  <c r="P45" i="231" s="1"/>
  <c r="O13" i="231"/>
  <c r="O26" i="231" s="1"/>
  <c r="N13" i="231"/>
  <c r="N26" i="231" s="1"/>
  <c r="M13" i="231"/>
  <c r="M26" i="231" s="1"/>
  <c r="M45" i="231" s="1"/>
  <c r="L13" i="231"/>
  <c r="L26" i="231" s="1"/>
  <c r="K13" i="231"/>
  <c r="K26" i="231" s="1"/>
  <c r="J13" i="231"/>
  <c r="J26" i="231" s="1"/>
  <c r="J45" i="231" s="1"/>
  <c r="I13" i="231"/>
  <c r="I26" i="231" s="1"/>
  <c r="I45" i="231" s="1"/>
  <c r="H13" i="231"/>
  <c r="H26" i="231" s="1"/>
  <c r="H45" i="231" s="1"/>
  <c r="G13" i="231"/>
  <c r="G26" i="231" s="1"/>
  <c r="F13" i="231"/>
  <c r="F26" i="231" s="1"/>
  <c r="E13" i="231"/>
  <c r="E26" i="231" s="1"/>
  <c r="E45" i="231" s="1"/>
  <c r="D13" i="231"/>
  <c r="D26" i="231" s="1"/>
  <c r="C13" i="231"/>
  <c r="C26" i="231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W37" i="232"/>
  <c r="W44" i="232" s="1"/>
  <c r="V37" i="232"/>
  <c r="V44" i="232" s="1"/>
  <c r="U37" i="232"/>
  <c r="U44" i="232" s="1"/>
  <c r="T37" i="232"/>
  <c r="T44" i="232" s="1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L44" i="232" s="1"/>
  <c r="K37" i="232"/>
  <c r="K44" i="232" s="1"/>
  <c r="J37" i="232"/>
  <c r="J44" i="232" s="1"/>
  <c r="I37" i="232"/>
  <c r="I44" i="232" s="1"/>
  <c r="H37" i="232"/>
  <c r="H44" i="232" s="1"/>
  <c r="G37" i="232"/>
  <c r="F37" i="232"/>
  <c r="F44" i="232" s="1"/>
  <c r="E37" i="232"/>
  <c r="E44" i="232" s="1"/>
  <c r="D37" i="232"/>
  <c r="D44" i="232" s="1"/>
  <c r="C37" i="232"/>
  <c r="C44" i="232" s="1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Y26" i="232" s="1"/>
  <c r="Y45" i="232" s="1"/>
  <c r="X13" i="232"/>
  <c r="X26" i="232" s="1"/>
  <c r="X45" i="232" s="1"/>
  <c r="W13" i="232"/>
  <c r="W26" i="232" s="1"/>
  <c r="V13" i="232"/>
  <c r="V26" i="232" s="1"/>
  <c r="U13" i="232"/>
  <c r="U26" i="232" s="1"/>
  <c r="U45" i="232" s="1"/>
  <c r="T13" i="232"/>
  <c r="T26" i="232" s="1"/>
  <c r="T45" i="232" s="1"/>
  <c r="S13" i="232"/>
  <c r="S26" i="232" s="1"/>
  <c r="S45" i="232" s="1"/>
  <c r="R13" i="232"/>
  <c r="R26" i="232" s="1"/>
  <c r="Q13" i="232"/>
  <c r="Q26" i="232" s="1"/>
  <c r="Q45" i="232" s="1"/>
  <c r="P13" i="232"/>
  <c r="P26" i="232" s="1"/>
  <c r="P45" i="232" s="1"/>
  <c r="O13" i="232"/>
  <c r="O26" i="232" s="1"/>
  <c r="N13" i="232"/>
  <c r="N26" i="232" s="1"/>
  <c r="M13" i="232"/>
  <c r="M26" i="232" s="1"/>
  <c r="M45" i="232" s="1"/>
  <c r="L13" i="232"/>
  <c r="L26" i="232" s="1"/>
  <c r="L45" i="232" s="1"/>
  <c r="K13" i="232"/>
  <c r="K26" i="232" s="1"/>
  <c r="K45" i="232" s="1"/>
  <c r="J13" i="232"/>
  <c r="J26" i="232" s="1"/>
  <c r="I13" i="232"/>
  <c r="I26" i="232" s="1"/>
  <c r="I45" i="232" s="1"/>
  <c r="H13" i="232"/>
  <c r="H26" i="232" s="1"/>
  <c r="H45" i="232" s="1"/>
  <c r="G13" i="232"/>
  <c r="G26" i="232" s="1"/>
  <c r="F13" i="232"/>
  <c r="F26" i="232" s="1"/>
  <c r="E13" i="232"/>
  <c r="E26" i="232" s="1"/>
  <c r="E45" i="232" s="1"/>
  <c r="D13" i="232"/>
  <c r="D26" i="232" s="1"/>
  <c r="D45" i="232" s="1"/>
  <c r="C13" i="232"/>
  <c r="C26" i="232" s="1"/>
  <c r="C45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O44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Z44" i="233" s="1"/>
  <c r="W37" i="233"/>
  <c r="W44" i="233" s="1"/>
  <c r="V37" i="233"/>
  <c r="V44" i="233" s="1"/>
  <c r="U37" i="233"/>
  <c r="U44" i="233" s="1"/>
  <c r="T37" i="233"/>
  <c r="T44" i="233" s="1"/>
  <c r="S37" i="233"/>
  <c r="R37" i="233"/>
  <c r="R44" i="233" s="1"/>
  <c r="Q37" i="233"/>
  <c r="Q44" i="233" s="1"/>
  <c r="P37" i="233"/>
  <c r="P44" i="233" s="1"/>
  <c r="O37" i="233"/>
  <c r="N37" i="233"/>
  <c r="N44" i="233" s="1"/>
  <c r="M37" i="233"/>
  <c r="M44" i="233" s="1"/>
  <c r="L37" i="233"/>
  <c r="L44" i="233" s="1"/>
  <c r="K37" i="233"/>
  <c r="J37" i="233"/>
  <c r="J44" i="233" s="1"/>
  <c r="I37" i="233"/>
  <c r="I44" i="233" s="1"/>
  <c r="H37" i="233"/>
  <c r="H44" i="233" s="1"/>
  <c r="G37" i="233"/>
  <c r="G44" i="233" s="1"/>
  <c r="F37" i="233"/>
  <c r="F44" i="233" s="1"/>
  <c r="E37" i="233"/>
  <c r="E44" i="233" s="1"/>
  <c r="D37" i="233"/>
  <c r="D44" i="233" s="1"/>
  <c r="C37" i="233"/>
  <c r="C44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Y13" i="233"/>
  <c r="Y26" i="233" s="1"/>
  <c r="Y45" i="233" s="1"/>
  <c r="X13" i="233"/>
  <c r="X26" i="233" s="1"/>
  <c r="X45" i="233" s="1"/>
  <c r="W13" i="233"/>
  <c r="W26" i="233" s="1"/>
  <c r="V13" i="233"/>
  <c r="V26" i="233" s="1"/>
  <c r="U13" i="233"/>
  <c r="U26" i="233" s="1"/>
  <c r="U45" i="233" s="1"/>
  <c r="T13" i="233"/>
  <c r="T26" i="233" s="1"/>
  <c r="T45" i="233" s="1"/>
  <c r="S13" i="233"/>
  <c r="S26" i="233" s="1"/>
  <c r="R13" i="233"/>
  <c r="R26" i="233" s="1"/>
  <c r="Q13" i="233"/>
  <c r="Q26" i="233" s="1"/>
  <c r="Q45" i="233" s="1"/>
  <c r="P13" i="233"/>
  <c r="P26" i="233" s="1"/>
  <c r="P45" i="233" s="1"/>
  <c r="O13" i="233"/>
  <c r="O26" i="233" s="1"/>
  <c r="N13" i="233"/>
  <c r="N26" i="233" s="1"/>
  <c r="M13" i="233"/>
  <c r="M26" i="233" s="1"/>
  <c r="M45" i="233" s="1"/>
  <c r="L13" i="233"/>
  <c r="L26" i="233" s="1"/>
  <c r="L45" i="233" s="1"/>
  <c r="K13" i="233"/>
  <c r="K26" i="233" s="1"/>
  <c r="J13" i="233"/>
  <c r="J26" i="233" s="1"/>
  <c r="J45" i="233" s="1"/>
  <c r="I13" i="233"/>
  <c r="I26" i="233" s="1"/>
  <c r="I45" i="233" s="1"/>
  <c r="H13" i="233"/>
  <c r="H26" i="233" s="1"/>
  <c r="H45" i="233" s="1"/>
  <c r="G13" i="233"/>
  <c r="G26" i="233" s="1"/>
  <c r="F13" i="233"/>
  <c r="F26" i="233" s="1"/>
  <c r="E13" i="233"/>
  <c r="E26" i="233" s="1"/>
  <c r="E45" i="233" s="1"/>
  <c r="D13" i="233"/>
  <c r="D26" i="233" s="1"/>
  <c r="D45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W44" i="234" s="1"/>
  <c r="V37" i="234"/>
  <c r="U37" i="234"/>
  <c r="U44" i="234" s="1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M44" i="234" s="1"/>
  <c r="L37" i="234"/>
  <c r="L44" i="234" s="1"/>
  <c r="K37" i="234"/>
  <c r="K44" i="234" s="1"/>
  <c r="J37" i="234"/>
  <c r="I37" i="234"/>
  <c r="I44" i="234" s="1"/>
  <c r="H37" i="234"/>
  <c r="H44" i="234" s="1"/>
  <c r="G37" i="234"/>
  <c r="G44" i="234" s="1"/>
  <c r="F37" i="234"/>
  <c r="E37" i="234"/>
  <c r="E44" i="234" s="1"/>
  <c r="D37" i="234"/>
  <c r="D44" i="234" s="1"/>
  <c r="C37" i="234"/>
  <c r="C44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Y26" i="234" s="1"/>
  <c r="Y45" i="234" s="1"/>
  <c r="X13" i="234"/>
  <c r="X26" i="234" s="1"/>
  <c r="X45" i="234" s="1"/>
  <c r="Z45" i="234" s="1"/>
  <c r="W13" i="234"/>
  <c r="W26" i="234" s="1"/>
  <c r="V13" i="234"/>
  <c r="V26" i="234" s="1"/>
  <c r="U13" i="234"/>
  <c r="U26" i="234" s="1"/>
  <c r="U45" i="234" s="1"/>
  <c r="T13" i="234"/>
  <c r="T26" i="234" s="1"/>
  <c r="T45" i="234" s="1"/>
  <c r="S13" i="234"/>
  <c r="S26" i="234" s="1"/>
  <c r="S45" i="234" s="1"/>
  <c r="R13" i="234"/>
  <c r="R26" i="234" s="1"/>
  <c r="Q13" i="234"/>
  <c r="Q26" i="234" s="1"/>
  <c r="Q45" i="234" s="1"/>
  <c r="P13" i="234"/>
  <c r="P26" i="234" s="1"/>
  <c r="P45" i="234" s="1"/>
  <c r="O13" i="234"/>
  <c r="O26" i="234" s="1"/>
  <c r="N13" i="234"/>
  <c r="N26" i="234" s="1"/>
  <c r="M13" i="234"/>
  <c r="M26" i="234" s="1"/>
  <c r="M45" i="234" s="1"/>
  <c r="L13" i="234"/>
  <c r="L26" i="234" s="1"/>
  <c r="L45" i="234" s="1"/>
  <c r="K13" i="234"/>
  <c r="K26" i="234" s="1"/>
  <c r="K45" i="234" s="1"/>
  <c r="J13" i="234"/>
  <c r="J26" i="234" s="1"/>
  <c r="I13" i="234"/>
  <c r="I26" i="234" s="1"/>
  <c r="I45" i="234" s="1"/>
  <c r="H13" i="234"/>
  <c r="H26" i="234" s="1"/>
  <c r="H45" i="234" s="1"/>
  <c r="G13" i="234"/>
  <c r="G26" i="234" s="1"/>
  <c r="F13" i="234"/>
  <c r="F26" i="234" s="1"/>
  <c r="E13" i="234"/>
  <c r="E26" i="234" s="1"/>
  <c r="E45" i="234" s="1"/>
  <c r="D13" i="234"/>
  <c r="D26" i="234" s="1"/>
  <c r="D45" i="234" s="1"/>
  <c r="C13" i="234"/>
  <c r="C26" i="234" s="1"/>
  <c r="C45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W37" i="235"/>
  <c r="W44" i="235" s="1"/>
  <c r="V37" i="235"/>
  <c r="V44" i="235" s="1"/>
  <c r="U37" i="235"/>
  <c r="U44" i="235" s="1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O44" i="235" s="1"/>
  <c r="N37" i="235"/>
  <c r="N44" i="235" s="1"/>
  <c r="M37" i="235"/>
  <c r="M44" i="235" s="1"/>
  <c r="L37" i="235"/>
  <c r="L44" i="235" s="1"/>
  <c r="K37" i="235"/>
  <c r="K44" i="235" s="1"/>
  <c r="J37" i="235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C44" i="235" s="1"/>
  <c r="AA25" i="235"/>
  <c r="Y25" i="235"/>
  <c r="Z25" i="235" s="1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Y45" i="235" s="1"/>
  <c r="X13" i="235"/>
  <c r="X26" i="235" s="1"/>
  <c r="X45" i="235" s="1"/>
  <c r="W13" i="235"/>
  <c r="W26" i="235" s="1"/>
  <c r="V13" i="235"/>
  <c r="V26" i="235" s="1"/>
  <c r="U13" i="235"/>
  <c r="T13" i="235"/>
  <c r="T26" i="235" s="1"/>
  <c r="T45" i="235" s="1"/>
  <c r="S13" i="235"/>
  <c r="S26" i="235" s="1"/>
  <c r="S45" i="235" s="1"/>
  <c r="R13" i="235"/>
  <c r="Q13" i="235"/>
  <c r="Q26" i="235" s="1"/>
  <c r="Q45" i="235" s="1"/>
  <c r="P13" i="235"/>
  <c r="P26" i="235" s="1"/>
  <c r="P45" i="235" s="1"/>
  <c r="O13" i="235"/>
  <c r="O26" i="235" s="1"/>
  <c r="N13" i="235"/>
  <c r="N26" i="235" s="1"/>
  <c r="M13" i="235"/>
  <c r="L13" i="235"/>
  <c r="L26" i="235" s="1"/>
  <c r="L45" i="235" s="1"/>
  <c r="K13" i="235"/>
  <c r="K26" i="235" s="1"/>
  <c r="K45" i="235" s="1"/>
  <c r="J13" i="235"/>
  <c r="I13" i="235"/>
  <c r="I26" i="235" s="1"/>
  <c r="I45" i="235" s="1"/>
  <c r="H13" i="235"/>
  <c r="H26" i="235" s="1"/>
  <c r="H45" i="235" s="1"/>
  <c r="G13" i="235"/>
  <c r="G26" i="235" s="1"/>
  <c r="F13" i="235"/>
  <c r="F26" i="235" s="1"/>
  <c r="E13" i="235"/>
  <c r="D13" i="235"/>
  <c r="D26" i="235" s="1"/>
  <c r="D45" i="235" s="1"/>
  <c r="C13" i="235"/>
  <c r="C26" i="235" s="1"/>
  <c r="C45" i="235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Z44" i="236" s="1"/>
  <c r="W37" i="236"/>
  <c r="W44" i="236" s="1"/>
  <c r="V37" i="236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P44" i="236" s="1"/>
  <c r="O37" i="236"/>
  <c r="O44" i="236" s="1"/>
  <c r="N37" i="236"/>
  <c r="N44" i="236" s="1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E37" i="236"/>
  <c r="E44" i="236" s="1"/>
  <c r="D37" i="236"/>
  <c r="C37" i="236"/>
  <c r="C44" i="236" s="1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Y13" i="236"/>
  <c r="Y26" i="236" s="1"/>
  <c r="Y45" i="236" s="1"/>
  <c r="X13" i="236"/>
  <c r="X26" i="236" s="1"/>
  <c r="W13" i="236"/>
  <c r="W26" i="236" s="1"/>
  <c r="V13" i="236"/>
  <c r="V26" i="236" s="1"/>
  <c r="U13" i="236"/>
  <c r="U26" i="236" s="1"/>
  <c r="U45" i="236" s="1"/>
  <c r="T13" i="236"/>
  <c r="T26" i="236" s="1"/>
  <c r="S13" i="236"/>
  <c r="S26" i="236" s="1"/>
  <c r="S45" i="236" s="1"/>
  <c r="R13" i="236"/>
  <c r="R26" i="236" s="1"/>
  <c r="R45" i="236" s="1"/>
  <c r="Q13" i="236"/>
  <c r="Q26" i="236" s="1"/>
  <c r="Q45" i="236" s="1"/>
  <c r="P13" i="236"/>
  <c r="P26" i="236" s="1"/>
  <c r="O13" i="236"/>
  <c r="O26" i="236" s="1"/>
  <c r="N13" i="236"/>
  <c r="N26" i="236" s="1"/>
  <c r="M13" i="236"/>
  <c r="M26" i="236" s="1"/>
  <c r="M45" i="236" s="1"/>
  <c r="L13" i="236"/>
  <c r="L26" i="236" s="1"/>
  <c r="K13" i="236"/>
  <c r="K26" i="236" s="1"/>
  <c r="K45" i="236" s="1"/>
  <c r="J13" i="236"/>
  <c r="J26" i="236" s="1"/>
  <c r="J45" i="236" s="1"/>
  <c r="I13" i="236"/>
  <c r="I26" i="236" s="1"/>
  <c r="I45" i="236" s="1"/>
  <c r="H13" i="236"/>
  <c r="H26" i="236" s="1"/>
  <c r="G13" i="236"/>
  <c r="G26" i="236" s="1"/>
  <c r="F13" i="236"/>
  <c r="F26" i="236" s="1"/>
  <c r="E13" i="236"/>
  <c r="E26" i="236" s="1"/>
  <c r="E45" i="236" s="1"/>
  <c r="D13" i="236"/>
  <c r="D26" i="236" s="1"/>
  <c r="C13" i="236"/>
  <c r="C26" i="236" s="1"/>
  <c r="C45" i="236" s="1"/>
  <c r="AA50" i="237"/>
  <c r="Y50" i="237"/>
  <c r="X50" i="237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Z44" i="237" s="1"/>
  <c r="W37" i="237"/>
  <c r="W44" i="237" s="1"/>
  <c r="V37" i="237"/>
  <c r="V44" i="237" s="1"/>
  <c r="U37" i="237"/>
  <c r="U44" i="237" s="1"/>
  <c r="T37" i="237"/>
  <c r="T44" i="237" s="1"/>
  <c r="S37" i="237"/>
  <c r="S44" i="237" s="1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C44" i="237" s="1"/>
  <c r="Y26" i="237"/>
  <c r="Y45" i="237" s="1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X13" i="237"/>
  <c r="X26" i="237" s="1"/>
  <c r="W13" i="237"/>
  <c r="W26" i="237" s="1"/>
  <c r="V13" i="237"/>
  <c r="V26" i="237" s="1"/>
  <c r="U13" i="237"/>
  <c r="U26" i="237" s="1"/>
  <c r="U45" i="237" s="1"/>
  <c r="T13" i="237"/>
  <c r="T26" i="237" s="1"/>
  <c r="T45" i="237" s="1"/>
  <c r="S13" i="237"/>
  <c r="S26" i="237" s="1"/>
  <c r="S45" i="237" s="1"/>
  <c r="R13" i="237"/>
  <c r="R26" i="237" s="1"/>
  <c r="Q13" i="237"/>
  <c r="Q26" i="237" s="1"/>
  <c r="Q45" i="237" s="1"/>
  <c r="P13" i="237"/>
  <c r="P26" i="237" s="1"/>
  <c r="O13" i="237"/>
  <c r="O26" i="237" s="1"/>
  <c r="N13" i="237"/>
  <c r="N26" i="237" s="1"/>
  <c r="M13" i="237"/>
  <c r="M26" i="237" s="1"/>
  <c r="M45" i="237" s="1"/>
  <c r="L13" i="237"/>
  <c r="L26" i="237" s="1"/>
  <c r="L45" i="237" s="1"/>
  <c r="K13" i="237"/>
  <c r="K26" i="237" s="1"/>
  <c r="K45" i="237" s="1"/>
  <c r="J13" i="237"/>
  <c r="J26" i="237" s="1"/>
  <c r="J45" i="237" s="1"/>
  <c r="I13" i="237"/>
  <c r="I26" i="237" s="1"/>
  <c r="H13" i="237"/>
  <c r="H26" i="237" s="1"/>
  <c r="G13" i="237"/>
  <c r="G26" i="237" s="1"/>
  <c r="F13" i="237"/>
  <c r="F26" i="237" s="1"/>
  <c r="E13" i="237"/>
  <c r="E26" i="237" s="1"/>
  <c r="E45" i="237" s="1"/>
  <c r="D13" i="237"/>
  <c r="D26" i="237" s="1"/>
  <c r="D45" i="237" s="1"/>
  <c r="C13" i="237"/>
  <c r="C26" i="237" s="1"/>
  <c r="C45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Z44" i="238" s="1"/>
  <c r="W37" i="238"/>
  <c r="W44" i="238" s="1"/>
  <c r="V37" i="238"/>
  <c r="V44" i="238" s="1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O37" i="238"/>
  <c r="O44" i="238" s="1"/>
  <c r="N37" i="238"/>
  <c r="N44" i="238" s="1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G37" i="238"/>
  <c r="G44" i="238" s="1"/>
  <c r="F37" i="238"/>
  <c r="F44" i="238" s="1"/>
  <c r="E37" i="238"/>
  <c r="E44" i="238" s="1"/>
  <c r="D37" i="238"/>
  <c r="D44" i="238" s="1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Y45" i="238" s="1"/>
  <c r="X13" i="238"/>
  <c r="X26" i="238" s="1"/>
  <c r="W13" i="238"/>
  <c r="W26" i="238" s="1"/>
  <c r="V13" i="238"/>
  <c r="V26" i="238" s="1"/>
  <c r="U13" i="238"/>
  <c r="U26" i="238" s="1"/>
  <c r="U45" i="238" s="1"/>
  <c r="T13" i="238"/>
  <c r="T26" i="238" s="1"/>
  <c r="T45" i="238" s="1"/>
  <c r="S13" i="238"/>
  <c r="S26" i="238" s="1"/>
  <c r="R13" i="238"/>
  <c r="R26" i="238" s="1"/>
  <c r="R45" i="238" s="1"/>
  <c r="Q13" i="238"/>
  <c r="Q26" i="238" s="1"/>
  <c r="P13" i="238"/>
  <c r="P26" i="238" s="1"/>
  <c r="O13" i="238"/>
  <c r="O26" i="238" s="1"/>
  <c r="N13" i="238"/>
  <c r="N26" i="238" s="1"/>
  <c r="M13" i="238"/>
  <c r="M26" i="238" s="1"/>
  <c r="M45" i="238" s="1"/>
  <c r="L13" i="238"/>
  <c r="L26" i="238" s="1"/>
  <c r="L45" i="238" s="1"/>
  <c r="K13" i="238"/>
  <c r="K26" i="238" s="1"/>
  <c r="J13" i="238"/>
  <c r="J26" i="238" s="1"/>
  <c r="J45" i="238" s="1"/>
  <c r="I13" i="238"/>
  <c r="I26" i="238" s="1"/>
  <c r="H13" i="238"/>
  <c r="H26" i="238" s="1"/>
  <c r="G13" i="238"/>
  <c r="G26" i="238" s="1"/>
  <c r="F13" i="238"/>
  <c r="F26" i="238" s="1"/>
  <c r="E13" i="238"/>
  <c r="E26" i="238" s="1"/>
  <c r="E45" i="238" s="1"/>
  <c r="D13" i="238"/>
  <c r="D26" i="238" s="1"/>
  <c r="D45" i="238" s="1"/>
  <c r="C13" i="238"/>
  <c r="C26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Y37" i="239"/>
  <c r="Y44" i="239" s="1"/>
  <c r="X37" i="239"/>
  <c r="Z37" i="239" s="1"/>
  <c r="W37" i="239"/>
  <c r="W44" i="239" s="1"/>
  <c r="V37" i="239"/>
  <c r="V44" i="239" s="1"/>
  <c r="U37" i="239"/>
  <c r="U44" i="239" s="1"/>
  <c r="T37" i="239"/>
  <c r="T44" i="239" s="1"/>
  <c r="S37" i="239"/>
  <c r="S44" i="239" s="1"/>
  <c r="R37" i="239"/>
  <c r="R44" i="239" s="1"/>
  <c r="Q37" i="239"/>
  <c r="Q44" i="239" s="1"/>
  <c r="P37" i="239"/>
  <c r="P44" i="239" s="1"/>
  <c r="O37" i="239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E26" i="239"/>
  <c r="AA25" i="239"/>
  <c r="Y25" i="239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Y45" i="239" s="1"/>
  <c r="X13" i="239"/>
  <c r="X26" i="239" s="1"/>
  <c r="W13" i="239"/>
  <c r="W26" i="239" s="1"/>
  <c r="V13" i="239"/>
  <c r="V26" i="239" s="1"/>
  <c r="U13" i="239"/>
  <c r="U26" i="239" s="1"/>
  <c r="T13" i="239"/>
  <c r="T26" i="239" s="1"/>
  <c r="T45" i="239" s="1"/>
  <c r="S13" i="239"/>
  <c r="S26" i="239" s="1"/>
  <c r="S45" i="239" s="1"/>
  <c r="R13" i="239"/>
  <c r="Q13" i="239"/>
  <c r="Q26" i="239" s="1"/>
  <c r="P13" i="239"/>
  <c r="P26" i="239" s="1"/>
  <c r="O13" i="239"/>
  <c r="O26" i="239" s="1"/>
  <c r="N13" i="239"/>
  <c r="N26" i="239" s="1"/>
  <c r="N45" i="239" s="1"/>
  <c r="M13" i="239"/>
  <c r="M26" i="239" s="1"/>
  <c r="L13" i="239"/>
  <c r="L26" i="239" s="1"/>
  <c r="L45" i="239" s="1"/>
  <c r="K13" i="239"/>
  <c r="K26" i="239" s="1"/>
  <c r="K45" i="239" s="1"/>
  <c r="J13" i="239"/>
  <c r="I13" i="239"/>
  <c r="I26" i="239" s="1"/>
  <c r="I45" i="239" s="1"/>
  <c r="H13" i="239"/>
  <c r="H26" i="239" s="1"/>
  <c r="G13" i="239"/>
  <c r="G26" i="239" s="1"/>
  <c r="F13" i="239"/>
  <c r="F26" i="239" s="1"/>
  <c r="E13" i="239"/>
  <c r="D13" i="239"/>
  <c r="D26" i="239" s="1"/>
  <c r="D45" i="239" s="1"/>
  <c r="C13" i="239"/>
  <c r="C26" i="239" s="1"/>
  <c r="C45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X44" i="240" s="1"/>
  <c r="Z44" i="240" s="1"/>
  <c r="W37" i="240"/>
  <c r="V37" i="240"/>
  <c r="V44" i="240" s="1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F37" i="240"/>
  <c r="F44" i="240" s="1"/>
  <c r="E37" i="240"/>
  <c r="E44" i="240" s="1"/>
  <c r="D37" i="240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Y13" i="240"/>
  <c r="Y26" i="240" s="1"/>
  <c r="X13" i="240"/>
  <c r="X26" i="240" s="1"/>
  <c r="W13" i="240"/>
  <c r="W26" i="240" s="1"/>
  <c r="V13" i="240"/>
  <c r="V26" i="240" s="1"/>
  <c r="V45" i="240" s="1"/>
  <c r="U13" i="240"/>
  <c r="U26" i="240" s="1"/>
  <c r="U45" i="240" s="1"/>
  <c r="T13" i="240"/>
  <c r="T26" i="240" s="1"/>
  <c r="S13" i="240"/>
  <c r="S26" i="240" s="1"/>
  <c r="R13" i="240"/>
  <c r="Q13" i="240"/>
  <c r="Q26" i="240" s="1"/>
  <c r="P13" i="240"/>
  <c r="P26" i="240" s="1"/>
  <c r="P45" i="240" s="1"/>
  <c r="O13" i="240"/>
  <c r="O26" i="240" s="1"/>
  <c r="N13" i="240"/>
  <c r="N26" i="240" s="1"/>
  <c r="N45" i="240" s="1"/>
  <c r="M13" i="240"/>
  <c r="M26" i="240" s="1"/>
  <c r="M45" i="240" s="1"/>
  <c r="L13" i="240"/>
  <c r="L26" i="240" s="1"/>
  <c r="K13" i="240"/>
  <c r="K26" i="240" s="1"/>
  <c r="J13" i="240"/>
  <c r="I13" i="240"/>
  <c r="I26" i="240" s="1"/>
  <c r="I45" i="240" s="1"/>
  <c r="H13" i="240"/>
  <c r="H26" i="240" s="1"/>
  <c r="H45" i="240" s="1"/>
  <c r="G13" i="240"/>
  <c r="G26" i="240" s="1"/>
  <c r="F13" i="240"/>
  <c r="F26" i="240" s="1"/>
  <c r="F45" i="240" s="1"/>
  <c r="E13" i="240"/>
  <c r="E26" i="240" s="1"/>
  <c r="E45" i="240" s="1"/>
  <c r="D13" i="240"/>
  <c r="D26" i="240" s="1"/>
  <c r="C13" i="240"/>
  <c r="C26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Z44" i="241" s="1"/>
  <c r="W37" i="241"/>
  <c r="V37" i="241"/>
  <c r="V44" i="241" s="1"/>
  <c r="U37" i="241"/>
  <c r="U44" i="241" s="1"/>
  <c r="T37" i="241"/>
  <c r="T44" i="241" s="1"/>
  <c r="S37" i="241"/>
  <c r="S44" i="241" s="1"/>
  <c r="R37" i="241"/>
  <c r="R44" i="241" s="1"/>
  <c r="Q37" i="241"/>
  <c r="Q44" i="241" s="1"/>
  <c r="P37" i="241"/>
  <c r="O37" i="24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F37" i="241"/>
  <c r="F44" i="241" s="1"/>
  <c r="E37" i="241"/>
  <c r="E44" i="241" s="1"/>
  <c r="D37" i="241"/>
  <c r="D44" i="241" s="1"/>
  <c r="C37" i="241"/>
  <c r="C44" i="241" s="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Y45" i="241" s="1"/>
  <c r="X13" i="241"/>
  <c r="X26" i="241" s="1"/>
  <c r="W13" i="241"/>
  <c r="W26" i="241" s="1"/>
  <c r="V13" i="241"/>
  <c r="V26" i="241" s="1"/>
  <c r="U13" i="241"/>
  <c r="U26" i="241" s="1"/>
  <c r="T13" i="241"/>
  <c r="T26" i="241" s="1"/>
  <c r="T45" i="241" s="1"/>
  <c r="S13" i="241"/>
  <c r="S26" i="241" s="1"/>
  <c r="R13" i="241"/>
  <c r="Q13" i="241"/>
  <c r="Q26" i="241" s="1"/>
  <c r="Q45" i="241" s="1"/>
  <c r="P13" i="241"/>
  <c r="P26" i="241" s="1"/>
  <c r="O13" i="241"/>
  <c r="O26" i="241" s="1"/>
  <c r="N13" i="241"/>
  <c r="N26" i="241" s="1"/>
  <c r="M13" i="241"/>
  <c r="M26" i="241" s="1"/>
  <c r="M45" i="241" s="1"/>
  <c r="L13" i="241"/>
  <c r="L26" i="241" s="1"/>
  <c r="L45" i="241" s="1"/>
  <c r="K13" i="241"/>
  <c r="K26" i="241" s="1"/>
  <c r="J13" i="241"/>
  <c r="I13" i="241"/>
  <c r="I26" i="241" s="1"/>
  <c r="I45" i="241" s="1"/>
  <c r="H13" i="241"/>
  <c r="H26" i="241" s="1"/>
  <c r="G13" i="241"/>
  <c r="G26" i="241" s="1"/>
  <c r="F13" i="241"/>
  <c r="F26" i="241" s="1"/>
  <c r="F45" i="241" s="1"/>
  <c r="E13" i="241"/>
  <c r="E26" i="241" s="1"/>
  <c r="E45" i="241" s="1"/>
  <c r="D13" i="241"/>
  <c r="D26" i="241" s="1"/>
  <c r="D45" i="241" s="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W37" i="242"/>
  <c r="V37" i="242"/>
  <c r="V44" i="242" s="1"/>
  <c r="U37" i="242"/>
  <c r="U44" i="242" s="1"/>
  <c r="T37" i="242"/>
  <c r="T44" i="242" s="1"/>
  <c r="S37" i="242"/>
  <c r="S44" i="242" s="1"/>
  <c r="R37" i="242"/>
  <c r="R44" i="242" s="1"/>
  <c r="Q37" i="242"/>
  <c r="Q44" i="242" s="1"/>
  <c r="P37" i="242"/>
  <c r="P44" i="242" s="1"/>
  <c r="O37" i="242"/>
  <c r="N37" i="242"/>
  <c r="N44" i="242" s="1"/>
  <c r="M37" i="242"/>
  <c r="M44" i="242" s="1"/>
  <c r="L37" i="242"/>
  <c r="L44" i="242" s="1"/>
  <c r="K37" i="242"/>
  <c r="K44" i="242" s="1"/>
  <c r="J37" i="242"/>
  <c r="J44" i="242" s="1"/>
  <c r="I37" i="242"/>
  <c r="I44" i="242" s="1"/>
  <c r="H37" i="242"/>
  <c r="H44" i="242" s="1"/>
  <c r="G37" i="242"/>
  <c r="F37" i="242"/>
  <c r="F44" i="242" s="1"/>
  <c r="E37" i="242"/>
  <c r="E44" i="242" s="1"/>
  <c r="D37" i="242"/>
  <c r="D44" i="242" s="1"/>
  <c r="C37" i="242"/>
  <c r="C44" i="242" s="1"/>
  <c r="M26" i="242"/>
  <c r="M45" i="242" s="1"/>
  <c r="AA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Y45" i="242" s="1"/>
  <c r="X13" i="242"/>
  <c r="X26" i="242" s="1"/>
  <c r="W13" i="242"/>
  <c r="W26" i="242" s="1"/>
  <c r="V13" i="242"/>
  <c r="V26" i="242" s="1"/>
  <c r="V45" i="242" s="1"/>
  <c r="U13" i="242"/>
  <c r="U26" i="242" s="1"/>
  <c r="U45" i="242" s="1"/>
  <c r="T13" i="242"/>
  <c r="T26" i="242" s="1"/>
  <c r="S13" i="242"/>
  <c r="S26" i="242" s="1"/>
  <c r="R13" i="242"/>
  <c r="Q13" i="242"/>
  <c r="Q26" i="242" s="1"/>
  <c r="Q45" i="242" s="1"/>
  <c r="P13" i="242"/>
  <c r="P26" i="242" s="1"/>
  <c r="P45" i="242" s="1"/>
  <c r="O13" i="242"/>
  <c r="O26" i="242" s="1"/>
  <c r="N13" i="242"/>
  <c r="N26" i="242" s="1"/>
  <c r="N45" i="242" s="1"/>
  <c r="M13" i="242"/>
  <c r="L13" i="242"/>
  <c r="L26" i="242" s="1"/>
  <c r="K13" i="242"/>
  <c r="K26" i="242" s="1"/>
  <c r="J13" i="242"/>
  <c r="I13" i="242"/>
  <c r="I26" i="242" s="1"/>
  <c r="I45" i="242" s="1"/>
  <c r="H13" i="242"/>
  <c r="H26" i="242" s="1"/>
  <c r="H45" i="242" s="1"/>
  <c r="G13" i="242"/>
  <c r="G26" i="242" s="1"/>
  <c r="F13" i="242"/>
  <c r="F26" i="242" s="1"/>
  <c r="F45" i="242" s="1"/>
  <c r="E13" i="242"/>
  <c r="E26" i="242" s="1"/>
  <c r="E45" i="242" s="1"/>
  <c r="D13" i="242"/>
  <c r="D26" i="242" s="1"/>
  <c r="C13" i="242"/>
  <c r="C26" i="242" s="1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X44" i="243" s="1"/>
  <c r="Z44" i="243" s="1"/>
  <c r="W37" i="243"/>
  <c r="V37" i="243"/>
  <c r="U37" i="243"/>
  <c r="U44" i="243" s="1"/>
  <c r="T37" i="243"/>
  <c r="T44" i="243" s="1"/>
  <c r="S37" i="243"/>
  <c r="S44" i="243" s="1"/>
  <c r="R37" i="243"/>
  <c r="R44" i="243" s="1"/>
  <c r="Q37" i="243"/>
  <c r="Q44" i="243" s="1"/>
  <c r="P37" i="243"/>
  <c r="P44" i="243" s="1"/>
  <c r="O37" i="243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F37" i="243"/>
  <c r="E37" i="243"/>
  <c r="E44" i="243" s="1"/>
  <c r="D37" i="243"/>
  <c r="D44" i="243" s="1"/>
  <c r="C37" i="243"/>
  <c r="C44" i="243" s="1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Y45" i="243" s="1"/>
  <c r="X13" i="243"/>
  <c r="X26" i="243" s="1"/>
  <c r="W13" i="243"/>
  <c r="W26" i="243" s="1"/>
  <c r="V13" i="243"/>
  <c r="V26" i="243" s="1"/>
  <c r="U13" i="243"/>
  <c r="U26" i="243" s="1"/>
  <c r="T13" i="243"/>
  <c r="T26" i="243" s="1"/>
  <c r="T45" i="243" s="1"/>
  <c r="S13" i="243"/>
  <c r="S26" i="243" s="1"/>
  <c r="R13" i="243"/>
  <c r="Q13" i="243"/>
  <c r="Q26" i="243" s="1"/>
  <c r="Q45" i="243" s="1"/>
  <c r="P13" i="243"/>
  <c r="P26" i="243" s="1"/>
  <c r="O13" i="243"/>
  <c r="O26" i="243" s="1"/>
  <c r="N13" i="243"/>
  <c r="N26" i="243" s="1"/>
  <c r="M13" i="243"/>
  <c r="M26" i="243" s="1"/>
  <c r="M45" i="243" s="1"/>
  <c r="L13" i="243"/>
  <c r="L26" i="243" s="1"/>
  <c r="L45" i="243" s="1"/>
  <c r="K13" i="243"/>
  <c r="K26" i="243" s="1"/>
  <c r="J13" i="243"/>
  <c r="I13" i="243"/>
  <c r="I26" i="243" s="1"/>
  <c r="I45" i="243" s="1"/>
  <c r="H13" i="243"/>
  <c r="H26" i="243" s="1"/>
  <c r="G13" i="243"/>
  <c r="G26" i="243" s="1"/>
  <c r="F13" i="243"/>
  <c r="F26" i="243" s="1"/>
  <c r="E13" i="243"/>
  <c r="E26" i="243" s="1"/>
  <c r="E45" i="243" s="1"/>
  <c r="D13" i="243"/>
  <c r="D26" i="243" s="1"/>
  <c r="D45" i="243" s="1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X44" i="244" s="1"/>
  <c r="W37" i="244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Q44" i="244" s="1"/>
  <c r="P37" i="244"/>
  <c r="P44" i="244" s="1"/>
  <c r="O37" i="244"/>
  <c r="N37" i="244"/>
  <c r="N44" i="244" s="1"/>
  <c r="M37" i="244"/>
  <c r="M44" i="244" s="1"/>
  <c r="L37" i="244"/>
  <c r="L44" i="244" s="1"/>
  <c r="K37" i="244"/>
  <c r="K44" i="244" s="1"/>
  <c r="J37" i="244"/>
  <c r="J44" i="244" s="1"/>
  <c r="I37" i="244"/>
  <c r="I44" i="244" s="1"/>
  <c r="H37" i="244"/>
  <c r="H44" i="244" s="1"/>
  <c r="G37" i="244"/>
  <c r="F37" i="244"/>
  <c r="F44" i="244" s="1"/>
  <c r="E37" i="244"/>
  <c r="E44" i="244" s="1"/>
  <c r="D37" i="244"/>
  <c r="D44" i="244" s="1"/>
  <c r="C37" i="244"/>
  <c r="C44" i="244" s="1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Y26" i="244" s="1"/>
  <c r="X13" i="244"/>
  <c r="X26" i="244" s="1"/>
  <c r="W13" i="244"/>
  <c r="W26" i="244" s="1"/>
  <c r="V13" i="244"/>
  <c r="V26" i="244" s="1"/>
  <c r="V45" i="244" s="1"/>
  <c r="U13" i="244"/>
  <c r="U26" i="244" s="1"/>
  <c r="T13" i="244"/>
  <c r="T26" i="244" s="1"/>
  <c r="S13" i="244"/>
  <c r="S26" i="244" s="1"/>
  <c r="R13" i="244"/>
  <c r="Q13" i="244"/>
  <c r="Q26" i="244" s="1"/>
  <c r="P13" i="244"/>
  <c r="P26" i="244" s="1"/>
  <c r="O13" i="244"/>
  <c r="O26" i="244" s="1"/>
  <c r="N13" i="244"/>
  <c r="N26" i="244" s="1"/>
  <c r="N45" i="244" s="1"/>
  <c r="M13" i="244"/>
  <c r="M26" i="244" s="1"/>
  <c r="L13" i="244"/>
  <c r="L26" i="244" s="1"/>
  <c r="K13" i="244"/>
  <c r="K26" i="244" s="1"/>
  <c r="J13" i="244"/>
  <c r="I13" i="244"/>
  <c r="I26" i="244" s="1"/>
  <c r="H13" i="244"/>
  <c r="H26" i="244" s="1"/>
  <c r="G13" i="244"/>
  <c r="G26" i="244" s="1"/>
  <c r="F13" i="244"/>
  <c r="F26" i="244" s="1"/>
  <c r="F45" i="244" s="1"/>
  <c r="E13" i="244"/>
  <c r="E26" i="244" s="1"/>
  <c r="D13" i="244"/>
  <c r="D26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X44" i="245" s="1"/>
  <c r="Z44" i="245" s="1"/>
  <c r="W37" i="245"/>
  <c r="V37" i="245"/>
  <c r="V44" i="245" s="1"/>
  <c r="U37" i="245"/>
  <c r="U44" i="245" s="1"/>
  <c r="T37" i="245"/>
  <c r="T44" i="245" s="1"/>
  <c r="S37" i="245"/>
  <c r="S44" i="245" s="1"/>
  <c r="R37" i="245"/>
  <c r="R44" i="245" s="1"/>
  <c r="Q37" i="245"/>
  <c r="Q44" i="245" s="1"/>
  <c r="P37" i="245"/>
  <c r="P44" i="245" s="1"/>
  <c r="O37" i="245"/>
  <c r="N37" i="245"/>
  <c r="N44" i="245" s="1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F37" i="245"/>
  <c r="F44" i="245" s="1"/>
  <c r="E37" i="245"/>
  <c r="E44" i="245" s="1"/>
  <c r="D37" i="245"/>
  <c r="D44" i="245" s="1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X26" i="245" s="1"/>
  <c r="W13" i="245"/>
  <c r="W26" i="245" s="1"/>
  <c r="V13" i="245"/>
  <c r="V26" i="245" s="1"/>
  <c r="V45" i="245" s="1"/>
  <c r="U13" i="245"/>
  <c r="U26" i="245" s="1"/>
  <c r="U45" i="245" s="1"/>
  <c r="T13" i="245"/>
  <c r="T26" i="245" s="1"/>
  <c r="S13" i="245"/>
  <c r="S26" i="245" s="1"/>
  <c r="S45" i="245" s="1"/>
  <c r="R13" i="245"/>
  <c r="Q13" i="245"/>
  <c r="Q26" i="245" s="1"/>
  <c r="P13" i="245"/>
  <c r="P26" i="245" s="1"/>
  <c r="O13" i="245"/>
  <c r="O26" i="245" s="1"/>
  <c r="N13" i="245"/>
  <c r="N26" i="245" s="1"/>
  <c r="M13" i="245"/>
  <c r="M26" i="245" s="1"/>
  <c r="M45" i="245" s="1"/>
  <c r="L13" i="245"/>
  <c r="L26" i="245" s="1"/>
  <c r="K13" i="245"/>
  <c r="K26" i="245" s="1"/>
  <c r="K45" i="245" s="1"/>
  <c r="J13" i="245"/>
  <c r="I13" i="245"/>
  <c r="H13" i="245"/>
  <c r="H26" i="245" s="1"/>
  <c r="G13" i="245"/>
  <c r="G26" i="245" s="1"/>
  <c r="F13" i="245"/>
  <c r="F26" i="245" s="1"/>
  <c r="E13" i="245"/>
  <c r="E26" i="245" s="1"/>
  <c r="E45" i="245" s="1"/>
  <c r="D13" i="245"/>
  <c r="D26" i="245" s="1"/>
  <c r="C13" i="245"/>
  <c r="C26" i="245" s="1"/>
  <c r="AA50" i="246"/>
  <c r="Z50" i="246"/>
  <c r="Y50" i="246"/>
  <c r="X50" i="246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W37" i="246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N37" i="246"/>
  <c r="N44" i="246" s="1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F37" i="246"/>
  <c r="F44" i="246" s="1"/>
  <c r="E37" i="246"/>
  <c r="E44" i="246" s="1"/>
  <c r="D37" i="246"/>
  <c r="D44" i="246" s="1"/>
  <c r="C37" i="246"/>
  <c r="C44" i="246" s="1"/>
  <c r="Y26" i="246"/>
  <c r="Y45" i="246" s="1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X13" i="246"/>
  <c r="X26" i="246" s="1"/>
  <c r="W13" i="246"/>
  <c r="W26" i="246" s="1"/>
  <c r="V13" i="246"/>
  <c r="V26" i="246" s="1"/>
  <c r="V45" i="246" s="1"/>
  <c r="U13" i="246"/>
  <c r="U26" i="246" s="1"/>
  <c r="U45" i="246" s="1"/>
  <c r="T13" i="246"/>
  <c r="T26" i="246" s="1"/>
  <c r="S13" i="246"/>
  <c r="S26" i="246" s="1"/>
  <c r="R13" i="246"/>
  <c r="Q13" i="246"/>
  <c r="Q26" i="246" s="1"/>
  <c r="P13" i="246"/>
  <c r="P26" i="246" s="1"/>
  <c r="O13" i="246"/>
  <c r="O26" i="246" s="1"/>
  <c r="N13" i="246"/>
  <c r="N26" i="246" s="1"/>
  <c r="M13" i="246"/>
  <c r="M26" i="246" s="1"/>
  <c r="M45" i="246" s="1"/>
  <c r="L13" i="246"/>
  <c r="L26" i="246" s="1"/>
  <c r="K13" i="246"/>
  <c r="K26" i="246" s="1"/>
  <c r="J13" i="246"/>
  <c r="I13" i="246"/>
  <c r="I26" i="246" s="1"/>
  <c r="H13" i="246"/>
  <c r="H26" i="246" s="1"/>
  <c r="G13" i="246"/>
  <c r="G26" i="246" s="1"/>
  <c r="F13" i="246"/>
  <c r="F26" i="246" s="1"/>
  <c r="E13" i="246"/>
  <c r="E26" i="246" s="1"/>
  <c r="E45" i="246" s="1"/>
  <c r="D13" i="246"/>
  <c r="D26" i="246" s="1"/>
  <c r="C13" i="246"/>
  <c r="C26" i="246" s="1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X44" i="247" s="1"/>
  <c r="Z44" i="247" s="1"/>
  <c r="W37" i="247"/>
  <c r="V37" i="247"/>
  <c r="V44" i="247" s="1"/>
  <c r="U37" i="247"/>
  <c r="U44" i="247" s="1"/>
  <c r="T37" i="247"/>
  <c r="T44" i="247" s="1"/>
  <c r="S37" i="247"/>
  <c r="S44" i="247" s="1"/>
  <c r="R37" i="247"/>
  <c r="R44" i="247" s="1"/>
  <c r="Q37" i="247"/>
  <c r="Q44" i="247" s="1"/>
  <c r="P37" i="247"/>
  <c r="P44" i="247" s="1"/>
  <c r="O37" i="247"/>
  <c r="N37" i="247"/>
  <c r="N44" i="247" s="1"/>
  <c r="M37" i="247"/>
  <c r="M44" i="247" s="1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F37" i="247"/>
  <c r="F44" i="247" s="1"/>
  <c r="E37" i="247"/>
  <c r="E44" i="247" s="1"/>
  <c r="D37" i="247"/>
  <c r="D44" i="247" s="1"/>
  <c r="C37" i="247"/>
  <c r="C44" i="247" s="1"/>
  <c r="I26" i="247"/>
  <c r="I45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Y13" i="247"/>
  <c r="Y26" i="247" s="1"/>
  <c r="Y45" i="247" s="1"/>
  <c r="X13" i="247"/>
  <c r="X26" i="247" s="1"/>
  <c r="W13" i="247"/>
  <c r="W26" i="247" s="1"/>
  <c r="V13" i="247"/>
  <c r="V26" i="247" s="1"/>
  <c r="U13" i="247"/>
  <c r="U26" i="247" s="1"/>
  <c r="U45" i="247" s="1"/>
  <c r="T13" i="247"/>
  <c r="T26" i="247" s="1"/>
  <c r="S13" i="247"/>
  <c r="S26" i="247" s="1"/>
  <c r="R13" i="247"/>
  <c r="Q13" i="247"/>
  <c r="Q26" i="247" s="1"/>
  <c r="Q45" i="247" s="1"/>
  <c r="P13" i="247"/>
  <c r="P26" i="247" s="1"/>
  <c r="O13" i="247"/>
  <c r="O26" i="247" s="1"/>
  <c r="N13" i="247"/>
  <c r="N26" i="247" s="1"/>
  <c r="M13" i="247"/>
  <c r="M26" i="247" s="1"/>
  <c r="M45" i="247" s="1"/>
  <c r="L13" i="247"/>
  <c r="L26" i="247" s="1"/>
  <c r="K13" i="247"/>
  <c r="K26" i="247" s="1"/>
  <c r="J13" i="247"/>
  <c r="I13" i="247"/>
  <c r="H13" i="247"/>
  <c r="H26" i="247" s="1"/>
  <c r="G13" i="247"/>
  <c r="F13" i="247"/>
  <c r="F26" i="247" s="1"/>
  <c r="E13" i="247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X44" i="248" s="1"/>
  <c r="Z44" i="248" s="1"/>
  <c r="W37" i="248"/>
  <c r="V37" i="248"/>
  <c r="V44" i="248" s="1"/>
  <c r="U37" i="248"/>
  <c r="U44" i="248" s="1"/>
  <c r="T37" i="248"/>
  <c r="S37" i="248"/>
  <c r="S44" i="248" s="1"/>
  <c r="R37" i="248"/>
  <c r="R44" i="248" s="1"/>
  <c r="Q37" i="248"/>
  <c r="Q44" i="248" s="1"/>
  <c r="P37" i="248"/>
  <c r="P44" i="248" s="1"/>
  <c r="O37" i="248"/>
  <c r="N37" i="248"/>
  <c r="N44" i="248" s="1"/>
  <c r="M37" i="248"/>
  <c r="M44" i="248" s="1"/>
  <c r="L37" i="248"/>
  <c r="K37" i="248"/>
  <c r="K44" i="248" s="1"/>
  <c r="J37" i="248"/>
  <c r="J44" i="248" s="1"/>
  <c r="I37" i="248"/>
  <c r="I44" i="248" s="1"/>
  <c r="H37" i="248"/>
  <c r="H44" i="248" s="1"/>
  <c r="G37" i="248"/>
  <c r="F37" i="248"/>
  <c r="E37" i="248"/>
  <c r="E44" i="248" s="1"/>
  <c r="D37" i="248"/>
  <c r="C37" i="248"/>
  <c r="C44" i="248" s="1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Y45" i="248" s="1"/>
  <c r="X13" i="248"/>
  <c r="X26" i="248" s="1"/>
  <c r="W13" i="248"/>
  <c r="W26" i="248" s="1"/>
  <c r="V13" i="248"/>
  <c r="V26" i="248" s="1"/>
  <c r="U13" i="248"/>
  <c r="U26" i="248" s="1"/>
  <c r="T13" i="248"/>
  <c r="T26" i="248" s="1"/>
  <c r="S13" i="248"/>
  <c r="S26" i="248" s="1"/>
  <c r="R13" i="248"/>
  <c r="Q13" i="248"/>
  <c r="Q26" i="248" s="1"/>
  <c r="P13" i="248"/>
  <c r="P26" i="248" s="1"/>
  <c r="O13" i="248"/>
  <c r="O26" i="248" s="1"/>
  <c r="N13" i="248"/>
  <c r="N26" i="248" s="1"/>
  <c r="M13" i="248"/>
  <c r="M26" i="248" s="1"/>
  <c r="L13" i="248"/>
  <c r="L26" i="248" s="1"/>
  <c r="K13" i="248"/>
  <c r="K26" i="248" s="1"/>
  <c r="J13" i="248"/>
  <c r="I13" i="248"/>
  <c r="I26" i="248" s="1"/>
  <c r="I45" i="248" s="1"/>
  <c r="H13" i="248"/>
  <c r="H26" i="248" s="1"/>
  <c r="G13" i="248"/>
  <c r="G26" i="248" s="1"/>
  <c r="F13" i="248"/>
  <c r="F26" i="248" s="1"/>
  <c r="E13" i="248"/>
  <c r="E26" i="248" s="1"/>
  <c r="D13" i="248"/>
  <c r="D26" i="248" s="1"/>
  <c r="C13" i="248"/>
  <c r="C26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W37" i="249"/>
  <c r="V37" i="249"/>
  <c r="V44" i="249" s="1"/>
  <c r="U37" i="249"/>
  <c r="U44" i="249" s="1"/>
  <c r="T37" i="249"/>
  <c r="T44" i="249" s="1"/>
  <c r="S37" i="249"/>
  <c r="S44" i="249" s="1"/>
  <c r="R37" i="249"/>
  <c r="R44" i="249" s="1"/>
  <c r="Q37" i="249"/>
  <c r="Q44" i="249" s="1"/>
  <c r="P37" i="249"/>
  <c r="P44" i="249" s="1"/>
  <c r="O37" i="249"/>
  <c r="N37" i="249"/>
  <c r="N44" i="249" s="1"/>
  <c r="M37" i="249"/>
  <c r="M44" i="249" s="1"/>
  <c r="L37" i="249"/>
  <c r="L44" i="249" s="1"/>
  <c r="K37" i="249"/>
  <c r="K44" i="249" s="1"/>
  <c r="J37" i="249"/>
  <c r="I37" i="249"/>
  <c r="I44" i="249" s="1"/>
  <c r="H37" i="249"/>
  <c r="H44" i="249" s="1"/>
  <c r="G37" i="249"/>
  <c r="F37" i="249"/>
  <c r="F44" i="249" s="1"/>
  <c r="E37" i="249"/>
  <c r="E44" i="249" s="1"/>
  <c r="D37" i="249"/>
  <c r="D44" i="249" s="1"/>
  <c r="C37" i="249"/>
  <c r="C44" i="249" s="1"/>
  <c r="V26" i="249"/>
  <c r="V45" i="249" s="1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X26" i="249" s="1"/>
  <c r="W13" i="249"/>
  <c r="W26" i="249" s="1"/>
  <c r="V13" i="249"/>
  <c r="U13" i="249"/>
  <c r="U26" i="249" s="1"/>
  <c r="T13" i="249"/>
  <c r="T26" i="249" s="1"/>
  <c r="T45" i="249" s="1"/>
  <c r="S13" i="249"/>
  <c r="S26" i="249" s="1"/>
  <c r="R13" i="249"/>
  <c r="Q13" i="249"/>
  <c r="Q26" i="249" s="1"/>
  <c r="P13" i="249"/>
  <c r="P26" i="249" s="1"/>
  <c r="P45" i="249" s="1"/>
  <c r="O13" i="249"/>
  <c r="O26" i="249" s="1"/>
  <c r="N13" i="249"/>
  <c r="N26" i="249" s="1"/>
  <c r="M13" i="249"/>
  <c r="M26" i="249" s="1"/>
  <c r="L13" i="249"/>
  <c r="L26" i="249" s="1"/>
  <c r="L45" i="249" s="1"/>
  <c r="K13" i="249"/>
  <c r="K26" i="249" s="1"/>
  <c r="J13" i="249"/>
  <c r="I13" i="249"/>
  <c r="I26" i="249" s="1"/>
  <c r="H13" i="249"/>
  <c r="H26" i="249" s="1"/>
  <c r="H45" i="249" s="1"/>
  <c r="G13" i="249"/>
  <c r="G26" i="249" s="1"/>
  <c r="F13" i="249"/>
  <c r="F26" i="249" s="1"/>
  <c r="F45" i="249" s="1"/>
  <c r="E13" i="249"/>
  <c r="E26" i="249" s="1"/>
  <c r="D13" i="249"/>
  <c r="D26" i="249" s="1"/>
  <c r="D45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X44" i="250" s="1"/>
  <c r="Z44" i="250" s="1"/>
  <c r="W37" i="250"/>
  <c r="V37" i="250"/>
  <c r="V44" i="250" s="1"/>
  <c r="U37" i="250"/>
  <c r="U44" i="250" s="1"/>
  <c r="T37" i="250"/>
  <c r="T44" i="250" s="1"/>
  <c r="S37" i="250"/>
  <c r="S44" i="250" s="1"/>
  <c r="R37" i="250"/>
  <c r="R44" i="250" s="1"/>
  <c r="Q37" i="250"/>
  <c r="Q44" i="250" s="1"/>
  <c r="P37" i="250"/>
  <c r="O37" i="250"/>
  <c r="N37" i="250"/>
  <c r="N44" i="250" s="1"/>
  <c r="M37" i="250"/>
  <c r="M44" i="250" s="1"/>
  <c r="L37" i="250"/>
  <c r="L44" i="250" s="1"/>
  <c r="K37" i="250"/>
  <c r="K44" i="250" s="1"/>
  <c r="J37" i="250"/>
  <c r="J44" i="250" s="1"/>
  <c r="I37" i="250"/>
  <c r="I44" i="250" s="1"/>
  <c r="H37" i="250"/>
  <c r="G37" i="250"/>
  <c r="F37" i="250"/>
  <c r="F44" i="250" s="1"/>
  <c r="E37" i="250"/>
  <c r="E44" i="250" s="1"/>
  <c r="D37" i="250"/>
  <c r="D44" i="250" s="1"/>
  <c r="C37" i="250"/>
  <c r="C44" i="250" s="1"/>
  <c r="F26" i="250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Y13" i="250"/>
  <c r="Y26" i="250" s="1"/>
  <c r="Y45" i="250" s="1"/>
  <c r="X13" i="250"/>
  <c r="X26" i="250" s="1"/>
  <c r="W13" i="250"/>
  <c r="W26" i="250" s="1"/>
  <c r="V13" i="250"/>
  <c r="V26" i="250" s="1"/>
  <c r="U13" i="250"/>
  <c r="U26" i="250" s="1"/>
  <c r="T13" i="250"/>
  <c r="T26" i="250" s="1"/>
  <c r="S13" i="250"/>
  <c r="R13" i="250"/>
  <c r="Q13" i="250"/>
  <c r="Q26" i="250" s="1"/>
  <c r="Q45" i="250" s="1"/>
  <c r="P13" i="250"/>
  <c r="P26" i="250" s="1"/>
  <c r="O13" i="250"/>
  <c r="O26" i="250" s="1"/>
  <c r="N13" i="250"/>
  <c r="N26" i="250" s="1"/>
  <c r="N45" i="250" s="1"/>
  <c r="M13" i="250"/>
  <c r="M26" i="250" s="1"/>
  <c r="L13" i="250"/>
  <c r="K13" i="250"/>
  <c r="K26" i="250" s="1"/>
  <c r="J13" i="250"/>
  <c r="I13" i="250"/>
  <c r="I26" i="250" s="1"/>
  <c r="H13" i="250"/>
  <c r="H26" i="250" s="1"/>
  <c r="G13" i="250"/>
  <c r="G26" i="250" s="1"/>
  <c r="F13" i="250"/>
  <c r="E13" i="250"/>
  <c r="E26" i="250" s="1"/>
  <c r="D13" i="250"/>
  <c r="D26" i="250" s="1"/>
  <c r="C13" i="250"/>
  <c r="C26" i="250" s="1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V37" i="251"/>
  <c r="V44" i="251" s="1"/>
  <c r="U37" i="251"/>
  <c r="U44" i="251" s="1"/>
  <c r="T37" i="251"/>
  <c r="T44" i="251" s="1"/>
  <c r="S37" i="251"/>
  <c r="R37" i="251"/>
  <c r="R44" i="251" s="1"/>
  <c r="Q37" i="251"/>
  <c r="Q44" i="251" s="1"/>
  <c r="P37" i="251"/>
  <c r="P44" i="251" s="1"/>
  <c r="O37" i="251"/>
  <c r="N37" i="251"/>
  <c r="N44" i="251" s="1"/>
  <c r="M37" i="251"/>
  <c r="M44" i="251" s="1"/>
  <c r="L37" i="251"/>
  <c r="L44" i="251" s="1"/>
  <c r="K37" i="251"/>
  <c r="K44" i="251" s="1"/>
  <c r="J37" i="251"/>
  <c r="J44" i="251" s="1"/>
  <c r="I37" i="251"/>
  <c r="I44" i="251" s="1"/>
  <c r="H37" i="251"/>
  <c r="H44" i="251" s="1"/>
  <c r="G37" i="251"/>
  <c r="F37" i="251"/>
  <c r="F44" i="251" s="1"/>
  <c r="E37" i="251"/>
  <c r="E44" i="251" s="1"/>
  <c r="D37" i="251"/>
  <c r="D44" i="251" s="1"/>
  <c r="C37" i="251"/>
  <c r="C44" i="251" s="1"/>
  <c r="I26" i="25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AA45" i="251" s="1"/>
  <c r="Y13" i="251"/>
  <c r="Y26" i="251" s="1"/>
  <c r="X13" i="251"/>
  <c r="X26" i="251" s="1"/>
  <c r="W13" i="251"/>
  <c r="W26" i="251" s="1"/>
  <c r="V13" i="251"/>
  <c r="V26" i="251" s="1"/>
  <c r="U13" i="251"/>
  <c r="U26" i="251" s="1"/>
  <c r="U45" i="251" s="1"/>
  <c r="T13" i="251"/>
  <c r="T26" i="251" s="1"/>
  <c r="T45" i="251" s="1"/>
  <c r="S13" i="251"/>
  <c r="S26" i="251" s="1"/>
  <c r="R13" i="251"/>
  <c r="Q13" i="251"/>
  <c r="Q26" i="251" s="1"/>
  <c r="P13" i="251"/>
  <c r="P26" i="251" s="1"/>
  <c r="O13" i="251"/>
  <c r="O26" i="251" s="1"/>
  <c r="N13" i="251"/>
  <c r="N26" i="251" s="1"/>
  <c r="M13" i="251"/>
  <c r="M26" i="251" s="1"/>
  <c r="M45" i="251" s="1"/>
  <c r="L13" i="251"/>
  <c r="L26" i="251" s="1"/>
  <c r="L45" i="251" s="1"/>
  <c r="K13" i="251"/>
  <c r="K26" i="251" s="1"/>
  <c r="J13" i="251"/>
  <c r="I13" i="251"/>
  <c r="H13" i="251"/>
  <c r="H26" i="251" s="1"/>
  <c r="G13" i="251"/>
  <c r="G26" i="251" s="1"/>
  <c r="F13" i="251"/>
  <c r="F26" i="251" s="1"/>
  <c r="F45" i="251" s="1"/>
  <c r="E13" i="251"/>
  <c r="E26" i="251" s="1"/>
  <c r="E45" i="251" s="1"/>
  <c r="D13" i="251"/>
  <c r="D26" i="251" s="1"/>
  <c r="D45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Z44" i="252" s="1"/>
  <c r="W37" i="252"/>
  <c r="V37" i="252"/>
  <c r="V44" i="252" s="1"/>
  <c r="U37" i="252"/>
  <c r="U44" i="252" s="1"/>
  <c r="T37" i="252"/>
  <c r="T44" i="252" s="1"/>
  <c r="S37" i="252"/>
  <c r="S44" i="252" s="1"/>
  <c r="R37" i="252"/>
  <c r="R44" i="252" s="1"/>
  <c r="Q37" i="252"/>
  <c r="Q44" i="252" s="1"/>
  <c r="P37" i="252"/>
  <c r="O37" i="252"/>
  <c r="N37" i="252"/>
  <c r="N44" i="252" s="1"/>
  <c r="M37" i="252"/>
  <c r="M44" i="252" s="1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F37" i="252"/>
  <c r="F44" i="252" s="1"/>
  <c r="E37" i="252"/>
  <c r="E44" i="252" s="1"/>
  <c r="D37" i="252"/>
  <c r="D44" i="252" s="1"/>
  <c r="C37" i="252"/>
  <c r="C44" i="252" s="1"/>
  <c r="F26" i="252"/>
  <c r="AA25" i="252"/>
  <c r="Y25" i="252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Y13" i="252"/>
  <c r="Y26" i="252" s="1"/>
  <c r="Y45" i="252" s="1"/>
  <c r="X13" i="252"/>
  <c r="X26" i="252" s="1"/>
  <c r="W13" i="252"/>
  <c r="W26" i="252" s="1"/>
  <c r="V13" i="252"/>
  <c r="V26" i="252" s="1"/>
  <c r="U13" i="252"/>
  <c r="U26" i="252" s="1"/>
  <c r="T13" i="252"/>
  <c r="T26" i="252" s="1"/>
  <c r="S13" i="252"/>
  <c r="S26" i="252" s="1"/>
  <c r="S45" i="252" s="1"/>
  <c r="R13" i="252"/>
  <c r="Q13" i="252"/>
  <c r="Q26" i="252" s="1"/>
  <c r="Q45" i="252" s="1"/>
  <c r="P13" i="252"/>
  <c r="P26" i="252" s="1"/>
  <c r="O13" i="252"/>
  <c r="O26" i="252" s="1"/>
  <c r="N13" i="252"/>
  <c r="N26" i="252" s="1"/>
  <c r="M13" i="252"/>
  <c r="M26" i="252" s="1"/>
  <c r="L13" i="252"/>
  <c r="L26" i="252" s="1"/>
  <c r="K13" i="252"/>
  <c r="K26" i="252" s="1"/>
  <c r="J13" i="252"/>
  <c r="I13" i="252"/>
  <c r="I26" i="252" s="1"/>
  <c r="I45" i="252" s="1"/>
  <c r="H13" i="252"/>
  <c r="H26" i="252" s="1"/>
  <c r="G13" i="252"/>
  <c r="G26" i="252" s="1"/>
  <c r="F13" i="252"/>
  <c r="E13" i="252"/>
  <c r="E26" i="252" s="1"/>
  <c r="E45" i="252" s="1"/>
  <c r="D13" i="252"/>
  <c r="D26" i="252" s="1"/>
  <c r="C13" i="252"/>
  <c r="C26" i="252" s="1"/>
  <c r="C45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Z44" i="253" s="1"/>
  <c r="W37" i="253"/>
  <c r="V37" i="253"/>
  <c r="V44" i="253" s="1"/>
  <c r="U37" i="253"/>
  <c r="U44" i="253" s="1"/>
  <c r="T37" i="253"/>
  <c r="T44" i="253" s="1"/>
  <c r="S37" i="253"/>
  <c r="S44" i="253" s="1"/>
  <c r="R37" i="253"/>
  <c r="R44" i="253" s="1"/>
  <c r="Q37" i="253"/>
  <c r="Q44" i="253" s="1"/>
  <c r="P37" i="253"/>
  <c r="O37" i="253"/>
  <c r="N37" i="253"/>
  <c r="N44" i="253" s="1"/>
  <c r="M37" i="253"/>
  <c r="M44" i="253" s="1"/>
  <c r="L37" i="253"/>
  <c r="L44" i="253" s="1"/>
  <c r="K37" i="253"/>
  <c r="K44" i="253" s="1"/>
  <c r="J37" i="253"/>
  <c r="J44" i="253" s="1"/>
  <c r="I37" i="253"/>
  <c r="I44" i="253" s="1"/>
  <c r="H37" i="253"/>
  <c r="G37" i="253"/>
  <c r="F37" i="253"/>
  <c r="F44" i="253" s="1"/>
  <c r="E37" i="253"/>
  <c r="E44" i="253" s="1"/>
  <c r="D37" i="253"/>
  <c r="D44" i="253" s="1"/>
  <c r="C37" i="253"/>
  <c r="C44" i="253" s="1"/>
  <c r="N26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Y45" i="253" s="1"/>
  <c r="X13" i="253"/>
  <c r="X26" i="253" s="1"/>
  <c r="W13" i="253"/>
  <c r="W26" i="253" s="1"/>
  <c r="V13" i="253"/>
  <c r="V26" i="253" s="1"/>
  <c r="V45" i="253" s="1"/>
  <c r="U13" i="253"/>
  <c r="U26" i="253" s="1"/>
  <c r="T13" i="253"/>
  <c r="T26" i="253" s="1"/>
  <c r="T45" i="253" s="1"/>
  <c r="S13" i="253"/>
  <c r="S26" i="253" s="1"/>
  <c r="R13" i="253"/>
  <c r="Q13" i="253"/>
  <c r="Q26" i="253" s="1"/>
  <c r="P13" i="253"/>
  <c r="P26" i="253" s="1"/>
  <c r="O13" i="253"/>
  <c r="O26" i="253" s="1"/>
  <c r="N13" i="253"/>
  <c r="M13" i="253"/>
  <c r="M26" i="253" s="1"/>
  <c r="L13" i="253"/>
  <c r="L26" i="253" s="1"/>
  <c r="L45" i="253" s="1"/>
  <c r="K13" i="253"/>
  <c r="K26" i="253" s="1"/>
  <c r="J13" i="253"/>
  <c r="I13" i="253"/>
  <c r="I26" i="253" s="1"/>
  <c r="I45" i="253" s="1"/>
  <c r="H13" i="253"/>
  <c r="H26" i="253" s="1"/>
  <c r="G13" i="253"/>
  <c r="G26" i="253" s="1"/>
  <c r="F13" i="253"/>
  <c r="F26" i="253" s="1"/>
  <c r="F45" i="253" s="1"/>
  <c r="E13" i="253"/>
  <c r="E26" i="253" s="1"/>
  <c r="D13" i="253"/>
  <c r="D26" i="253" s="1"/>
  <c r="D45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X44" i="254" s="1"/>
  <c r="Z44" i="254" s="1"/>
  <c r="W37" i="254"/>
  <c r="V37" i="254"/>
  <c r="V44" i="254" s="1"/>
  <c r="U37" i="254"/>
  <c r="U44" i="254" s="1"/>
  <c r="T37" i="254"/>
  <c r="T44" i="254" s="1"/>
  <c r="S37" i="254"/>
  <c r="S44" i="254" s="1"/>
  <c r="R37" i="254"/>
  <c r="Q37" i="254"/>
  <c r="Q44" i="254" s="1"/>
  <c r="P37" i="254"/>
  <c r="O37" i="254"/>
  <c r="N37" i="254"/>
  <c r="N44" i="254" s="1"/>
  <c r="M37" i="254"/>
  <c r="M44" i="254" s="1"/>
  <c r="L37" i="254"/>
  <c r="L44" i="254" s="1"/>
  <c r="K37" i="254"/>
  <c r="K44" i="254" s="1"/>
  <c r="J37" i="254"/>
  <c r="I37" i="254"/>
  <c r="I44" i="254" s="1"/>
  <c r="H37" i="254"/>
  <c r="G37" i="254"/>
  <c r="F37" i="254"/>
  <c r="F44" i="254" s="1"/>
  <c r="E37" i="254"/>
  <c r="E44" i="254" s="1"/>
  <c r="D37" i="254"/>
  <c r="D44" i="254" s="1"/>
  <c r="C37" i="254"/>
  <c r="C44" i="254" s="1"/>
  <c r="Y26" i="254"/>
  <c r="F26" i="254"/>
  <c r="F45" i="254" s="1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X13" i="254"/>
  <c r="X26" i="254" s="1"/>
  <c r="W13" i="254"/>
  <c r="W26" i="254" s="1"/>
  <c r="V13" i="254"/>
  <c r="V26" i="254" s="1"/>
  <c r="V45" i="254" s="1"/>
  <c r="U13" i="254"/>
  <c r="U26" i="254" s="1"/>
  <c r="T13" i="254"/>
  <c r="T26" i="254" s="1"/>
  <c r="T45" i="254" s="1"/>
  <c r="S13" i="254"/>
  <c r="R13" i="254"/>
  <c r="Q13" i="254"/>
  <c r="Q26" i="254" s="1"/>
  <c r="P13" i="254"/>
  <c r="P26" i="254" s="1"/>
  <c r="O13" i="254"/>
  <c r="O26" i="254" s="1"/>
  <c r="N13" i="254"/>
  <c r="N26" i="254" s="1"/>
  <c r="N45" i="254" s="1"/>
  <c r="M13" i="254"/>
  <c r="M26" i="254" s="1"/>
  <c r="L13" i="254"/>
  <c r="L26" i="254" s="1"/>
  <c r="L45" i="254" s="1"/>
  <c r="K13" i="254"/>
  <c r="K26" i="254" s="1"/>
  <c r="J13" i="254"/>
  <c r="I13" i="254"/>
  <c r="I26" i="254" s="1"/>
  <c r="H13" i="254"/>
  <c r="H26" i="254" s="1"/>
  <c r="G13" i="254"/>
  <c r="G26" i="254" s="1"/>
  <c r="F13" i="254"/>
  <c r="E13" i="254"/>
  <c r="E26" i="254" s="1"/>
  <c r="D13" i="254"/>
  <c r="D26" i="254" s="1"/>
  <c r="D45" i="254" s="1"/>
  <c r="C13" i="254"/>
  <c r="C26" i="254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Z44" i="255" s="1"/>
  <c r="W37" i="255"/>
  <c r="V37" i="255"/>
  <c r="V44" i="255" s="1"/>
  <c r="U37" i="255"/>
  <c r="U44" i="255" s="1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N37" i="255"/>
  <c r="N44" i="255" s="1"/>
  <c r="M37" i="255"/>
  <c r="M44" i="255" s="1"/>
  <c r="L37" i="255"/>
  <c r="L44" i="255" s="1"/>
  <c r="K37" i="255"/>
  <c r="K44" i="255" s="1"/>
  <c r="J37" i="255"/>
  <c r="J44" i="255" s="1"/>
  <c r="I37" i="255"/>
  <c r="I44" i="255" s="1"/>
  <c r="H37" i="255"/>
  <c r="G37" i="255"/>
  <c r="F37" i="255"/>
  <c r="F44" i="255" s="1"/>
  <c r="E37" i="255"/>
  <c r="E44" i="255" s="1"/>
  <c r="D37" i="255"/>
  <c r="D44" i="255" s="1"/>
  <c r="C37" i="255"/>
  <c r="C44" i="255" s="1"/>
  <c r="N26" i="255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Y13" i="255"/>
  <c r="Y26" i="255" s="1"/>
  <c r="Y45" i="255" s="1"/>
  <c r="X13" i="255"/>
  <c r="X26" i="255" s="1"/>
  <c r="W13" i="255"/>
  <c r="W26" i="255" s="1"/>
  <c r="V13" i="255"/>
  <c r="V26" i="255" s="1"/>
  <c r="V45" i="255" s="1"/>
  <c r="U13" i="255"/>
  <c r="U26" i="255" s="1"/>
  <c r="T13" i="255"/>
  <c r="T26" i="255" s="1"/>
  <c r="S13" i="255"/>
  <c r="S26" i="255" s="1"/>
  <c r="R13" i="255"/>
  <c r="Q13" i="255"/>
  <c r="Q26" i="255" s="1"/>
  <c r="Q45" i="255" s="1"/>
  <c r="P13" i="255"/>
  <c r="P26" i="255" s="1"/>
  <c r="O13" i="255"/>
  <c r="O26" i="255" s="1"/>
  <c r="N13" i="255"/>
  <c r="M13" i="255"/>
  <c r="M26" i="255" s="1"/>
  <c r="L13" i="255"/>
  <c r="L26" i="255" s="1"/>
  <c r="K13" i="255"/>
  <c r="K26" i="255" s="1"/>
  <c r="J13" i="255"/>
  <c r="I13" i="255"/>
  <c r="I26" i="255" s="1"/>
  <c r="I45" i="255" s="1"/>
  <c r="H13" i="255"/>
  <c r="H26" i="255" s="1"/>
  <c r="G13" i="255"/>
  <c r="G26" i="255" s="1"/>
  <c r="F13" i="255"/>
  <c r="F26" i="255" s="1"/>
  <c r="E13" i="255"/>
  <c r="E26" i="255" s="1"/>
  <c r="D13" i="255"/>
  <c r="D26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X44" i="256" s="1"/>
  <c r="Z44" i="256" s="1"/>
  <c r="W37" i="256"/>
  <c r="V37" i="256"/>
  <c r="V44" i="256" s="1"/>
  <c r="U37" i="256"/>
  <c r="T37" i="256"/>
  <c r="T44" i="256" s="1"/>
  <c r="S37" i="256"/>
  <c r="S44" i="256" s="1"/>
  <c r="R37" i="256"/>
  <c r="R44" i="256" s="1"/>
  <c r="Q37" i="256"/>
  <c r="Q44" i="256" s="1"/>
  <c r="P37" i="256"/>
  <c r="P44" i="256" s="1"/>
  <c r="O37" i="256"/>
  <c r="N37" i="256"/>
  <c r="N44" i="256" s="1"/>
  <c r="M37" i="256"/>
  <c r="M44" i="256" s="1"/>
  <c r="L37" i="256"/>
  <c r="L44" i="256" s="1"/>
  <c r="K37" i="256"/>
  <c r="K44" i="256" s="1"/>
  <c r="J37" i="256"/>
  <c r="J44" i="256" s="1"/>
  <c r="I37" i="256"/>
  <c r="I44" i="256" s="1"/>
  <c r="H37" i="256"/>
  <c r="H44" i="256" s="1"/>
  <c r="G37" i="256"/>
  <c r="F37" i="256"/>
  <c r="F44" i="256" s="1"/>
  <c r="E37" i="256"/>
  <c r="E44" i="256" s="1"/>
  <c r="D37" i="256"/>
  <c r="D44" i="256" s="1"/>
  <c r="C37" i="256"/>
  <c r="C44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X26" i="256" s="1"/>
  <c r="W13" i="256"/>
  <c r="W26" i="256" s="1"/>
  <c r="V13" i="256"/>
  <c r="V26" i="256" s="1"/>
  <c r="V45" i="256" s="1"/>
  <c r="U13" i="256"/>
  <c r="U26" i="256" s="1"/>
  <c r="T13" i="256"/>
  <c r="T26" i="256" s="1"/>
  <c r="T45" i="256" s="1"/>
  <c r="S13" i="256"/>
  <c r="S26" i="256" s="1"/>
  <c r="R13" i="256"/>
  <c r="Q13" i="256"/>
  <c r="Q26" i="256" s="1"/>
  <c r="P13" i="256"/>
  <c r="P26" i="256" s="1"/>
  <c r="P45" i="256" s="1"/>
  <c r="O13" i="256"/>
  <c r="O26" i="256" s="1"/>
  <c r="N13" i="256"/>
  <c r="N26" i="256" s="1"/>
  <c r="M13" i="256"/>
  <c r="M26" i="256" s="1"/>
  <c r="L13" i="256"/>
  <c r="L26" i="256" s="1"/>
  <c r="L45" i="256" s="1"/>
  <c r="K13" i="256"/>
  <c r="K26" i="256" s="1"/>
  <c r="J13" i="256"/>
  <c r="I13" i="256"/>
  <c r="I26" i="256" s="1"/>
  <c r="H13" i="256"/>
  <c r="H26" i="256" s="1"/>
  <c r="H45" i="256" s="1"/>
  <c r="G13" i="256"/>
  <c r="G26" i="256" s="1"/>
  <c r="F13" i="256"/>
  <c r="F26" i="256" s="1"/>
  <c r="E13" i="256"/>
  <c r="E26" i="256" s="1"/>
  <c r="D13" i="256"/>
  <c r="D26" i="256" s="1"/>
  <c r="D45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X37" i="257"/>
  <c r="X44" i="257" s="1"/>
  <c r="Z44" i="257" s="1"/>
  <c r="W37" i="257"/>
  <c r="V37" i="257"/>
  <c r="U37" i="257"/>
  <c r="U44" i="257" s="1"/>
  <c r="T37" i="257"/>
  <c r="T44" i="257" s="1"/>
  <c r="S37" i="257"/>
  <c r="S44" i="257" s="1"/>
  <c r="R37" i="257"/>
  <c r="R44" i="257" s="1"/>
  <c r="Q37" i="257"/>
  <c r="Q44" i="257" s="1"/>
  <c r="P37" i="257"/>
  <c r="P44" i="257" s="1"/>
  <c r="O37" i="257"/>
  <c r="N37" i="257"/>
  <c r="M37" i="257"/>
  <c r="M44" i="257" s="1"/>
  <c r="L37" i="257"/>
  <c r="L44" i="257" s="1"/>
  <c r="K37" i="257"/>
  <c r="K44" i="257" s="1"/>
  <c r="J37" i="257"/>
  <c r="J44" i="257" s="1"/>
  <c r="I37" i="257"/>
  <c r="I44" i="257" s="1"/>
  <c r="H37" i="257"/>
  <c r="H44" i="257" s="1"/>
  <c r="G37" i="257"/>
  <c r="F37" i="257"/>
  <c r="E37" i="257"/>
  <c r="E44" i="257" s="1"/>
  <c r="D37" i="257"/>
  <c r="D44" i="257" s="1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X26" i="257" s="1"/>
  <c r="W13" i="257"/>
  <c r="W26" i="257" s="1"/>
  <c r="V13" i="257"/>
  <c r="V26" i="257" s="1"/>
  <c r="U13" i="257"/>
  <c r="U26" i="257" s="1"/>
  <c r="U45" i="257" s="1"/>
  <c r="T13" i="257"/>
  <c r="T26" i="257" s="1"/>
  <c r="T45" i="257" s="1"/>
  <c r="S13" i="257"/>
  <c r="S26" i="257" s="1"/>
  <c r="R13" i="257"/>
  <c r="Q13" i="257"/>
  <c r="Q26" i="257" s="1"/>
  <c r="P13" i="257"/>
  <c r="P26" i="257" s="1"/>
  <c r="O13" i="257"/>
  <c r="O26" i="257" s="1"/>
  <c r="N13" i="257"/>
  <c r="N26" i="257" s="1"/>
  <c r="M13" i="257"/>
  <c r="M26" i="257" s="1"/>
  <c r="M45" i="257" s="1"/>
  <c r="L13" i="257"/>
  <c r="L26" i="257" s="1"/>
  <c r="L45" i="257" s="1"/>
  <c r="K13" i="257"/>
  <c r="K26" i="257" s="1"/>
  <c r="J13" i="257"/>
  <c r="I13" i="257"/>
  <c r="I26" i="257" s="1"/>
  <c r="I45" i="257" s="1"/>
  <c r="H13" i="257"/>
  <c r="H26" i="257" s="1"/>
  <c r="G13" i="257"/>
  <c r="G26" i="257" s="1"/>
  <c r="F13" i="257"/>
  <c r="F26" i="257" s="1"/>
  <c r="E13" i="257"/>
  <c r="E26" i="257" s="1"/>
  <c r="E45" i="257" s="1"/>
  <c r="D13" i="257"/>
  <c r="D26" i="257" s="1"/>
  <c r="D45" i="257" s="1"/>
  <c r="C13" i="257"/>
  <c r="C26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V44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X44" i="258" s="1"/>
  <c r="W37" i="258"/>
  <c r="V37" i="258"/>
  <c r="U37" i="258"/>
  <c r="U44" i="258" s="1"/>
  <c r="T37" i="258"/>
  <c r="T44" i="258" s="1"/>
  <c r="S37" i="258"/>
  <c r="S44" i="258" s="1"/>
  <c r="R37" i="258"/>
  <c r="R44" i="258" s="1"/>
  <c r="Q37" i="258"/>
  <c r="Q44" i="258" s="1"/>
  <c r="P37" i="258"/>
  <c r="P44" i="258" s="1"/>
  <c r="O37" i="258"/>
  <c r="N37" i="258"/>
  <c r="N44" i="258" s="1"/>
  <c r="M37" i="258"/>
  <c r="M44" i="258" s="1"/>
  <c r="L37" i="258"/>
  <c r="L44" i="258" s="1"/>
  <c r="K37" i="258"/>
  <c r="K44" i="258" s="1"/>
  <c r="J37" i="258"/>
  <c r="J44" i="258" s="1"/>
  <c r="I37" i="258"/>
  <c r="I44" i="258" s="1"/>
  <c r="H37" i="258"/>
  <c r="H44" i="258" s="1"/>
  <c r="G37" i="258"/>
  <c r="F37" i="258"/>
  <c r="F44" i="258" s="1"/>
  <c r="E37" i="258"/>
  <c r="E44" i="258" s="1"/>
  <c r="D37" i="258"/>
  <c r="D44" i="258" s="1"/>
  <c r="C37" i="258"/>
  <c r="C44" i="258" s="1"/>
  <c r="Q26" i="258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X26" i="258" s="1"/>
  <c r="W13" i="258"/>
  <c r="W26" i="258" s="1"/>
  <c r="V13" i="258"/>
  <c r="V26" i="258" s="1"/>
  <c r="U13" i="258"/>
  <c r="U26" i="258" s="1"/>
  <c r="T13" i="258"/>
  <c r="T26" i="258" s="1"/>
  <c r="S13" i="258"/>
  <c r="S26" i="258" s="1"/>
  <c r="R13" i="258"/>
  <c r="Q13" i="258"/>
  <c r="P13" i="258"/>
  <c r="P26" i="258" s="1"/>
  <c r="P45" i="258" s="1"/>
  <c r="O13" i="258"/>
  <c r="O26" i="258" s="1"/>
  <c r="N13" i="258"/>
  <c r="N26" i="258" s="1"/>
  <c r="N45" i="258" s="1"/>
  <c r="M13" i="258"/>
  <c r="L13" i="258"/>
  <c r="L26" i="258" s="1"/>
  <c r="K13" i="258"/>
  <c r="K26" i="258" s="1"/>
  <c r="J13" i="258"/>
  <c r="I13" i="258"/>
  <c r="I26" i="258" s="1"/>
  <c r="H13" i="258"/>
  <c r="H26" i="258" s="1"/>
  <c r="H45" i="258" s="1"/>
  <c r="G13" i="258"/>
  <c r="G26" i="258" s="1"/>
  <c r="F13" i="258"/>
  <c r="F26" i="258" s="1"/>
  <c r="F45" i="258" s="1"/>
  <c r="E13" i="258"/>
  <c r="E26" i="258" s="1"/>
  <c r="D13" i="258"/>
  <c r="D26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V13" i="1"/>
  <c r="V26" i="1" s="1"/>
  <c r="V45" i="1" s="1"/>
  <c r="U13" i="1"/>
  <c r="U26" i="1" s="1"/>
  <c r="T13" i="1"/>
  <c r="T26" i="1" s="1"/>
  <c r="T45" i="1" s="1"/>
  <c r="S13" i="1"/>
  <c r="S26" i="1" s="1"/>
  <c r="R13" i="1"/>
  <c r="Q13" i="1"/>
  <c r="Q26" i="1" s="1"/>
  <c r="Q45" i="1" s="1"/>
  <c r="P13" i="1"/>
  <c r="P26" i="1" s="1"/>
  <c r="P45" i="1" s="1"/>
  <c r="O13" i="1"/>
  <c r="O26" i="1" s="1"/>
  <c r="N13" i="1"/>
  <c r="N26" i="1" s="1"/>
  <c r="N45" i="1" s="1"/>
  <c r="M13" i="1"/>
  <c r="M26" i="1" s="1"/>
  <c r="L13" i="1"/>
  <c r="L26" i="1" s="1"/>
  <c r="L45" i="1" s="1"/>
  <c r="K13" i="1"/>
  <c r="K26" i="1" s="1"/>
  <c r="J13" i="1"/>
  <c r="I13" i="1"/>
  <c r="I26" i="1" s="1"/>
  <c r="I45" i="1" s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G44" i="220" l="1"/>
  <c r="X44" i="212"/>
  <c r="Z44" i="212" s="1"/>
  <c r="C44" i="210"/>
  <c r="I44" i="209"/>
  <c r="F44" i="181"/>
  <c r="N44" i="181"/>
  <c r="V44" i="181"/>
  <c r="O44" i="177"/>
  <c r="W44" i="177"/>
  <c r="H26" i="164"/>
  <c r="H26" i="154"/>
  <c r="H45" i="154" s="1"/>
  <c r="P44" i="253"/>
  <c r="J44" i="235"/>
  <c r="K44" i="233"/>
  <c r="K45" i="233" s="1"/>
  <c r="R44" i="214"/>
  <c r="R45" i="214" s="1"/>
  <c r="L44" i="213"/>
  <c r="T44" i="211"/>
  <c r="S44" i="210"/>
  <c r="L26" i="208"/>
  <c r="L45" i="208" s="1"/>
  <c r="M45" i="202"/>
  <c r="Q26" i="197"/>
  <c r="Q45" i="197" s="1"/>
  <c r="Z25" i="1"/>
  <c r="D45" i="258"/>
  <c r="L45" i="258"/>
  <c r="T45" i="258"/>
  <c r="H45" i="257"/>
  <c r="P45" i="257"/>
  <c r="Z43" i="232"/>
  <c r="W45" i="229"/>
  <c r="N45" i="227"/>
  <c r="N45" i="214"/>
  <c r="O44" i="181"/>
  <c r="Z25" i="177"/>
  <c r="J44" i="165"/>
  <c r="R44" i="165"/>
  <c r="Q26" i="154"/>
  <c r="Y26" i="154"/>
  <c r="V44" i="257"/>
  <c r="V45" i="257" s="1"/>
  <c r="S26" i="254"/>
  <c r="H44" i="250"/>
  <c r="J44" i="223"/>
  <c r="W44" i="216"/>
  <c r="J44" i="214"/>
  <c r="K26" i="212"/>
  <c r="M45" i="252"/>
  <c r="U45" i="252"/>
  <c r="AA45" i="248"/>
  <c r="K45" i="241"/>
  <c r="Z25" i="231"/>
  <c r="F45" i="229"/>
  <c r="W45" i="223"/>
  <c r="Z50" i="220"/>
  <c r="Z44" i="218"/>
  <c r="F45" i="217"/>
  <c r="V45" i="217"/>
  <c r="Z25" i="203"/>
  <c r="S44" i="178"/>
  <c r="Z37" i="162"/>
  <c r="X44" i="162"/>
  <c r="Z44" i="162" s="1"/>
  <c r="V45" i="161"/>
  <c r="S44" i="251"/>
  <c r="D44" i="240"/>
  <c r="P44" i="238"/>
  <c r="F44" i="236"/>
  <c r="F44" i="234"/>
  <c r="S44" i="233"/>
  <c r="U44" i="256"/>
  <c r="V45" i="258"/>
  <c r="Y45" i="251"/>
  <c r="V45" i="250"/>
  <c r="F45" i="247"/>
  <c r="Z45" i="233"/>
  <c r="V45" i="222"/>
  <c r="G45" i="215"/>
  <c r="W45" i="215"/>
  <c r="Z25" i="213"/>
  <c r="F45" i="212"/>
  <c r="X26" i="205"/>
  <c r="Z26" i="205" s="1"/>
  <c r="Z13" i="205"/>
  <c r="X26" i="202"/>
  <c r="Z13" i="202"/>
  <c r="P26" i="202"/>
  <c r="P45" i="202" s="1"/>
  <c r="R26" i="182"/>
  <c r="R45" i="182" s="1"/>
  <c r="X26" i="167"/>
  <c r="Z13" i="167"/>
  <c r="K26" i="163"/>
  <c r="K45" i="163" s="1"/>
  <c r="Z25" i="158"/>
  <c r="Y26" i="158"/>
  <c r="Y45" i="158" s="1"/>
  <c r="E44" i="1"/>
  <c r="N44" i="257"/>
  <c r="H44" i="254"/>
  <c r="K45" i="252"/>
  <c r="G44" i="232"/>
  <c r="L44" i="231"/>
  <c r="L45" i="231" s="1"/>
  <c r="V44" i="218"/>
  <c r="W44" i="215"/>
  <c r="O44" i="190"/>
  <c r="N45" i="255"/>
  <c r="R44" i="254"/>
  <c r="AA26" i="229"/>
  <c r="AA45" i="229" s="1"/>
  <c r="D45" i="210"/>
  <c r="L45" i="210"/>
  <c r="T45" i="210"/>
  <c r="Z13" i="208"/>
  <c r="X26" i="208"/>
  <c r="Z25" i="208"/>
  <c r="D26" i="196"/>
  <c r="D45" i="196" s="1"/>
  <c r="L26" i="196"/>
  <c r="L45" i="196" s="1"/>
  <c r="T26" i="196"/>
  <c r="T45" i="196" s="1"/>
  <c r="F44" i="257"/>
  <c r="S26" i="250"/>
  <c r="F45" i="243"/>
  <c r="O44" i="226"/>
  <c r="I26" i="224"/>
  <c r="I45" i="209"/>
  <c r="Y26" i="197"/>
  <c r="Y45" i="197" s="1"/>
  <c r="F45" i="255"/>
  <c r="H45" i="254"/>
  <c r="Z25" i="254"/>
  <c r="AA45" i="253"/>
  <c r="AA45" i="249"/>
  <c r="R45" i="225"/>
  <c r="V45" i="224"/>
  <c r="E45" i="221"/>
  <c r="M45" i="221"/>
  <c r="U45" i="221"/>
  <c r="F45" i="218"/>
  <c r="L45" i="211"/>
  <c r="H45" i="210"/>
  <c r="Z13" i="207"/>
  <c r="Z13" i="201"/>
  <c r="X26" i="201"/>
  <c r="X26" i="198"/>
  <c r="Z13" i="198"/>
  <c r="P26" i="198"/>
  <c r="P45" i="198" s="1"/>
  <c r="X26" i="194"/>
  <c r="Z13" i="194"/>
  <c r="X44" i="187"/>
  <c r="Z44" i="187" s="1"/>
  <c r="Z37" i="187"/>
  <c r="E44" i="183"/>
  <c r="M44" i="183"/>
  <c r="U44" i="183"/>
  <c r="K45" i="250"/>
  <c r="P44" i="250"/>
  <c r="J44" i="249"/>
  <c r="F44" i="243"/>
  <c r="V44" i="234"/>
  <c r="O44" i="220"/>
  <c r="AA44" i="219"/>
  <c r="V26" i="213"/>
  <c r="D44" i="213"/>
  <c r="G26" i="189"/>
  <c r="H44" i="255"/>
  <c r="J44" i="254"/>
  <c r="F45" i="248"/>
  <c r="N45" i="248"/>
  <c r="V45" i="248"/>
  <c r="G45" i="236"/>
  <c r="O45" i="236"/>
  <c r="W45" i="236"/>
  <c r="Z43" i="235"/>
  <c r="Z45" i="232"/>
  <c r="D45" i="231"/>
  <c r="T45" i="231"/>
  <c r="J44" i="229"/>
  <c r="J45" i="229" s="1"/>
  <c r="R44" i="229"/>
  <c r="R45" i="229" s="1"/>
  <c r="O45" i="228"/>
  <c r="W45" i="228"/>
  <c r="C45" i="227"/>
  <c r="K45" i="227"/>
  <c r="S45" i="227"/>
  <c r="V45" i="226"/>
  <c r="Z44" i="219"/>
  <c r="D45" i="213"/>
  <c r="L45" i="213"/>
  <c r="T45" i="213"/>
  <c r="Y45" i="212"/>
  <c r="M45" i="211"/>
  <c r="N45" i="210"/>
  <c r="V45" i="210"/>
  <c r="X26" i="210"/>
  <c r="Z13" i="147"/>
  <c r="X26" i="147"/>
  <c r="P26" i="147"/>
  <c r="F45" i="145"/>
  <c r="P44" i="254"/>
  <c r="P45" i="254" s="1"/>
  <c r="H44" i="253"/>
  <c r="F44" i="248"/>
  <c r="V44" i="243"/>
  <c r="H44" i="238"/>
  <c r="V44" i="236"/>
  <c r="AA44" i="225"/>
  <c r="O45" i="222"/>
  <c r="O44" i="215"/>
  <c r="O45" i="215" s="1"/>
  <c r="D26" i="208"/>
  <c r="D45" i="208" s="1"/>
  <c r="M26" i="258"/>
  <c r="F45" i="257"/>
  <c r="N45" i="257"/>
  <c r="H45" i="255"/>
  <c r="P45" i="255"/>
  <c r="Z25" i="255"/>
  <c r="AA45" i="242"/>
  <c r="Z50" i="237"/>
  <c r="Z26" i="236"/>
  <c r="Z25" i="236"/>
  <c r="J26" i="235"/>
  <c r="J45" i="235" s="1"/>
  <c r="R26" i="235"/>
  <c r="Z13" i="235"/>
  <c r="G44" i="230"/>
  <c r="O44" i="230"/>
  <c r="W44" i="230"/>
  <c r="C44" i="229"/>
  <c r="K44" i="229"/>
  <c r="S44" i="229"/>
  <c r="Z25" i="228"/>
  <c r="Z26" i="222"/>
  <c r="Z50" i="219"/>
  <c r="E45" i="213"/>
  <c r="M45" i="213"/>
  <c r="U45" i="213"/>
  <c r="AA44" i="210"/>
  <c r="Z50" i="198"/>
  <c r="Z25" i="193"/>
  <c r="D44" i="180"/>
  <c r="L44" i="180"/>
  <c r="T44" i="180"/>
  <c r="J26" i="166"/>
  <c r="J45" i="166" s="1"/>
  <c r="M45" i="207"/>
  <c r="U45" i="207"/>
  <c r="I45" i="205"/>
  <c r="Y45" i="205"/>
  <c r="J45" i="202"/>
  <c r="R45" i="202"/>
  <c r="Q26" i="202"/>
  <c r="Q45" i="202" s="1"/>
  <c r="Z25" i="202"/>
  <c r="H45" i="200"/>
  <c r="Q26" i="198"/>
  <c r="Q45" i="198" s="1"/>
  <c r="Q26" i="194"/>
  <c r="Q45" i="194" s="1"/>
  <c r="P44" i="190"/>
  <c r="P44" i="187"/>
  <c r="X44" i="185"/>
  <c r="Z44" i="185" s="1"/>
  <c r="C44" i="182"/>
  <c r="K44" i="182"/>
  <c r="K45" i="182" s="1"/>
  <c r="S44" i="182"/>
  <c r="Z50" i="177"/>
  <c r="M45" i="172"/>
  <c r="O45" i="169"/>
  <c r="U45" i="167"/>
  <c r="M44" i="167"/>
  <c r="F44" i="164"/>
  <c r="N44" i="164"/>
  <c r="V44" i="164"/>
  <c r="P26" i="152"/>
  <c r="AA26" i="98"/>
  <c r="AA45" i="98" s="1"/>
  <c r="X26" i="94"/>
  <c r="Z13" i="94"/>
  <c r="H45" i="208"/>
  <c r="P45" i="208"/>
  <c r="H45" i="207"/>
  <c r="P45" i="207"/>
  <c r="D45" i="206"/>
  <c r="T45" i="206"/>
  <c r="E45" i="203"/>
  <c r="U45" i="203"/>
  <c r="AA45" i="202"/>
  <c r="P26" i="200"/>
  <c r="Q45" i="199"/>
  <c r="J45" i="190"/>
  <c r="J45" i="187"/>
  <c r="S45" i="184"/>
  <c r="C44" i="184"/>
  <c r="K44" i="184"/>
  <c r="S44" i="184"/>
  <c r="D26" i="171"/>
  <c r="L26" i="171"/>
  <c r="L44" i="165"/>
  <c r="AA26" i="164"/>
  <c r="AA45" i="164" s="1"/>
  <c r="Z13" i="161"/>
  <c r="H26" i="151"/>
  <c r="X26" i="145"/>
  <c r="Z13" i="145"/>
  <c r="E26" i="206"/>
  <c r="E45" i="206" s="1"/>
  <c r="U26" i="206"/>
  <c r="U45" i="206" s="1"/>
  <c r="C45" i="205"/>
  <c r="K45" i="205"/>
  <c r="S45" i="205"/>
  <c r="F45" i="203"/>
  <c r="D45" i="202"/>
  <c r="L45" i="202"/>
  <c r="T45" i="202"/>
  <c r="Z13" i="200"/>
  <c r="D45" i="198"/>
  <c r="L45" i="198"/>
  <c r="T45" i="198"/>
  <c r="H45" i="196"/>
  <c r="P45" i="196"/>
  <c r="D45" i="184"/>
  <c r="P44" i="183"/>
  <c r="W44" i="174"/>
  <c r="P45" i="165"/>
  <c r="D45" i="162"/>
  <c r="L45" i="162"/>
  <c r="T45" i="162"/>
  <c r="I26" i="152"/>
  <c r="I45" i="152" s="1"/>
  <c r="Q26" i="152"/>
  <c r="Q45" i="152" s="1"/>
  <c r="X26" i="207"/>
  <c r="D26" i="205"/>
  <c r="D45" i="205" s="1"/>
  <c r="L26" i="205"/>
  <c r="L45" i="205" s="1"/>
  <c r="I45" i="204"/>
  <c r="Q45" i="204"/>
  <c r="G26" i="203"/>
  <c r="O26" i="203"/>
  <c r="W26" i="203"/>
  <c r="E26" i="202"/>
  <c r="E45" i="202" s="1"/>
  <c r="C26" i="200"/>
  <c r="K26" i="200"/>
  <c r="S26" i="200"/>
  <c r="AA26" i="200"/>
  <c r="E26" i="198"/>
  <c r="E45" i="198" s="1"/>
  <c r="M26" i="198"/>
  <c r="M45" i="198" s="1"/>
  <c r="U26" i="198"/>
  <c r="U45" i="198" s="1"/>
  <c r="I26" i="196"/>
  <c r="Y26" i="196"/>
  <c r="E26" i="194"/>
  <c r="E45" i="194" s="1"/>
  <c r="M26" i="194"/>
  <c r="U26" i="194"/>
  <c r="U45" i="194" s="1"/>
  <c r="E45" i="190"/>
  <c r="M45" i="190"/>
  <c r="U45" i="190"/>
  <c r="S45" i="189"/>
  <c r="J44" i="189"/>
  <c r="J45" i="189" s="1"/>
  <c r="R44" i="189"/>
  <c r="Z37" i="189"/>
  <c r="M45" i="187"/>
  <c r="D44" i="187"/>
  <c r="L44" i="187"/>
  <c r="T44" i="187"/>
  <c r="C44" i="187"/>
  <c r="K44" i="187"/>
  <c r="S44" i="187"/>
  <c r="S45" i="183"/>
  <c r="G44" i="182"/>
  <c r="O44" i="182"/>
  <c r="W44" i="182"/>
  <c r="I44" i="180"/>
  <c r="Q44" i="180"/>
  <c r="Y44" i="180"/>
  <c r="H44" i="180"/>
  <c r="P44" i="180"/>
  <c r="Z13" i="170"/>
  <c r="I26" i="170"/>
  <c r="Q26" i="170"/>
  <c r="Q45" i="170" s="1"/>
  <c r="D45" i="167"/>
  <c r="L45" i="167"/>
  <c r="T45" i="167"/>
  <c r="C26" i="167"/>
  <c r="C45" i="167" s="1"/>
  <c r="S26" i="167"/>
  <c r="S45" i="167" s="1"/>
  <c r="P45" i="167"/>
  <c r="Z50" i="166"/>
  <c r="R44" i="164"/>
  <c r="Z37" i="164"/>
  <c r="X26" i="163"/>
  <c r="Z13" i="163"/>
  <c r="E45" i="201"/>
  <c r="U45" i="201"/>
  <c r="O45" i="191"/>
  <c r="O44" i="185"/>
  <c r="O45" i="185" s="1"/>
  <c r="W44" i="185"/>
  <c r="D45" i="183"/>
  <c r="L45" i="183"/>
  <c r="O45" i="179"/>
  <c r="E45" i="171"/>
  <c r="Q44" i="170"/>
  <c r="Y44" i="170"/>
  <c r="Z13" i="168"/>
  <c r="I26" i="168"/>
  <c r="Q26" i="168"/>
  <c r="AA45" i="165"/>
  <c r="Z13" i="162"/>
  <c r="X26" i="162"/>
  <c r="AA26" i="160"/>
  <c r="AA45" i="160" s="1"/>
  <c r="Y26" i="149"/>
  <c r="K45" i="138"/>
  <c r="Y26" i="96"/>
  <c r="Z13" i="96"/>
  <c r="Z25" i="206"/>
  <c r="F26" i="205"/>
  <c r="N26" i="205"/>
  <c r="V26" i="205"/>
  <c r="Q26" i="203"/>
  <c r="Q45" i="203" s="1"/>
  <c r="E26" i="200"/>
  <c r="G26" i="198"/>
  <c r="O26" i="198"/>
  <c r="W26" i="198"/>
  <c r="G45" i="197"/>
  <c r="O45" i="197"/>
  <c r="W45" i="197"/>
  <c r="C26" i="196"/>
  <c r="K26" i="196"/>
  <c r="S26" i="196"/>
  <c r="AA26" i="196"/>
  <c r="G26" i="194"/>
  <c r="O26" i="194"/>
  <c r="W26" i="194"/>
  <c r="U45" i="192"/>
  <c r="E45" i="189"/>
  <c r="M45" i="189"/>
  <c r="O45" i="187"/>
  <c r="C44" i="183"/>
  <c r="K44" i="183"/>
  <c r="K45" i="183" s="1"/>
  <c r="S44" i="183"/>
  <c r="M45" i="180"/>
  <c r="Z26" i="179"/>
  <c r="J44" i="178"/>
  <c r="J45" i="178" s="1"/>
  <c r="R44" i="178"/>
  <c r="E45" i="176"/>
  <c r="M45" i="176"/>
  <c r="U45" i="176"/>
  <c r="G44" i="175"/>
  <c r="O44" i="175"/>
  <c r="O45" i="175" s="1"/>
  <c r="W44" i="175"/>
  <c r="W45" i="175" s="1"/>
  <c r="D45" i="174"/>
  <c r="L45" i="174"/>
  <c r="T45" i="174"/>
  <c r="Z50" i="172"/>
  <c r="Z13" i="171"/>
  <c r="D26" i="170"/>
  <c r="L26" i="170"/>
  <c r="T26" i="170"/>
  <c r="AA44" i="170"/>
  <c r="Z50" i="170"/>
  <c r="H26" i="169"/>
  <c r="X26" i="169"/>
  <c r="Z26" i="169" s="1"/>
  <c r="C26" i="168"/>
  <c r="C45" i="168" s="1"/>
  <c r="K26" i="168"/>
  <c r="S26" i="168"/>
  <c r="P45" i="168"/>
  <c r="Z37" i="168"/>
  <c r="F26" i="167"/>
  <c r="N26" i="167"/>
  <c r="V26" i="167"/>
  <c r="S45" i="165"/>
  <c r="M44" i="161"/>
  <c r="W26" i="153"/>
  <c r="I26" i="144"/>
  <c r="Z25" i="144"/>
  <c r="S45" i="143"/>
  <c r="P45" i="141"/>
  <c r="T45" i="124"/>
  <c r="J45" i="122"/>
  <c r="T45" i="115"/>
  <c r="E45" i="104"/>
  <c r="I44" i="63"/>
  <c r="P45" i="57"/>
  <c r="J26" i="163"/>
  <c r="J45" i="163" s="1"/>
  <c r="R26" i="163"/>
  <c r="R45" i="163" s="1"/>
  <c r="F26" i="162"/>
  <c r="N26" i="162"/>
  <c r="V26" i="162"/>
  <c r="F44" i="161"/>
  <c r="F45" i="161" s="1"/>
  <c r="N44" i="161"/>
  <c r="N45" i="161" s="1"/>
  <c r="V44" i="161"/>
  <c r="E45" i="159"/>
  <c r="D26" i="158"/>
  <c r="D45" i="158" s="1"/>
  <c r="L26" i="158"/>
  <c r="L45" i="158" s="1"/>
  <c r="T26" i="158"/>
  <c r="T45" i="158" s="1"/>
  <c r="H45" i="156"/>
  <c r="P45" i="156"/>
  <c r="Z13" i="156"/>
  <c r="Z25" i="156"/>
  <c r="AA26" i="154"/>
  <c r="AA45" i="154" s="1"/>
  <c r="C26" i="152"/>
  <c r="C45" i="152" s="1"/>
  <c r="K26" i="152"/>
  <c r="K45" i="152" s="1"/>
  <c r="S26" i="152"/>
  <c r="S45" i="152" s="1"/>
  <c r="AA26" i="152"/>
  <c r="G26" i="148"/>
  <c r="G45" i="148" s="1"/>
  <c r="O26" i="148"/>
  <c r="O45" i="148" s="1"/>
  <c r="W26" i="148"/>
  <c r="W45" i="148" s="1"/>
  <c r="AA26" i="147"/>
  <c r="AA45" i="147" s="1"/>
  <c r="G26" i="145"/>
  <c r="O26" i="145"/>
  <c r="W26" i="145"/>
  <c r="D26" i="143"/>
  <c r="D45" i="143" s="1"/>
  <c r="L26" i="143"/>
  <c r="T26" i="143"/>
  <c r="T45" i="143" s="1"/>
  <c r="AA44" i="138"/>
  <c r="J45" i="136"/>
  <c r="G45" i="133"/>
  <c r="O45" i="133"/>
  <c r="W45" i="133"/>
  <c r="Q45" i="131"/>
  <c r="E45" i="124"/>
  <c r="U45" i="124"/>
  <c r="J45" i="118"/>
  <c r="E45" i="117"/>
  <c r="M45" i="117"/>
  <c r="U45" i="117"/>
  <c r="I45" i="116"/>
  <c r="Q45" i="116"/>
  <c r="Y45" i="116"/>
  <c r="C44" i="112"/>
  <c r="C45" i="112" s="1"/>
  <c r="K44" i="112"/>
  <c r="K45" i="112" s="1"/>
  <c r="S44" i="112"/>
  <c r="AA44" i="112"/>
  <c r="AA45" i="112" s="1"/>
  <c r="H44" i="111"/>
  <c r="X44" i="111"/>
  <c r="J45" i="102"/>
  <c r="G45" i="100"/>
  <c r="O45" i="100"/>
  <c r="W45" i="100"/>
  <c r="U26" i="99"/>
  <c r="I45" i="92"/>
  <c r="Q45" i="92"/>
  <c r="J26" i="85"/>
  <c r="J45" i="85" s="1"/>
  <c r="R26" i="85"/>
  <c r="R45" i="85" s="1"/>
  <c r="Z25" i="79"/>
  <c r="L45" i="77"/>
  <c r="H26" i="74"/>
  <c r="P26" i="74"/>
  <c r="X26" i="74"/>
  <c r="E45" i="64"/>
  <c r="M45" i="64"/>
  <c r="U45" i="64"/>
  <c r="D44" i="64"/>
  <c r="L44" i="64"/>
  <c r="T44" i="64"/>
  <c r="J44" i="63"/>
  <c r="R44" i="63"/>
  <c r="I44" i="52"/>
  <c r="Y44" i="52"/>
  <c r="X26" i="60"/>
  <c r="Z13" i="60"/>
  <c r="Z37" i="60"/>
  <c r="X44" i="60"/>
  <c r="Y26" i="157"/>
  <c r="Y45" i="157" s="1"/>
  <c r="Z50" i="156"/>
  <c r="L45" i="147"/>
  <c r="T45" i="147"/>
  <c r="E45" i="146"/>
  <c r="H26" i="145"/>
  <c r="H45" i="145" s="1"/>
  <c r="P26" i="145"/>
  <c r="P45" i="145" s="1"/>
  <c r="Q45" i="136"/>
  <c r="Y45" i="126"/>
  <c r="Z44" i="126"/>
  <c r="I45" i="121"/>
  <c r="D44" i="112"/>
  <c r="I44" i="111"/>
  <c r="Q44" i="111"/>
  <c r="Y44" i="111"/>
  <c r="Z44" i="111" s="1"/>
  <c r="X26" i="92"/>
  <c r="Z26" i="92" s="1"/>
  <c r="I45" i="75"/>
  <c r="E45" i="163"/>
  <c r="AA45" i="157"/>
  <c r="Y45" i="155"/>
  <c r="J45" i="148"/>
  <c r="R45" i="148"/>
  <c r="I26" i="148"/>
  <c r="I45" i="148" s="1"/>
  <c r="Q26" i="148"/>
  <c r="Q45" i="148" s="1"/>
  <c r="M45" i="147"/>
  <c r="I26" i="145"/>
  <c r="Q26" i="145"/>
  <c r="Z25" i="145"/>
  <c r="Z50" i="140"/>
  <c r="Z50" i="139"/>
  <c r="I45" i="138"/>
  <c r="Q45" i="138"/>
  <c r="Y45" i="138"/>
  <c r="R45" i="126"/>
  <c r="R45" i="121"/>
  <c r="H45" i="110"/>
  <c r="R44" i="108"/>
  <c r="H44" i="107"/>
  <c r="Q26" i="162"/>
  <c r="Y26" i="162"/>
  <c r="F44" i="162"/>
  <c r="N44" i="162"/>
  <c r="V44" i="162"/>
  <c r="J45" i="139"/>
  <c r="F45" i="136"/>
  <c r="N45" i="136"/>
  <c r="V45" i="136"/>
  <c r="Q45" i="130"/>
  <c r="G45" i="129"/>
  <c r="O45" i="129"/>
  <c r="W45" i="129"/>
  <c r="G45" i="125"/>
  <c r="O45" i="125"/>
  <c r="W45" i="125"/>
  <c r="Q45" i="124"/>
  <c r="D45" i="123"/>
  <c r="L45" i="123"/>
  <c r="G45" i="122"/>
  <c r="O45" i="122"/>
  <c r="W45" i="122"/>
  <c r="AA44" i="121"/>
  <c r="D45" i="119"/>
  <c r="L45" i="119"/>
  <c r="F45" i="118"/>
  <c r="N45" i="118"/>
  <c r="V45" i="118"/>
  <c r="O45" i="112"/>
  <c r="G26" i="163"/>
  <c r="G45" i="163" s="1"/>
  <c r="O26" i="163"/>
  <c r="W26" i="163"/>
  <c r="C26" i="162"/>
  <c r="K26" i="162"/>
  <c r="K45" i="162" s="1"/>
  <c r="S26" i="162"/>
  <c r="AA26" i="162"/>
  <c r="AA45" i="162" s="1"/>
  <c r="O45" i="162"/>
  <c r="G45" i="154"/>
  <c r="O45" i="154"/>
  <c r="W45" i="154"/>
  <c r="E45" i="154"/>
  <c r="U45" i="154"/>
  <c r="Z50" i="153"/>
  <c r="H26" i="152"/>
  <c r="X26" i="152"/>
  <c r="D26" i="148"/>
  <c r="D45" i="148" s="1"/>
  <c r="L26" i="148"/>
  <c r="L45" i="148" s="1"/>
  <c r="T26" i="148"/>
  <c r="T45" i="148" s="1"/>
  <c r="G45" i="147"/>
  <c r="O45" i="147"/>
  <c r="W45" i="147"/>
  <c r="H26" i="146"/>
  <c r="Z25" i="146"/>
  <c r="H26" i="144"/>
  <c r="Q26" i="143"/>
  <c r="F26" i="141"/>
  <c r="N26" i="141"/>
  <c r="V26" i="141"/>
  <c r="V45" i="141" s="1"/>
  <c r="J45" i="137"/>
  <c r="R45" i="137"/>
  <c r="F45" i="131"/>
  <c r="N45" i="131"/>
  <c r="V45" i="131"/>
  <c r="G45" i="127"/>
  <c r="O45" i="127"/>
  <c r="W45" i="127"/>
  <c r="R45" i="117"/>
  <c r="P45" i="113"/>
  <c r="AA45" i="99"/>
  <c r="H26" i="95"/>
  <c r="H45" i="95" s="1"/>
  <c r="F26" i="92"/>
  <c r="F45" i="92" s="1"/>
  <c r="N26" i="92"/>
  <c r="N45" i="92" s="1"/>
  <c r="V26" i="92"/>
  <c r="V45" i="92" s="1"/>
  <c r="Q26" i="91"/>
  <c r="Q45" i="91" s="1"/>
  <c r="G26" i="82"/>
  <c r="Q45" i="137"/>
  <c r="H45" i="134"/>
  <c r="P45" i="134"/>
  <c r="Z25" i="127"/>
  <c r="E45" i="126"/>
  <c r="M45" i="126"/>
  <c r="U45" i="126"/>
  <c r="E45" i="121"/>
  <c r="M45" i="121"/>
  <c r="U45" i="121"/>
  <c r="I45" i="120"/>
  <c r="Q45" i="120"/>
  <c r="Y45" i="120"/>
  <c r="Z25" i="118"/>
  <c r="I45" i="115"/>
  <c r="F45" i="114"/>
  <c r="N45" i="114"/>
  <c r="V45" i="114"/>
  <c r="J44" i="104"/>
  <c r="R44" i="104"/>
  <c r="Y26" i="95"/>
  <c r="Z25" i="95"/>
  <c r="D45" i="78"/>
  <c r="L45" i="78"/>
  <c r="Y45" i="84"/>
  <c r="D45" i="83"/>
  <c r="D45" i="77"/>
  <c r="H26" i="76"/>
  <c r="P26" i="76"/>
  <c r="T45" i="64"/>
  <c r="H45" i="63"/>
  <c r="J45" i="59"/>
  <c r="R45" i="59"/>
  <c r="H45" i="57"/>
  <c r="AA45" i="53"/>
  <c r="E45" i="47"/>
  <c r="M45" i="47"/>
  <c r="U45" i="47"/>
  <c r="N26" i="22"/>
  <c r="P45" i="16"/>
  <c r="I44" i="108"/>
  <c r="Q44" i="108"/>
  <c r="Y44" i="108"/>
  <c r="Y45" i="108" s="1"/>
  <c r="Y45" i="105"/>
  <c r="F44" i="105"/>
  <c r="N44" i="105"/>
  <c r="V44" i="105"/>
  <c r="H45" i="100"/>
  <c r="Z25" i="100"/>
  <c r="Z13" i="97"/>
  <c r="Z50" i="97"/>
  <c r="P26" i="96"/>
  <c r="P45" i="96" s="1"/>
  <c r="X26" i="96"/>
  <c r="P26" i="95"/>
  <c r="X26" i="95"/>
  <c r="Z50" i="92"/>
  <c r="H26" i="91"/>
  <c r="H45" i="91" s="1"/>
  <c r="P26" i="91"/>
  <c r="P45" i="91" s="1"/>
  <c r="X26" i="91"/>
  <c r="L45" i="83"/>
  <c r="T45" i="83"/>
  <c r="X26" i="83"/>
  <c r="Z26" i="83" s="1"/>
  <c r="AA44" i="83"/>
  <c r="H26" i="81"/>
  <c r="P26" i="81"/>
  <c r="D26" i="80"/>
  <c r="D45" i="80" s="1"/>
  <c r="L26" i="80"/>
  <c r="T26" i="80"/>
  <c r="T45" i="80" s="1"/>
  <c r="G45" i="79"/>
  <c r="O45" i="79"/>
  <c r="J26" i="78"/>
  <c r="J45" i="78" s="1"/>
  <c r="R26" i="78"/>
  <c r="R45" i="78" s="1"/>
  <c r="D44" i="75"/>
  <c r="Z44" i="72"/>
  <c r="E45" i="65"/>
  <c r="M45" i="65"/>
  <c r="U45" i="65"/>
  <c r="E44" i="62"/>
  <c r="M44" i="62"/>
  <c r="U44" i="62"/>
  <c r="G26" i="60"/>
  <c r="G45" i="60" s="1"/>
  <c r="O26" i="60"/>
  <c r="O45" i="60" s="1"/>
  <c r="W26" i="60"/>
  <c r="W45" i="60" s="1"/>
  <c r="H45" i="55"/>
  <c r="P45" i="55"/>
  <c r="F45" i="54"/>
  <c r="N45" i="54"/>
  <c r="Z50" i="52"/>
  <c r="Z25" i="51"/>
  <c r="L44" i="50"/>
  <c r="E45" i="34"/>
  <c r="N45" i="29"/>
  <c r="O26" i="22"/>
  <c r="O45" i="22" s="1"/>
  <c r="V26" i="10"/>
  <c r="V45" i="10" s="1"/>
  <c r="AA45" i="44"/>
  <c r="L45" i="42"/>
  <c r="I26" i="22"/>
  <c r="Q26" i="22"/>
  <c r="H45" i="16"/>
  <c r="AA45" i="95"/>
  <c r="D45" i="94"/>
  <c r="L45" i="94"/>
  <c r="T45" i="94"/>
  <c r="Z50" i="87"/>
  <c r="T45" i="85"/>
  <c r="G45" i="83"/>
  <c r="O45" i="83"/>
  <c r="M45" i="78"/>
  <c r="U45" i="78"/>
  <c r="T26" i="78"/>
  <c r="T45" i="78" s="1"/>
  <c r="H45" i="77"/>
  <c r="P45" i="77"/>
  <c r="Z13" i="75"/>
  <c r="G44" i="75"/>
  <c r="H45" i="62"/>
  <c r="D44" i="37"/>
  <c r="L44" i="37"/>
  <c r="H45" i="34"/>
  <c r="N44" i="31"/>
  <c r="G44" i="106"/>
  <c r="O44" i="106"/>
  <c r="W44" i="106"/>
  <c r="R44" i="105"/>
  <c r="I44" i="105"/>
  <c r="I45" i="105" s="1"/>
  <c r="Q44" i="105"/>
  <c r="Q45" i="105" s="1"/>
  <c r="Y44" i="105"/>
  <c r="G45" i="104"/>
  <c r="O45" i="104"/>
  <c r="W45" i="104"/>
  <c r="I45" i="102"/>
  <c r="Q45" i="102"/>
  <c r="Y45" i="102"/>
  <c r="D45" i="100"/>
  <c r="L45" i="100"/>
  <c r="T45" i="100"/>
  <c r="Z50" i="100"/>
  <c r="P26" i="99"/>
  <c r="D26" i="96"/>
  <c r="D45" i="96" s="1"/>
  <c r="L26" i="96"/>
  <c r="L45" i="96" s="1"/>
  <c r="T26" i="96"/>
  <c r="T45" i="96" s="1"/>
  <c r="D26" i="95"/>
  <c r="L26" i="95"/>
  <c r="T26" i="95"/>
  <c r="E26" i="94"/>
  <c r="E45" i="94" s="1"/>
  <c r="M26" i="94"/>
  <c r="D26" i="91"/>
  <c r="D45" i="91" s="1"/>
  <c r="L26" i="91"/>
  <c r="L45" i="91" s="1"/>
  <c r="T26" i="91"/>
  <c r="T45" i="91" s="1"/>
  <c r="H45" i="90"/>
  <c r="P45" i="90"/>
  <c r="Z25" i="90"/>
  <c r="AA45" i="88"/>
  <c r="E26" i="85"/>
  <c r="M26" i="85"/>
  <c r="U26" i="85"/>
  <c r="J45" i="82"/>
  <c r="R45" i="82"/>
  <c r="T45" i="81"/>
  <c r="F26" i="78"/>
  <c r="F45" i="78" s="1"/>
  <c r="N26" i="78"/>
  <c r="N45" i="78" s="1"/>
  <c r="V26" i="78"/>
  <c r="V45" i="78" s="1"/>
  <c r="Y45" i="62"/>
  <c r="X44" i="59"/>
  <c r="Z44" i="58"/>
  <c r="H26" i="31"/>
  <c r="R26" i="25"/>
  <c r="R45" i="25" s="1"/>
  <c r="Z37" i="9"/>
  <c r="X44" i="9"/>
  <c r="Z44" i="9" s="1"/>
  <c r="J44" i="3"/>
  <c r="R44" i="3"/>
  <c r="Z44" i="64"/>
  <c r="Z37" i="62"/>
  <c r="I44" i="62"/>
  <c r="Q44" i="62"/>
  <c r="U44" i="61"/>
  <c r="C26" i="60"/>
  <c r="J44" i="54"/>
  <c r="J45" i="54" s="1"/>
  <c r="R44" i="54"/>
  <c r="X44" i="53"/>
  <c r="Z44" i="53" s="1"/>
  <c r="Z37" i="53"/>
  <c r="U26" i="40"/>
  <c r="Z37" i="21"/>
  <c r="X44" i="21"/>
  <c r="Z44" i="21" s="1"/>
  <c r="D44" i="20"/>
  <c r="T44" i="20"/>
  <c r="Z13" i="18"/>
  <c r="X26" i="18"/>
  <c r="Z26" i="18" s="1"/>
  <c r="J44" i="109"/>
  <c r="J45" i="109" s="1"/>
  <c r="R44" i="109"/>
  <c r="R45" i="109" s="1"/>
  <c r="I45" i="108"/>
  <c r="Q45" i="108"/>
  <c r="G45" i="105"/>
  <c r="O45" i="105"/>
  <c r="W45" i="105"/>
  <c r="F44" i="104"/>
  <c r="N44" i="104"/>
  <c r="V44" i="104"/>
  <c r="H45" i="101"/>
  <c r="P45" i="101"/>
  <c r="Q26" i="99"/>
  <c r="Q45" i="99" s="1"/>
  <c r="Y26" i="99"/>
  <c r="Y45" i="99" s="1"/>
  <c r="E45" i="98"/>
  <c r="F26" i="96"/>
  <c r="N26" i="96"/>
  <c r="N45" i="96" s="1"/>
  <c r="V26" i="96"/>
  <c r="G26" i="94"/>
  <c r="O26" i="94"/>
  <c r="W26" i="94"/>
  <c r="E45" i="92"/>
  <c r="U45" i="92"/>
  <c r="AA44" i="86"/>
  <c r="G26" i="85"/>
  <c r="W26" i="85"/>
  <c r="H26" i="84"/>
  <c r="P26" i="84"/>
  <c r="P45" i="84" s="1"/>
  <c r="Z25" i="84"/>
  <c r="T45" i="82"/>
  <c r="F45" i="81"/>
  <c r="N45" i="81"/>
  <c r="V45" i="81"/>
  <c r="J26" i="80"/>
  <c r="R26" i="80"/>
  <c r="Z50" i="79"/>
  <c r="H26" i="78"/>
  <c r="P26" i="78"/>
  <c r="X26" i="78"/>
  <c r="Z26" i="78" s="1"/>
  <c r="AA44" i="75"/>
  <c r="C45" i="65"/>
  <c r="K45" i="65"/>
  <c r="S45" i="65"/>
  <c r="AA45" i="65"/>
  <c r="G45" i="63"/>
  <c r="G44" i="63"/>
  <c r="O44" i="63"/>
  <c r="O45" i="63" s="1"/>
  <c r="W44" i="63"/>
  <c r="K44" i="62"/>
  <c r="Z25" i="61"/>
  <c r="AA44" i="58"/>
  <c r="M44" i="57"/>
  <c r="F45" i="55"/>
  <c r="N45" i="55"/>
  <c r="T45" i="54"/>
  <c r="I45" i="53"/>
  <c r="Y44" i="47"/>
  <c r="L45" i="43"/>
  <c r="T45" i="43"/>
  <c r="D44" i="32"/>
  <c r="D45" i="32" s="1"/>
  <c r="L44" i="32"/>
  <c r="T44" i="32"/>
  <c r="D44" i="22"/>
  <c r="L44" i="22"/>
  <c r="T44" i="22"/>
  <c r="P45" i="19"/>
  <c r="G45" i="53"/>
  <c r="O45" i="53"/>
  <c r="W45" i="53"/>
  <c r="F44" i="53"/>
  <c r="N44" i="53"/>
  <c r="V44" i="53"/>
  <c r="V45" i="53" s="1"/>
  <c r="F45" i="49"/>
  <c r="V45" i="49"/>
  <c r="D44" i="49"/>
  <c r="L44" i="49"/>
  <c r="T44" i="49"/>
  <c r="H44" i="47"/>
  <c r="X44" i="47"/>
  <c r="Z44" i="47" s="1"/>
  <c r="I44" i="46"/>
  <c r="I45" i="46" s="1"/>
  <c r="Q44" i="46"/>
  <c r="Q45" i="46" s="1"/>
  <c r="C26" i="42"/>
  <c r="K26" i="42"/>
  <c r="S26" i="42"/>
  <c r="S45" i="42" s="1"/>
  <c r="Z13" i="41"/>
  <c r="Y44" i="37"/>
  <c r="W26" i="36"/>
  <c r="D44" i="36"/>
  <c r="L44" i="36"/>
  <c r="T44" i="36"/>
  <c r="T45" i="36" s="1"/>
  <c r="P45" i="33"/>
  <c r="J45" i="19"/>
  <c r="D45" i="17"/>
  <c r="L45" i="17"/>
  <c r="T45" i="17"/>
  <c r="G45" i="11"/>
  <c r="O45" i="11"/>
  <c r="W45" i="11"/>
  <c r="D45" i="10"/>
  <c r="E45" i="39"/>
  <c r="M45" i="39"/>
  <c r="C44" i="37"/>
  <c r="K44" i="37"/>
  <c r="S44" i="37"/>
  <c r="AA44" i="37"/>
  <c r="I44" i="34"/>
  <c r="Q44" i="34"/>
  <c r="G45" i="31"/>
  <c r="E44" i="31"/>
  <c r="M44" i="31"/>
  <c r="D45" i="29"/>
  <c r="T45" i="29"/>
  <c r="R26" i="28"/>
  <c r="R45" i="28" s="1"/>
  <c r="Y26" i="28"/>
  <c r="F44" i="28"/>
  <c r="N44" i="28"/>
  <c r="V44" i="28"/>
  <c r="E44" i="28"/>
  <c r="U44" i="28"/>
  <c r="P45" i="23"/>
  <c r="P45" i="21"/>
  <c r="G26" i="18"/>
  <c r="O26" i="18"/>
  <c r="W26" i="18"/>
  <c r="M45" i="17"/>
  <c r="F45" i="16"/>
  <c r="E26" i="15"/>
  <c r="M26" i="15"/>
  <c r="U26" i="15"/>
  <c r="U45" i="15" s="1"/>
  <c r="E26" i="13"/>
  <c r="E45" i="13" s="1"/>
  <c r="M26" i="13"/>
  <c r="U26" i="13"/>
  <c r="P45" i="11"/>
  <c r="K45" i="10"/>
  <c r="H45" i="9"/>
  <c r="P45" i="9"/>
  <c r="Z25" i="9"/>
  <c r="AA26" i="3"/>
  <c r="AA45" i="3" s="1"/>
  <c r="I44" i="55"/>
  <c r="Q44" i="55"/>
  <c r="Y44" i="55"/>
  <c r="P45" i="46"/>
  <c r="E44" i="46"/>
  <c r="E45" i="46" s="1"/>
  <c r="M44" i="46"/>
  <c r="M45" i="46" s="1"/>
  <c r="U44" i="46"/>
  <c r="U45" i="46" s="1"/>
  <c r="Z37" i="45"/>
  <c r="G26" i="42"/>
  <c r="U26" i="41"/>
  <c r="U45" i="41" s="1"/>
  <c r="R44" i="38"/>
  <c r="G45" i="34"/>
  <c r="O45" i="34"/>
  <c r="M44" i="34"/>
  <c r="M45" i="34" s="1"/>
  <c r="U44" i="34"/>
  <c r="U45" i="34" s="1"/>
  <c r="D44" i="33"/>
  <c r="L44" i="33"/>
  <c r="T44" i="33"/>
  <c r="AA45" i="31"/>
  <c r="H44" i="31"/>
  <c r="P44" i="31"/>
  <c r="P45" i="31" s="1"/>
  <c r="M45" i="30"/>
  <c r="E26" i="28"/>
  <c r="M26" i="28"/>
  <c r="U26" i="28"/>
  <c r="G26" i="24"/>
  <c r="F44" i="24"/>
  <c r="V44" i="24"/>
  <c r="M44" i="22"/>
  <c r="R45" i="21"/>
  <c r="N26" i="20"/>
  <c r="N45" i="20" s="1"/>
  <c r="C44" i="20"/>
  <c r="C45" i="20" s="1"/>
  <c r="X44" i="19"/>
  <c r="Z44" i="19" s="1"/>
  <c r="Y26" i="18"/>
  <c r="E45" i="16"/>
  <c r="L45" i="14"/>
  <c r="T45" i="14"/>
  <c r="Z25" i="2"/>
  <c r="Z25" i="17"/>
  <c r="H44" i="51"/>
  <c r="P44" i="51"/>
  <c r="G44" i="46"/>
  <c r="O44" i="46"/>
  <c r="W44" i="46"/>
  <c r="C45" i="44"/>
  <c r="S45" i="44"/>
  <c r="Z25" i="43"/>
  <c r="Z13" i="42"/>
  <c r="J45" i="39"/>
  <c r="R45" i="39"/>
  <c r="F26" i="38"/>
  <c r="F45" i="38" s="1"/>
  <c r="N26" i="38"/>
  <c r="N45" i="38" s="1"/>
  <c r="V26" i="38"/>
  <c r="V45" i="38" s="1"/>
  <c r="C26" i="37"/>
  <c r="C45" i="37" s="1"/>
  <c r="S26" i="37"/>
  <c r="P44" i="37"/>
  <c r="C44" i="35"/>
  <c r="O44" i="34"/>
  <c r="F26" i="28"/>
  <c r="N26" i="28"/>
  <c r="N45" i="28" s="1"/>
  <c r="V26" i="28"/>
  <c r="J45" i="27"/>
  <c r="N45" i="27"/>
  <c r="W44" i="24"/>
  <c r="D45" i="23"/>
  <c r="D45" i="21"/>
  <c r="D45" i="18"/>
  <c r="L45" i="18"/>
  <c r="T45" i="18"/>
  <c r="J45" i="17"/>
  <c r="R45" i="17"/>
  <c r="J45" i="10"/>
  <c r="V45" i="55"/>
  <c r="C45" i="54"/>
  <c r="K45" i="54"/>
  <c r="S45" i="54"/>
  <c r="H45" i="54"/>
  <c r="Z37" i="51"/>
  <c r="K45" i="45"/>
  <c r="N45" i="44"/>
  <c r="K45" i="44"/>
  <c r="I45" i="43"/>
  <c r="J45" i="42"/>
  <c r="H26" i="41"/>
  <c r="O45" i="40"/>
  <c r="W45" i="40"/>
  <c r="AA44" i="39"/>
  <c r="V26" i="36"/>
  <c r="S44" i="36"/>
  <c r="D44" i="35"/>
  <c r="L44" i="35"/>
  <c r="T44" i="35"/>
  <c r="T45" i="35" s="1"/>
  <c r="AA45" i="33"/>
  <c r="E45" i="32"/>
  <c r="M45" i="32"/>
  <c r="U45" i="32"/>
  <c r="H26" i="28"/>
  <c r="P26" i="28"/>
  <c r="D44" i="28"/>
  <c r="L44" i="28"/>
  <c r="T44" i="28"/>
  <c r="C44" i="28"/>
  <c r="K44" i="28"/>
  <c r="S44" i="28"/>
  <c r="U45" i="25"/>
  <c r="H44" i="24"/>
  <c r="F45" i="23"/>
  <c r="I26" i="20"/>
  <c r="I45" i="20" s="1"/>
  <c r="Q26" i="20"/>
  <c r="Q45" i="20" s="1"/>
  <c r="Y26" i="20"/>
  <c r="Y45" i="20" s="1"/>
  <c r="R45" i="19"/>
  <c r="E26" i="18"/>
  <c r="E45" i="18" s="1"/>
  <c r="M26" i="18"/>
  <c r="U26" i="18"/>
  <c r="U45" i="18" s="1"/>
  <c r="X44" i="18"/>
  <c r="Z44" i="18" s="1"/>
  <c r="C26" i="17"/>
  <c r="C45" i="17" s="1"/>
  <c r="K26" i="17"/>
  <c r="K45" i="17" s="1"/>
  <c r="Z50" i="17"/>
  <c r="G26" i="14"/>
  <c r="O26" i="14"/>
  <c r="W26" i="14"/>
  <c r="C26" i="13"/>
  <c r="C45" i="13" s="1"/>
  <c r="K26" i="13"/>
  <c r="K45" i="13" s="1"/>
  <c r="S26" i="13"/>
  <c r="S45" i="13" s="1"/>
  <c r="AA26" i="13"/>
  <c r="AA45" i="13" s="1"/>
  <c r="F45" i="12"/>
  <c r="V45" i="12"/>
  <c r="X26" i="12"/>
  <c r="F45" i="9"/>
  <c r="V45" i="9"/>
  <c r="Z50" i="6"/>
  <c r="Z25" i="5"/>
  <c r="C45" i="4"/>
  <c r="N45" i="256"/>
  <c r="P44" i="252"/>
  <c r="E45" i="1"/>
  <c r="M45" i="1"/>
  <c r="G45" i="258"/>
  <c r="Z43" i="258"/>
  <c r="Z50" i="258"/>
  <c r="G44" i="254"/>
  <c r="O44" i="254"/>
  <c r="O45" i="254" s="1"/>
  <c r="W44" i="254"/>
  <c r="J26" i="253"/>
  <c r="J45" i="253" s="1"/>
  <c r="R26" i="253"/>
  <c r="R45" i="253" s="1"/>
  <c r="N45" i="252"/>
  <c r="V45" i="252"/>
  <c r="N45" i="247"/>
  <c r="D45" i="244"/>
  <c r="L45" i="244"/>
  <c r="T45" i="244"/>
  <c r="G44" i="242"/>
  <c r="O44" i="242"/>
  <c r="O45" i="242" s="1"/>
  <c r="W44" i="242"/>
  <c r="M45" i="239"/>
  <c r="C26" i="229"/>
  <c r="C45" i="229" s="1"/>
  <c r="K26" i="229"/>
  <c r="K45" i="229" s="1"/>
  <c r="S26" i="229"/>
  <c r="F45" i="224"/>
  <c r="O44" i="258"/>
  <c r="O45" i="258" s="1"/>
  <c r="AA45" i="256"/>
  <c r="W44" i="1"/>
  <c r="R26" i="257"/>
  <c r="R45" i="257" s="1"/>
  <c r="G26" i="247"/>
  <c r="R26" i="242"/>
  <c r="R45" i="242" s="1"/>
  <c r="C45" i="257"/>
  <c r="K45" i="257"/>
  <c r="S45" i="257"/>
  <c r="G44" i="256"/>
  <c r="O44" i="256"/>
  <c r="W44" i="256"/>
  <c r="W45" i="256" s="1"/>
  <c r="AA26" i="255"/>
  <c r="AA45" i="255" s="1"/>
  <c r="J26" i="255"/>
  <c r="J45" i="255" s="1"/>
  <c r="R26" i="255"/>
  <c r="R45" i="255" s="1"/>
  <c r="G44" i="253"/>
  <c r="O44" i="253"/>
  <c r="W44" i="253"/>
  <c r="Z25" i="252"/>
  <c r="N45" i="251"/>
  <c r="V45" i="251"/>
  <c r="G44" i="243"/>
  <c r="O44" i="243"/>
  <c r="O45" i="243" s="1"/>
  <c r="W44" i="243"/>
  <c r="W45" i="243" s="1"/>
  <c r="O44" i="239"/>
  <c r="F45" i="216"/>
  <c r="R44" i="210"/>
  <c r="P26" i="183"/>
  <c r="Y44" i="257"/>
  <c r="Y45" i="257" s="1"/>
  <c r="R26" i="256"/>
  <c r="R45" i="256" s="1"/>
  <c r="V45" i="247"/>
  <c r="G44" i="1"/>
  <c r="F45" i="256"/>
  <c r="J26" i="242"/>
  <c r="J45" i="242" s="1"/>
  <c r="Q45" i="239"/>
  <c r="AA45" i="258"/>
  <c r="J26" i="258"/>
  <c r="J45" i="258" s="1"/>
  <c r="R26" i="258"/>
  <c r="R45" i="258" s="1"/>
  <c r="C45" i="255"/>
  <c r="K45" i="255"/>
  <c r="S45" i="255"/>
  <c r="N45" i="253"/>
  <c r="J26" i="249"/>
  <c r="J45" i="249" s="1"/>
  <c r="R26" i="249"/>
  <c r="R45" i="249" s="1"/>
  <c r="J26" i="248"/>
  <c r="J45" i="248" s="1"/>
  <c r="R26" i="248"/>
  <c r="R45" i="248" s="1"/>
  <c r="AA45" i="246"/>
  <c r="J26" i="246"/>
  <c r="R26" i="246"/>
  <c r="C45" i="245"/>
  <c r="C45" i="243"/>
  <c r="K45" i="243"/>
  <c r="S45" i="243"/>
  <c r="E45" i="239"/>
  <c r="Z26" i="235"/>
  <c r="N45" i="229"/>
  <c r="V45" i="229"/>
  <c r="I45" i="228"/>
  <c r="F45" i="219"/>
  <c r="P44" i="212"/>
  <c r="U44" i="1"/>
  <c r="U45" i="1" s="1"/>
  <c r="G44" i="258"/>
  <c r="N45" i="249"/>
  <c r="P44" i="241"/>
  <c r="P45" i="241" s="1"/>
  <c r="P44" i="223"/>
  <c r="I26" i="103"/>
  <c r="I45" i="103" s="1"/>
  <c r="C45" i="258"/>
  <c r="K45" i="258"/>
  <c r="S45" i="258"/>
  <c r="D45" i="255"/>
  <c r="L45" i="255"/>
  <c r="T45" i="255"/>
  <c r="G44" i="255"/>
  <c r="O44" i="255"/>
  <c r="W44" i="255"/>
  <c r="G44" i="248"/>
  <c r="O44" i="248"/>
  <c r="W44" i="248"/>
  <c r="G44" i="244"/>
  <c r="O44" i="244"/>
  <c r="O45" i="244" s="1"/>
  <c r="W44" i="244"/>
  <c r="Q45" i="240"/>
  <c r="Y45" i="240"/>
  <c r="G44" i="240"/>
  <c r="O44" i="240"/>
  <c r="W44" i="240"/>
  <c r="F45" i="235"/>
  <c r="N45" i="235"/>
  <c r="V45" i="235"/>
  <c r="V45" i="225"/>
  <c r="V45" i="223"/>
  <c r="H45" i="211"/>
  <c r="Q45" i="210"/>
  <c r="G44" i="204"/>
  <c r="J26" i="256"/>
  <c r="J45" i="256" s="1"/>
  <c r="S45" i="241"/>
  <c r="D44" i="236"/>
  <c r="O44" i="1"/>
  <c r="AA45" i="257"/>
  <c r="W45" i="252"/>
  <c r="I26" i="245"/>
  <c r="AA45" i="1"/>
  <c r="J26" i="1"/>
  <c r="J45" i="1" s="1"/>
  <c r="R26" i="1"/>
  <c r="R45" i="1" s="1"/>
  <c r="G44" i="257"/>
  <c r="O44" i="257"/>
  <c r="W44" i="257"/>
  <c r="AA45" i="254"/>
  <c r="J26" i="254"/>
  <c r="J45" i="254" s="1"/>
  <c r="R26" i="254"/>
  <c r="R45" i="254" s="1"/>
  <c r="C45" i="247"/>
  <c r="K45" i="247"/>
  <c r="S45" i="247"/>
  <c r="AA45" i="240"/>
  <c r="J26" i="240"/>
  <c r="J45" i="240" s="1"/>
  <c r="R26" i="240"/>
  <c r="R45" i="240" s="1"/>
  <c r="R45" i="237"/>
  <c r="Z45" i="231"/>
  <c r="O45" i="223"/>
  <c r="Z37" i="192"/>
  <c r="X44" i="192"/>
  <c r="Z44" i="192" s="1"/>
  <c r="P44" i="192"/>
  <c r="P45" i="192" s="1"/>
  <c r="F45" i="1"/>
  <c r="W44" i="258"/>
  <c r="W45" i="258" s="1"/>
  <c r="L26" i="250"/>
  <c r="E26" i="247"/>
  <c r="E45" i="247" s="1"/>
  <c r="C45" i="241"/>
  <c r="J44" i="234"/>
  <c r="J26" i="257"/>
  <c r="J45" i="257" s="1"/>
  <c r="R44" i="231"/>
  <c r="C45" i="1"/>
  <c r="K45" i="1"/>
  <c r="S45" i="1"/>
  <c r="H45" i="253"/>
  <c r="P45" i="253"/>
  <c r="J26" i="251"/>
  <c r="J45" i="251" s="1"/>
  <c r="R26" i="251"/>
  <c r="C45" i="250"/>
  <c r="S45" i="250"/>
  <c r="F45" i="250"/>
  <c r="N45" i="245"/>
  <c r="AA45" i="244"/>
  <c r="J26" i="244"/>
  <c r="J45" i="244" s="1"/>
  <c r="R26" i="244"/>
  <c r="R45" i="244" s="1"/>
  <c r="G44" i="241"/>
  <c r="O44" i="241"/>
  <c r="W44" i="241"/>
  <c r="F45" i="239"/>
  <c r="V45" i="239"/>
  <c r="Z25" i="238"/>
  <c r="I45" i="229"/>
  <c r="Z45" i="225"/>
  <c r="V45" i="220"/>
  <c r="F45" i="238"/>
  <c r="N45" i="238"/>
  <c r="V45" i="238"/>
  <c r="AA45" i="237"/>
  <c r="AA45" i="234"/>
  <c r="F45" i="233"/>
  <c r="N45" i="233"/>
  <c r="V45" i="233"/>
  <c r="AA45" i="232"/>
  <c r="F45" i="231"/>
  <c r="N45" i="231"/>
  <c r="V45" i="231"/>
  <c r="H45" i="227"/>
  <c r="P45" i="227"/>
  <c r="X45" i="227"/>
  <c r="Z45" i="227" s="1"/>
  <c r="K45" i="226"/>
  <c r="S45" i="226"/>
  <c r="F45" i="225"/>
  <c r="N45" i="225"/>
  <c r="H45" i="224"/>
  <c r="P45" i="224"/>
  <c r="X45" i="224"/>
  <c r="Z45" i="224" s="1"/>
  <c r="G45" i="219"/>
  <c r="O45" i="219"/>
  <c r="D45" i="216"/>
  <c r="L45" i="216"/>
  <c r="T45" i="216"/>
  <c r="E26" i="211"/>
  <c r="E45" i="211" s="1"/>
  <c r="U26" i="211"/>
  <c r="U45" i="211" s="1"/>
  <c r="I45" i="211"/>
  <c r="P45" i="210"/>
  <c r="Q45" i="209"/>
  <c r="Y45" i="209"/>
  <c r="J44" i="209"/>
  <c r="R44" i="209"/>
  <c r="J45" i="206"/>
  <c r="Z13" i="206"/>
  <c r="Z25" i="204"/>
  <c r="X26" i="197"/>
  <c r="Z26" i="197" s="1"/>
  <c r="Z13" i="197"/>
  <c r="M45" i="195"/>
  <c r="E45" i="193"/>
  <c r="U45" i="193"/>
  <c r="AA26" i="182"/>
  <c r="G45" i="256"/>
  <c r="O45" i="256"/>
  <c r="C45" i="254"/>
  <c r="K45" i="254"/>
  <c r="S45" i="254"/>
  <c r="E45" i="253"/>
  <c r="M45" i="253"/>
  <c r="U45" i="253"/>
  <c r="G44" i="252"/>
  <c r="G45" i="252" s="1"/>
  <c r="O44" i="252"/>
  <c r="O45" i="252" s="1"/>
  <c r="W44" i="252"/>
  <c r="H45" i="251"/>
  <c r="P45" i="251"/>
  <c r="AA26" i="250"/>
  <c r="AA45" i="250" s="1"/>
  <c r="J26" i="250"/>
  <c r="J45" i="250" s="1"/>
  <c r="R26" i="250"/>
  <c r="R45" i="250" s="1"/>
  <c r="C45" i="249"/>
  <c r="K45" i="249"/>
  <c r="S45" i="249"/>
  <c r="E45" i="248"/>
  <c r="M45" i="248"/>
  <c r="U45" i="248"/>
  <c r="G44" i="247"/>
  <c r="O44" i="247"/>
  <c r="O45" i="247" s="1"/>
  <c r="W44" i="247"/>
  <c r="W45" i="247" s="1"/>
  <c r="Z50" i="247"/>
  <c r="H45" i="246"/>
  <c r="P45" i="246"/>
  <c r="D45" i="245"/>
  <c r="L45" i="245"/>
  <c r="T45" i="245"/>
  <c r="E45" i="244"/>
  <c r="M45" i="244"/>
  <c r="U45" i="244"/>
  <c r="Z50" i="243"/>
  <c r="Z25" i="242"/>
  <c r="Z50" i="241"/>
  <c r="G45" i="238"/>
  <c r="O45" i="238"/>
  <c r="W45" i="238"/>
  <c r="F45" i="236"/>
  <c r="N45" i="236"/>
  <c r="V45" i="236"/>
  <c r="W45" i="233"/>
  <c r="W45" i="231"/>
  <c r="AA26" i="230"/>
  <c r="AA45" i="230" s="1"/>
  <c r="E44" i="230"/>
  <c r="M44" i="230"/>
  <c r="U44" i="230"/>
  <c r="F45" i="228"/>
  <c r="N45" i="228"/>
  <c r="O45" i="225"/>
  <c r="W45" i="225"/>
  <c r="Z26" i="224"/>
  <c r="AA26" i="223"/>
  <c r="AA45" i="223" s="1"/>
  <c r="AA26" i="221"/>
  <c r="AA45" i="221" s="1"/>
  <c r="N45" i="218"/>
  <c r="V45" i="218"/>
  <c r="R45" i="217"/>
  <c r="N45" i="215"/>
  <c r="V45" i="215"/>
  <c r="Z44" i="214"/>
  <c r="O44" i="212"/>
  <c r="Y45" i="210"/>
  <c r="Z13" i="204"/>
  <c r="X26" i="199"/>
  <c r="Z13" i="199"/>
  <c r="AA45" i="235"/>
  <c r="J45" i="234"/>
  <c r="J45" i="232"/>
  <c r="E45" i="230"/>
  <c r="M45" i="230"/>
  <c r="U45" i="230"/>
  <c r="J45" i="230"/>
  <c r="Y45" i="229"/>
  <c r="Y45" i="228"/>
  <c r="F45" i="226"/>
  <c r="N45" i="226"/>
  <c r="W45" i="217"/>
  <c r="Y45" i="214"/>
  <c r="P45" i="211"/>
  <c r="X26" i="211"/>
  <c r="AA45" i="210"/>
  <c r="M45" i="204"/>
  <c r="M45" i="203"/>
  <c r="X26" i="193"/>
  <c r="Z13" i="193"/>
  <c r="AA44" i="190"/>
  <c r="C45" i="251"/>
  <c r="K45" i="251"/>
  <c r="S45" i="251"/>
  <c r="E45" i="250"/>
  <c r="M45" i="250"/>
  <c r="U45" i="250"/>
  <c r="G44" i="249"/>
  <c r="O44" i="249"/>
  <c r="O45" i="249" s="1"/>
  <c r="W44" i="249"/>
  <c r="W45" i="249" s="1"/>
  <c r="H45" i="248"/>
  <c r="P45" i="248"/>
  <c r="C45" i="246"/>
  <c r="K45" i="246"/>
  <c r="S45" i="246"/>
  <c r="C45" i="242"/>
  <c r="K45" i="242"/>
  <c r="S45" i="242"/>
  <c r="C45" i="240"/>
  <c r="K45" i="240"/>
  <c r="S45" i="240"/>
  <c r="G45" i="239"/>
  <c r="W45" i="239"/>
  <c r="AA45" i="238"/>
  <c r="F45" i="237"/>
  <c r="N45" i="237"/>
  <c r="V45" i="237"/>
  <c r="F45" i="234"/>
  <c r="N45" i="234"/>
  <c r="V45" i="234"/>
  <c r="F45" i="232"/>
  <c r="N45" i="232"/>
  <c r="V45" i="232"/>
  <c r="AA45" i="231"/>
  <c r="F45" i="230"/>
  <c r="N45" i="230"/>
  <c r="V45" i="230"/>
  <c r="O45" i="226"/>
  <c r="W45" i="226"/>
  <c r="E45" i="223"/>
  <c r="M45" i="223"/>
  <c r="U45" i="223"/>
  <c r="F45" i="222"/>
  <c r="N45" i="222"/>
  <c r="W45" i="214"/>
  <c r="Q45" i="211"/>
  <c r="Y45" i="211"/>
  <c r="J44" i="211"/>
  <c r="R44" i="211"/>
  <c r="C45" i="210"/>
  <c r="K45" i="210"/>
  <c r="S45" i="210"/>
  <c r="M45" i="209"/>
  <c r="E26" i="209"/>
  <c r="E45" i="209" s="1"/>
  <c r="U26" i="209"/>
  <c r="U45" i="209" s="1"/>
  <c r="Y45" i="208"/>
  <c r="E45" i="200"/>
  <c r="M45" i="197"/>
  <c r="S45" i="192"/>
  <c r="C45" i="256"/>
  <c r="K45" i="256"/>
  <c r="S45" i="256"/>
  <c r="E45" i="255"/>
  <c r="M45" i="255"/>
  <c r="U45" i="255"/>
  <c r="G45" i="254"/>
  <c r="W45" i="254"/>
  <c r="AA26" i="252"/>
  <c r="AA45" i="252" s="1"/>
  <c r="J26" i="252"/>
  <c r="J45" i="252" s="1"/>
  <c r="R26" i="252"/>
  <c r="R45" i="252" s="1"/>
  <c r="G44" i="250"/>
  <c r="G45" i="250" s="1"/>
  <c r="O44" i="250"/>
  <c r="O45" i="250" s="1"/>
  <c r="W44" i="250"/>
  <c r="W45" i="250" s="1"/>
  <c r="G45" i="249"/>
  <c r="Z50" i="249"/>
  <c r="AA26" i="247"/>
  <c r="AA45" i="247" s="1"/>
  <c r="J26" i="247"/>
  <c r="J45" i="247" s="1"/>
  <c r="R26" i="247"/>
  <c r="R45" i="247" s="1"/>
  <c r="D45" i="246"/>
  <c r="L45" i="246"/>
  <c r="T45" i="246"/>
  <c r="H45" i="245"/>
  <c r="P45" i="245"/>
  <c r="I45" i="244"/>
  <c r="Q45" i="244"/>
  <c r="Y45" i="244"/>
  <c r="H45" i="243"/>
  <c r="P45" i="243"/>
  <c r="Z25" i="243"/>
  <c r="D45" i="242"/>
  <c r="L45" i="242"/>
  <c r="T45" i="242"/>
  <c r="H45" i="241"/>
  <c r="Z25" i="241"/>
  <c r="D45" i="240"/>
  <c r="L45" i="240"/>
  <c r="T45" i="240"/>
  <c r="H45" i="239"/>
  <c r="P45" i="239"/>
  <c r="Z25" i="239"/>
  <c r="AA44" i="239"/>
  <c r="C45" i="238"/>
  <c r="K45" i="238"/>
  <c r="S45" i="238"/>
  <c r="G45" i="237"/>
  <c r="O45" i="237"/>
  <c r="W45" i="237"/>
  <c r="AA26" i="236"/>
  <c r="AA45" i="236" s="1"/>
  <c r="E26" i="235"/>
  <c r="E45" i="235" s="1"/>
  <c r="M26" i="235"/>
  <c r="M45" i="235" s="1"/>
  <c r="U26" i="235"/>
  <c r="U45" i="235" s="1"/>
  <c r="W45" i="234"/>
  <c r="C45" i="233"/>
  <c r="S45" i="233"/>
  <c r="W45" i="232"/>
  <c r="C45" i="231"/>
  <c r="K45" i="231"/>
  <c r="S45" i="231"/>
  <c r="I44" i="230"/>
  <c r="I45" i="230" s="1"/>
  <c r="Q44" i="230"/>
  <c r="Q45" i="230" s="1"/>
  <c r="Y44" i="230"/>
  <c r="Y45" i="230" s="1"/>
  <c r="H44" i="230"/>
  <c r="H45" i="230" s="1"/>
  <c r="P44" i="230"/>
  <c r="P45" i="230" s="1"/>
  <c r="D44" i="229"/>
  <c r="L44" i="229"/>
  <c r="T44" i="229"/>
  <c r="T45" i="229" s="1"/>
  <c r="H45" i="226"/>
  <c r="P45" i="226"/>
  <c r="X45" i="226"/>
  <c r="Z45" i="226" s="1"/>
  <c r="K45" i="225"/>
  <c r="S45" i="225"/>
  <c r="F45" i="223"/>
  <c r="F45" i="221"/>
  <c r="N45" i="221"/>
  <c r="V45" i="221"/>
  <c r="L45" i="219"/>
  <c r="O45" i="212"/>
  <c r="R44" i="208"/>
  <c r="E26" i="207"/>
  <c r="E45" i="207" s="1"/>
  <c r="E45" i="197"/>
  <c r="U45" i="197"/>
  <c r="I45" i="196"/>
  <c r="Y45" i="196"/>
  <c r="X26" i="195"/>
  <c r="Z13" i="195"/>
  <c r="V26" i="190"/>
  <c r="AA44" i="189"/>
  <c r="F26" i="187"/>
  <c r="F26" i="179"/>
  <c r="F45" i="179" s="1"/>
  <c r="N26" i="179"/>
  <c r="N45" i="179" s="1"/>
  <c r="V26" i="179"/>
  <c r="V45" i="179" s="1"/>
  <c r="P45" i="170"/>
  <c r="X44" i="170"/>
  <c r="Z44" i="170" s="1"/>
  <c r="Z37" i="170"/>
  <c r="E45" i="219"/>
  <c r="M45" i="219"/>
  <c r="U45" i="219"/>
  <c r="E26" i="210"/>
  <c r="E45" i="210" s="1"/>
  <c r="M26" i="210"/>
  <c r="M45" i="210" s="1"/>
  <c r="U26" i="210"/>
  <c r="U45" i="210" s="1"/>
  <c r="Z26" i="206"/>
  <c r="Q45" i="196"/>
  <c r="M45" i="194"/>
  <c r="M45" i="193"/>
  <c r="AA26" i="178"/>
  <c r="C45" i="253"/>
  <c r="K45" i="253"/>
  <c r="S45" i="253"/>
  <c r="F45" i="252"/>
  <c r="G44" i="251"/>
  <c r="G45" i="251" s="1"/>
  <c r="O44" i="251"/>
  <c r="O45" i="251" s="1"/>
  <c r="W44" i="251"/>
  <c r="W45" i="251" s="1"/>
  <c r="Z50" i="251"/>
  <c r="C45" i="248"/>
  <c r="K45" i="248"/>
  <c r="S45" i="248"/>
  <c r="D44" i="248"/>
  <c r="D45" i="248" s="1"/>
  <c r="L44" i="248"/>
  <c r="L45" i="248" s="1"/>
  <c r="T44" i="248"/>
  <c r="T45" i="248" s="1"/>
  <c r="G44" i="246"/>
  <c r="G45" i="246" s="1"/>
  <c r="O44" i="246"/>
  <c r="O45" i="246" s="1"/>
  <c r="W44" i="246"/>
  <c r="W45" i="246" s="1"/>
  <c r="AA45" i="245"/>
  <c r="J26" i="245"/>
  <c r="J45" i="245" s="1"/>
  <c r="R26" i="245"/>
  <c r="R45" i="245" s="1"/>
  <c r="G44" i="245"/>
  <c r="O44" i="245"/>
  <c r="W44" i="245"/>
  <c r="C45" i="244"/>
  <c r="K45" i="244"/>
  <c r="S45" i="244"/>
  <c r="Z44" i="244"/>
  <c r="AA45" i="243"/>
  <c r="J26" i="243"/>
  <c r="J45" i="243" s="1"/>
  <c r="R26" i="243"/>
  <c r="R45" i="243" s="1"/>
  <c r="Z44" i="242"/>
  <c r="AA45" i="241"/>
  <c r="J26" i="241"/>
  <c r="J45" i="241" s="1"/>
  <c r="R26" i="241"/>
  <c r="R45" i="241" s="1"/>
  <c r="AA45" i="239"/>
  <c r="J26" i="239"/>
  <c r="J45" i="239" s="1"/>
  <c r="R26" i="239"/>
  <c r="R45" i="239" s="1"/>
  <c r="D45" i="236"/>
  <c r="L45" i="236"/>
  <c r="T45" i="236"/>
  <c r="G45" i="235"/>
  <c r="W45" i="235"/>
  <c r="D45" i="229"/>
  <c r="L45" i="229"/>
  <c r="O45" i="227"/>
  <c r="W45" i="227"/>
  <c r="O45" i="224"/>
  <c r="W45" i="224"/>
  <c r="H45" i="223"/>
  <c r="P45" i="223"/>
  <c r="X45" i="223"/>
  <c r="Z45" i="223" s="1"/>
  <c r="O45" i="220"/>
  <c r="W45" i="220"/>
  <c r="N45" i="219"/>
  <c r="V45" i="219"/>
  <c r="D45" i="218"/>
  <c r="L45" i="218"/>
  <c r="T45" i="218"/>
  <c r="J45" i="217"/>
  <c r="C45" i="216"/>
  <c r="K45" i="216"/>
  <c r="S45" i="216"/>
  <c r="J45" i="214"/>
  <c r="AA45" i="214"/>
  <c r="X26" i="209"/>
  <c r="Q45" i="208"/>
  <c r="Q45" i="206"/>
  <c r="U45" i="200"/>
  <c r="AA26" i="191"/>
  <c r="V26" i="199"/>
  <c r="C26" i="198"/>
  <c r="C45" i="198" s="1"/>
  <c r="K26" i="198"/>
  <c r="K45" i="198" s="1"/>
  <c r="S26" i="198"/>
  <c r="S45" i="198" s="1"/>
  <c r="AA26" i="198"/>
  <c r="AA45" i="198" s="1"/>
  <c r="J26" i="196"/>
  <c r="J45" i="196" s="1"/>
  <c r="R26" i="196"/>
  <c r="R45" i="196" s="1"/>
  <c r="G26" i="195"/>
  <c r="O26" i="195"/>
  <c r="W26" i="195"/>
  <c r="W45" i="195" s="1"/>
  <c r="D26" i="194"/>
  <c r="D45" i="194" s="1"/>
  <c r="L26" i="194"/>
  <c r="L45" i="194" s="1"/>
  <c r="T26" i="194"/>
  <c r="T45" i="194" s="1"/>
  <c r="G26" i="193"/>
  <c r="G45" i="193" s="1"/>
  <c r="O26" i="193"/>
  <c r="O45" i="193" s="1"/>
  <c r="W26" i="193"/>
  <c r="W45" i="193" s="1"/>
  <c r="C26" i="192"/>
  <c r="K26" i="192"/>
  <c r="H45" i="192"/>
  <c r="G44" i="192"/>
  <c r="G45" i="192" s="1"/>
  <c r="O44" i="192"/>
  <c r="W44" i="192"/>
  <c r="P45" i="191"/>
  <c r="E44" i="191"/>
  <c r="U44" i="191"/>
  <c r="T45" i="190"/>
  <c r="I44" i="190"/>
  <c r="I45" i="190" s="1"/>
  <c r="Q44" i="190"/>
  <c r="Q45" i="190" s="1"/>
  <c r="Y44" i="190"/>
  <c r="Y45" i="190" s="1"/>
  <c r="C26" i="189"/>
  <c r="K26" i="189"/>
  <c r="D45" i="188"/>
  <c r="S44" i="186"/>
  <c r="S45" i="186" s="1"/>
  <c r="W45" i="185"/>
  <c r="J45" i="184"/>
  <c r="AA26" i="184"/>
  <c r="J45" i="180"/>
  <c r="R45" i="180"/>
  <c r="AA26" i="180"/>
  <c r="C26" i="177"/>
  <c r="K26" i="177"/>
  <c r="S26" i="177"/>
  <c r="F26" i="176"/>
  <c r="N26" i="176"/>
  <c r="V26" i="176"/>
  <c r="V45" i="176" s="1"/>
  <c r="F26" i="175"/>
  <c r="N26" i="175"/>
  <c r="V26" i="175"/>
  <c r="G45" i="174"/>
  <c r="O45" i="174"/>
  <c r="W45" i="174"/>
  <c r="R45" i="172"/>
  <c r="AA26" i="172"/>
  <c r="AA45" i="172" s="1"/>
  <c r="Z25" i="151"/>
  <c r="X26" i="151"/>
  <c r="AA44" i="101"/>
  <c r="F44" i="155"/>
  <c r="N44" i="155"/>
  <c r="V44" i="155"/>
  <c r="F45" i="146"/>
  <c r="X26" i="142"/>
  <c r="Z13" i="142"/>
  <c r="C44" i="120"/>
  <c r="F45" i="208"/>
  <c r="N45" i="208"/>
  <c r="V45" i="208"/>
  <c r="E26" i="208"/>
  <c r="E45" i="208" s="1"/>
  <c r="M26" i="208"/>
  <c r="M45" i="208" s="1"/>
  <c r="U26" i="208"/>
  <c r="U45" i="208" s="1"/>
  <c r="G45" i="207"/>
  <c r="O45" i="207"/>
  <c r="W45" i="207"/>
  <c r="F45" i="205"/>
  <c r="N45" i="205"/>
  <c r="V45" i="205"/>
  <c r="H45" i="205"/>
  <c r="P45" i="205"/>
  <c r="J26" i="204"/>
  <c r="J45" i="204" s="1"/>
  <c r="R26" i="204"/>
  <c r="R45" i="204" s="1"/>
  <c r="D45" i="200"/>
  <c r="L45" i="200"/>
  <c r="T45" i="200"/>
  <c r="F45" i="198"/>
  <c r="V45" i="198"/>
  <c r="J44" i="192"/>
  <c r="R44" i="192"/>
  <c r="C26" i="191"/>
  <c r="K26" i="191"/>
  <c r="S26" i="191"/>
  <c r="G45" i="190"/>
  <c r="O26" i="190"/>
  <c r="O45" i="190" s="1"/>
  <c r="W26" i="190"/>
  <c r="W45" i="190" s="1"/>
  <c r="D44" i="190"/>
  <c r="D45" i="190" s="1"/>
  <c r="L44" i="190"/>
  <c r="L45" i="190" s="1"/>
  <c r="T44" i="190"/>
  <c r="C44" i="190"/>
  <c r="K44" i="190"/>
  <c r="S44" i="190"/>
  <c r="S45" i="190" s="1"/>
  <c r="F26" i="189"/>
  <c r="F45" i="189" s="1"/>
  <c r="P45" i="187"/>
  <c r="Z50" i="187"/>
  <c r="H45" i="186"/>
  <c r="AA26" i="185"/>
  <c r="D44" i="182"/>
  <c r="L44" i="182"/>
  <c r="T44" i="182"/>
  <c r="I44" i="178"/>
  <c r="Q44" i="178"/>
  <c r="Q45" i="178" s="1"/>
  <c r="Y44" i="178"/>
  <c r="J45" i="174"/>
  <c r="H44" i="174"/>
  <c r="H45" i="174" s="1"/>
  <c r="P44" i="174"/>
  <c r="E45" i="172"/>
  <c r="G45" i="171"/>
  <c r="O44" i="171"/>
  <c r="O45" i="171" s="1"/>
  <c r="W44" i="171"/>
  <c r="W45" i="171" s="1"/>
  <c r="I44" i="170"/>
  <c r="H45" i="167"/>
  <c r="Q26" i="160"/>
  <c r="Q45" i="160" s="1"/>
  <c r="G45" i="205"/>
  <c r="O45" i="205"/>
  <c r="W45" i="205"/>
  <c r="D45" i="204"/>
  <c r="L45" i="204"/>
  <c r="T45" i="204"/>
  <c r="AA45" i="195"/>
  <c r="AA45" i="193"/>
  <c r="O26" i="192"/>
  <c r="O45" i="192" s="1"/>
  <c r="W26" i="192"/>
  <c r="W45" i="192" s="1"/>
  <c r="AA44" i="192"/>
  <c r="T45" i="191"/>
  <c r="X44" i="191"/>
  <c r="Z44" i="191" s="1"/>
  <c r="H45" i="190"/>
  <c r="O45" i="189"/>
  <c r="W45" i="189"/>
  <c r="H45" i="188"/>
  <c r="N45" i="185"/>
  <c r="H44" i="181"/>
  <c r="P44" i="181"/>
  <c r="W45" i="173"/>
  <c r="W45" i="169"/>
  <c r="O45" i="221"/>
  <c r="W45" i="221"/>
  <c r="H45" i="220"/>
  <c r="P45" i="220"/>
  <c r="X45" i="220"/>
  <c r="Z45" i="220" s="1"/>
  <c r="H45" i="219"/>
  <c r="P45" i="219"/>
  <c r="X45" i="219"/>
  <c r="Z45" i="219" s="1"/>
  <c r="G45" i="218"/>
  <c r="O45" i="218"/>
  <c r="W45" i="218"/>
  <c r="E45" i="216"/>
  <c r="M45" i="216"/>
  <c r="U45" i="216"/>
  <c r="Y45" i="215"/>
  <c r="C45" i="214"/>
  <c r="K45" i="214"/>
  <c r="S45" i="214"/>
  <c r="F45" i="213"/>
  <c r="N45" i="213"/>
  <c r="V45" i="213"/>
  <c r="AA45" i="212"/>
  <c r="AA44" i="205"/>
  <c r="G26" i="202"/>
  <c r="O26" i="202"/>
  <c r="O45" i="202" s="1"/>
  <c r="W26" i="202"/>
  <c r="W45" i="202" s="1"/>
  <c r="J26" i="201"/>
  <c r="R26" i="201"/>
  <c r="R45" i="201" s="1"/>
  <c r="F26" i="200"/>
  <c r="F45" i="200" s="1"/>
  <c r="N26" i="200"/>
  <c r="N45" i="200" s="1"/>
  <c r="V26" i="200"/>
  <c r="C26" i="199"/>
  <c r="C45" i="199" s="1"/>
  <c r="K26" i="199"/>
  <c r="K45" i="199" s="1"/>
  <c r="S26" i="199"/>
  <c r="S45" i="199" s="1"/>
  <c r="AA26" i="199"/>
  <c r="AA45" i="199" s="1"/>
  <c r="Z50" i="199"/>
  <c r="C26" i="197"/>
  <c r="K26" i="197"/>
  <c r="S26" i="197"/>
  <c r="AA26" i="197"/>
  <c r="AA45" i="197" s="1"/>
  <c r="G26" i="196"/>
  <c r="G45" i="196" s="1"/>
  <c r="O26" i="196"/>
  <c r="O45" i="196" s="1"/>
  <c r="W26" i="196"/>
  <c r="W45" i="196" s="1"/>
  <c r="D26" i="195"/>
  <c r="D45" i="195" s="1"/>
  <c r="L26" i="195"/>
  <c r="L45" i="195" s="1"/>
  <c r="T26" i="195"/>
  <c r="T45" i="195" s="1"/>
  <c r="D26" i="193"/>
  <c r="L26" i="193"/>
  <c r="T26" i="193"/>
  <c r="T45" i="193" s="1"/>
  <c r="Z13" i="192"/>
  <c r="Z25" i="192"/>
  <c r="D44" i="192"/>
  <c r="D45" i="192" s="1"/>
  <c r="L44" i="192"/>
  <c r="L45" i="192" s="1"/>
  <c r="T44" i="192"/>
  <c r="T45" i="192" s="1"/>
  <c r="C44" i="192"/>
  <c r="K44" i="192"/>
  <c r="M45" i="191"/>
  <c r="J44" i="191"/>
  <c r="J45" i="191" s="1"/>
  <c r="R44" i="191"/>
  <c r="R45" i="191" s="1"/>
  <c r="Z13" i="189"/>
  <c r="AA44" i="185"/>
  <c r="O26" i="184"/>
  <c r="O45" i="184" s="1"/>
  <c r="W26" i="184"/>
  <c r="W45" i="184" s="1"/>
  <c r="AA26" i="181"/>
  <c r="G45" i="180"/>
  <c r="O45" i="180"/>
  <c r="H44" i="176"/>
  <c r="H45" i="176" s="1"/>
  <c r="P44" i="176"/>
  <c r="P45" i="176" s="1"/>
  <c r="R45" i="174"/>
  <c r="AA44" i="174"/>
  <c r="AA45" i="174" s="1"/>
  <c r="F26" i="173"/>
  <c r="N26" i="173"/>
  <c r="V26" i="173"/>
  <c r="H45" i="168"/>
  <c r="G45" i="166"/>
  <c r="O45" i="166"/>
  <c r="W45" i="166"/>
  <c r="E45" i="165"/>
  <c r="U45" i="165"/>
  <c r="W45" i="222"/>
  <c r="Z45" i="221"/>
  <c r="Z26" i="220"/>
  <c r="Z26" i="219"/>
  <c r="C45" i="217"/>
  <c r="K45" i="217"/>
  <c r="S45" i="217"/>
  <c r="N45" i="216"/>
  <c r="V45" i="216"/>
  <c r="D45" i="214"/>
  <c r="L45" i="214"/>
  <c r="T45" i="214"/>
  <c r="G45" i="213"/>
  <c r="O45" i="213"/>
  <c r="W45" i="213"/>
  <c r="C45" i="212"/>
  <c r="K45" i="212"/>
  <c r="S45" i="212"/>
  <c r="J26" i="207"/>
  <c r="J45" i="207" s="1"/>
  <c r="R26" i="207"/>
  <c r="R45" i="207" s="1"/>
  <c r="H45" i="206"/>
  <c r="P45" i="206"/>
  <c r="F26" i="204"/>
  <c r="F45" i="204" s="1"/>
  <c r="N26" i="204"/>
  <c r="N45" i="204" s="1"/>
  <c r="V26" i="204"/>
  <c r="C26" i="203"/>
  <c r="C45" i="203" s="1"/>
  <c r="K26" i="203"/>
  <c r="K45" i="203" s="1"/>
  <c r="S26" i="203"/>
  <c r="S45" i="203" s="1"/>
  <c r="AA26" i="203"/>
  <c r="AA45" i="203" s="1"/>
  <c r="Z50" i="203"/>
  <c r="C26" i="201"/>
  <c r="C45" i="201" s="1"/>
  <c r="K26" i="201"/>
  <c r="K45" i="201" s="1"/>
  <c r="S26" i="201"/>
  <c r="AA26" i="201"/>
  <c r="AA45" i="201" s="1"/>
  <c r="G26" i="200"/>
  <c r="G45" i="200" s="1"/>
  <c r="O26" i="200"/>
  <c r="O45" i="200" s="1"/>
  <c r="W26" i="200"/>
  <c r="W45" i="200" s="1"/>
  <c r="D26" i="199"/>
  <c r="D45" i="199" s="1"/>
  <c r="L26" i="199"/>
  <c r="L45" i="199" s="1"/>
  <c r="T26" i="199"/>
  <c r="T45" i="199" s="1"/>
  <c r="M45" i="196"/>
  <c r="J45" i="194"/>
  <c r="R45" i="194"/>
  <c r="I45" i="192"/>
  <c r="F26" i="191"/>
  <c r="F45" i="191" s="1"/>
  <c r="V26" i="191"/>
  <c r="V45" i="191" s="1"/>
  <c r="AA44" i="191"/>
  <c r="AA26" i="190"/>
  <c r="AA45" i="190" s="1"/>
  <c r="X44" i="190"/>
  <c r="Z44" i="190" s="1"/>
  <c r="C26" i="187"/>
  <c r="C45" i="187" s="1"/>
  <c r="K26" i="187"/>
  <c r="K45" i="187" s="1"/>
  <c r="S26" i="187"/>
  <c r="S45" i="187" s="1"/>
  <c r="H45" i="187"/>
  <c r="C26" i="186"/>
  <c r="C45" i="186" s="1"/>
  <c r="K26" i="186"/>
  <c r="K45" i="186" s="1"/>
  <c r="M45" i="185"/>
  <c r="E45" i="183"/>
  <c r="C26" i="181"/>
  <c r="K26" i="181"/>
  <c r="S26" i="181"/>
  <c r="AA44" i="181"/>
  <c r="C26" i="179"/>
  <c r="K26" i="179"/>
  <c r="K45" i="179" s="1"/>
  <c r="S26" i="179"/>
  <c r="R45" i="176"/>
  <c r="P26" i="172"/>
  <c r="P45" i="172" s="1"/>
  <c r="T45" i="171"/>
  <c r="D45" i="171"/>
  <c r="L45" i="171"/>
  <c r="F44" i="168"/>
  <c r="F45" i="168" s="1"/>
  <c r="Z26" i="221"/>
  <c r="AA26" i="220"/>
  <c r="AA45" i="220" s="1"/>
  <c r="AA26" i="219"/>
  <c r="AA45" i="219" s="1"/>
  <c r="D45" i="217"/>
  <c r="L45" i="217"/>
  <c r="T45" i="217"/>
  <c r="G45" i="216"/>
  <c r="O45" i="216"/>
  <c r="W45" i="216"/>
  <c r="AA26" i="215"/>
  <c r="AA45" i="215" s="1"/>
  <c r="E45" i="214"/>
  <c r="M45" i="214"/>
  <c r="U45" i="214"/>
  <c r="Z50" i="214"/>
  <c r="D45" i="212"/>
  <c r="L45" i="212"/>
  <c r="T45" i="212"/>
  <c r="C26" i="211"/>
  <c r="K26" i="211"/>
  <c r="S26" i="211"/>
  <c r="AA26" i="211"/>
  <c r="C26" i="209"/>
  <c r="K26" i="209"/>
  <c r="S26" i="209"/>
  <c r="S45" i="209" s="1"/>
  <c r="AA26" i="209"/>
  <c r="C26" i="207"/>
  <c r="K26" i="207"/>
  <c r="S26" i="207"/>
  <c r="AA26" i="207"/>
  <c r="G26" i="206"/>
  <c r="G45" i="206" s="1"/>
  <c r="O26" i="206"/>
  <c r="O45" i="206" s="1"/>
  <c r="W26" i="206"/>
  <c r="W45" i="206" s="1"/>
  <c r="J26" i="205"/>
  <c r="R26" i="205"/>
  <c r="R45" i="205" s="1"/>
  <c r="G26" i="204"/>
  <c r="G45" i="204" s="1"/>
  <c r="O26" i="204"/>
  <c r="O45" i="204" s="1"/>
  <c r="W26" i="204"/>
  <c r="W45" i="204" s="1"/>
  <c r="D26" i="203"/>
  <c r="D45" i="203" s="1"/>
  <c r="L26" i="203"/>
  <c r="L45" i="203" s="1"/>
  <c r="T26" i="203"/>
  <c r="T45" i="203" s="1"/>
  <c r="D26" i="201"/>
  <c r="L26" i="201"/>
  <c r="T26" i="201"/>
  <c r="T45" i="201" s="1"/>
  <c r="Z50" i="201"/>
  <c r="M45" i="200"/>
  <c r="J26" i="198"/>
  <c r="J45" i="198" s="1"/>
  <c r="R26" i="198"/>
  <c r="R45" i="198" s="1"/>
  <c r="C26" i="194"/>
  <c r="C45" i="194" s="1"/>
  <c r="K26" i="194"/>
  <c r="K45" i="194" s="1"/>
  <c r="S26" i="194"/>
  <c r="S45" i="194" s="1"/>
  <c r="AA26" i="194"/>
  <c r="AA45" i="194" s="1"/>
  <c r="J45" i="192"/>
  <c r="AA26" i="192"/>
  <c r="AA45" i="192" s="1"/>
  <c r="W45" i="191"/>
  <c r="D44" i="191"/>
  <c r="D45" i="191" s="1"/>
  <c r="L44" i="191"/>
  <c r="L45" i="191" s="1"/>
  <c r="T44" i="191"/>
  <c r="C44" i="191"/>
  <c r="K44" i="191"/>
  <c r="S44" i="191"/>
  <c r="C26" i="190"/>
  <c r="K26" i="190"/>
  <c r="K45" i="190" s="1"/>
  <c r="R45" i="189"/>
  <c r="AA26" i="189"/>
  <c r="C26" i="188"/>
  <c r="C45" i="188" s="1"/>
  <c r="K26" i="188"/>
  <c r="K45" i="188" s="1"/>
  <c r="I44" i="187"/>
  <c r="I45" i="187" s="1"/>
  <c r="Q44" i="187"/>
  <c r="Q45" i="187" s="1"/>
  <c r="Y44" i="187"/>
  <c r="Y45" i="187" s="1"/>
  <c r="D45" i="186"/>
  <c r="V45" i="185"/>
  <c r="F26" i="183"/>
  <c r="N26" i="183"/>
  <c r="V26" i="183"/>
  <c r="V45" i="183" s="1"/>
  <c r="H26" i="182"/>
  <c r="P26" i="182"/>
  <c r="J45" i="179"/>
  <c r="G45" i="178"/>
  <c r="W45" i="178"/>
  <c r="J45" i="177"/>
  <c r="R45" i="177"/>
  <c r="AA26" i="177"/>
  <c r="AA44" i="176"/>
  <c r="F26" i="174"/>
  <c r="F45" i="174" s="1"/>
  <c r="N26" i="174"/>
  <c r="N45" i="174" s="1"/>
  <c r="V26" i="174"/>
  <c r="V45" i="174" s="1"/>
  <c r="M45" i="171"/>
  <c r="U45" i="171"/>
  <c r="Z50" i="171"/>
  <c r="I26" i="169"/>
  <c r="I45" i="169" s="1"/>
  <c r="Q26" i="169"/>
  <c r="Q45" i="169" s="1"/>
  <c r="X44" i="167"/>
  <c r="Z37" i="167"/>
  <c r="O45" i="164"/>
  <c r="Z37" i="161"/>
  <c r="X44" i="161"/>
  <c r="U45" i="145"/>
  <c r="D44" i="189"/>
  <c r="D45" i="189" s="1"/>
  <c r="L44" i="189"/>
  <c r="L45" i="189" s="1"/>
  <c r="T44" i="189"/>
  <c r="T45" i="189" s="1"/>
  <c r="C44" i="189"/>
  <c r="K44" i="189"/>
  <c r="J45" i="188"/>
  <c r="R45" i="188"/>
  <c r="AA26" i="188"/>
  <c r="W45" i="187"/>
  <c r="AA44" i="187"/>
  <c r="J45" i="186"/>
  <c r="AA26" i="186"/>
  <c r="F26" i="185"/>
  <c r="F45" i="185" s="1"/>
  <c r="J44" i="185"/>
  <c r="J45" i="185" s="1"/>
  <c r="R44" i="185"/>
  <c r="R45" i="185" s="1"/>
  <c r="G45" i="183"/>
  <c r="J26" i="182"/>
  <c r="F44" i="182"/>
  <c r="N44" i="182"/>
  <c r="V44" i="182"/>
  <c r="E44" i="182"/>
  <c r="M44" i="182"/>
  <c r="U44" i="182"/>
  <c r="E26" i="181"/>
  <c r="M26" i="181"/>
  <c r="U26" i="181"/>
  <c r="R44" i="181"/>
  <c r="R45" i="181" s="1"/>
  <c r="AA44" i="180"/>
  <c r="M45" i="179"/>
  <c r="AA44" i="178"/>
  <c r="G45" i="176"/>
  <c r="O45" i="176"/>
  <c r="W45" i="176"/>
  <c r="Z25" i="175"/>
  <c r="I44" i="175"/>
  <c r="I45" i="175" s="1"/>
  <c r="Q44" i="175"/>
  <c r="Q45" i="175" s="1"/>
  <c r="Y44" i="175"/>
  <c r="Y45" i="175" s="1"/>
  <c r="H44" i="175"/>
  <c r="P44" i="175"/>
  <c r="P45" i="174"/>
  <c r="Z25" i="174"/>
  <c r="G45" i="173"/>
  <c r="O45" i="173"/>
  <c r="I44" i="173"/>
  <c r="I45" i="173" s="1"/>
  <c r="Q44" i="173"/>
  <c r="Y44" i="173"/>
  <c r="Y45" i="173" s="1"/>
  <c r="H44" i="173"/>
  <c r="P44" i="173"/>
  <c r="P45" i="173" s="1"/>
  <c r="F26" i="171"/>
  <c r="N26" i="171"/>
  <c r="V26" i="171"/>
  <c r="V45" i="171" s="1"/>
  <c r="F44" i="171"/>
  <c r="N44" i="171"/>
  <c r="C26" i="169"/>
  <c r="C45" i="169" s="1"/>
  <c r="K26" i="169"/>
  <c r="K45" i="169" s="1"/>
  <c r="S26" i="169"/>
  <c r="S45" i="169" s="1"/>
  <c r="AA26" i="169"/>
  <c r="AA45" i="169" s="1"/>
  <c r="G44" i="169"/>
  <c r="G45" i="169" s="1"/>
  <c r="F44" i="169"/>
  <c r="F45" i="169" s="1"/>
  <c r="N44" i="169"/>
  <c r="V44" i="169"/>
  <c r="V45" i="169" s="1"/>
  <c r="G44" i="168"/>
  <c r="G45" i="168" s="1"/>
  <c r="O44" i="168"/>
  <c r="O45" i="168" s="1"/>
  <c r="W44" i="168"/>
  <c r="W45" i="168" s="1"/>
  <c r="K26" i="167"/>
  <c r="K45" i="167" s="1"/>
  <c r="G44" i="167"/>
  <c r="G45" i="167" s="1"/>
  <c r="O44" i="167"/>
  <c r="O45" i="167" s="1"/>
  <c r="W44" i="167"/>
  <c r="W45" i="167" s="1"/>
  <c r="F44" i="167"/>
  <c r="N44" i="167"/>
  <c r="N45" i="167" s="1"/>
  <c r="V44" i="167"/>
  <c r="V45" i="167" s="1"/>
  <c r="Z13" i="166"/>
  <c r="Q26" i="166"/>
  <c r="Q45" i="166" s="1"/>
  <c r="Y26" i="166"/>
  <c r="P44" i="166"/>
  <c r="D26" i="165"/>
  <c r="D45" i="165" s="1"/>
  <c r="L26" i="165"/>
  <c r="L45" i="165" s="1"/>
  <c r="T26" i="165"/>
  <c r="T45" i="165" s="1"/>
  <c r="C26" i="165"/>
  <c r="C45" i="165" s="1"/>
  <c r="K26" i="165"/>
  <c r="K45" i="165" s="1"/>
  <c r="X26" i="165"/>
  <c r="Z50" i="165"/>
  <c r="Z50" i="164"/>
  <c r="Z37" i="163"/>
  <c r="F45" i="162"/>
  <c r="N45" i="162"/>
  <c r="V45" i="162"/>
  <c r="K45" i="160"/>
  <c r="N44" i="160"/>
  <c r="N45" i="160" s="1"/>
  <c r="Q45" i="157"/>
  <c r="F44" i="151"/>
  <c r="F45" i="151" s="1"/>
  <c r="N44" i="151"/>
  <c r="N45" i="151" s="1"/>
  <c r="V44" i="151"/>
  <c r="Z13" i="149"/>
  <c r="X26" i="149"/>
  <c r="F44" i="149"/>
  <c r="V44" i="149"/>
  <c r="F26" i="144"/>
  <c r="F45" i="144" s="1"/>
  <c r="V26" i="144"/>
  <c r="Z25" i="141"/>
  <c r="Z43" i="107"/>
  <c r="X44" i="107"/>
  <c r="Z44" i="107" s="1"/>
  <c r="X26" i="86"/>
  <c r="Z25" i="86"/>
  <c r="L45" i="188"/>
  <c r="T45" i="188"/>
  <c r="L45" i="186"/>
  <c r="T45" i="186"/>
  <c r="P45" i="185"/>
  <c r="D45" i="185"/>
  <c r="C44" i="185"/>
  <c r="K44" i="185"/>
  <c r="K45" i="185" s="1"/>
  <c r="S44" i="185"/>
  <c r="C26" i="184"/>
  <c r="C45" i="184" s="1"/>
  <c r="K26" i="184"/>
  <c r="K45" i="184" s="1"/>
  <c r="C26" i="182"/>
  <c r="C45" i="182" s="1"/>
  <c r="S26" i="182"/>
  <c r="S45" i="182" s="1"/>
  <c r="G45" i="181"/>
  <c r="F26" i="181"/>
  <c r="F45" i="181" s="1"/>
  <c r="N26" i="181"/>
  <c r="N45" i="181" s="1"/>
  <c r="V26" i="181"/>
  <c r="V45" i="181" s="1"/>
  <c r="C44" i="181"/>
  <c r="K44" i="181"/>
  <c r="S44" i="181"/>
  <c r="C26" i="180"/>
  <c r="C45" i="180" s="1"/>
  <c r="K26" i="180"/>
  <c r="K45" i="180" s="1"/>
  <c r="S26" i="180"/>
  <c r="S45" i="180" s="1"/>
  <c r="G45" i="179"/>
  <c r="W45" i="179"/>
  <c r="H44" i="179"/>
  <c r="H45" i="179" s="1"/>
  <c r="P44" i="179"/>
  <c r="P45" i="179" s="1"/>
  <c r="C26" i="178"/>
  <c r="C45" i="178" s="1"/>
  <c r="K26" i="178"/>
  <c r="K45" i="178" s="1"/>
  <c r="S26" i="178"/>
  <c r="S45" i="178" s="1"/>
  <c r="F26" i="177"/>
  <c r="F45" i="177" s="1"/>
  <c r="N26" i="177"/>
  <c r="N45" i="177" s="1"/>
  <c r="V26" i="177"/>
  <c r="V45" i="177" s="1"/>
  <c r="H44" i="177"/>
  <c r="H45" i="177" s="1"/>
  <c r="P44" i="177"/>
  <c r="P45" i="177" s="1"/>
  <c r="C44" i="176"/>
  <c r="K44" i="176"/>
  <c r="S44" i="176"/>
  <c r="AA26" i="175"/>
  <c r="AA44" i="175"/>
  <c r="AA26" i="174"/>
  <c r="C44" i="174"/>
  <c r="K44" i="174"/>
  <c r="S44" i="174"/>
  <c r="Q45" i="173"/>
  <c r="AA44" i="173"/>
  <c r="C26" i="172"/>
  <c r="C45" i="172" s="1"/>
  <c r="K26" i="172"/>
  <c r="K45" i="172" s="1"/>
  <c r="H45" i="171"/>
  <c r="AA26" i="170"/>
  <c r="AA45" i="170" s="1"/>
  <c r="P44" i="169"/>
  <c r="P45" i="169" s="1"/>
  <c r="E45" i="167"/>
  <c r="M45" i="167"/>
  <c r="D45" i="166"/>
  <c r="L45" i="166"/>
  <c r="T45" i="166"/>
  <c r="J45" i="164"/>
  <c r="R45" i="164"/>
  <c r="Z13" i="164"/>
  <c r="X26" i="161"/>
  <c r="Z26" i="161" s="1"/>
  <c r="M45" i="160"/>
  <c r="Z13" i="157"/>
  <c r="X26" i="157"/>
  <c r="M45" i="156"/>
  <c r="U45" i="156"/>
  <c r="AA26" i="155"/>
  <c r="X26" i="154"/>
  <c r="Z26" i="154" s="1"/>
  <c r="Y26" i="152"/>
  <c r="Y45" i="152" s="1"/>
  <c r="N45" i="146"/>
  <c r="F44" i="142"/>
  <c r="F45" i="142" s="1"/>
  <c r="N44" i="142"/>
  <c r="N45" i="142" s="1"/>
  <c r="V44" i="142"/>
  <c r="V45" i="142" s="1"/>
  <c r="Z44" i="140"/>
  <c r="E26" i="139"/>
  <c r="E45" i="139" s="1"/>
  <c r="U26" i="139"/>
  <c r="U45" i="139" s="1"/>
  <c r="Z37" i="133"/>
  <c r="Y44" i="133"/>
  <c r="Q45" i="106"/>
  <c r="G44" i="189"/>
  <c r="G45" i="189" s="1"/>
  <c r="E45" i="188"/>
  <c r="M45" i="188"/>
  <c r="U45" i="188"/>
  <c r="I44" i="188"/>
  <c r="I45" i="188" s="1"/>
  <c r="Q44" i="188"/>
  <c r="Q45" i="188" s="1"/>
  <c r="Y44" i="188"/>
  <c r="Y45" i="188" s="1"/>
  <c r="P44" i="188"/>
  <c r="R45" i="187"/>
  <c r="AA26" i="187"/>
  <c r="AA45" i="187" s="1"/>
  <c r="F44" i="187"/>
  <c r="N44" i="187"/>
  <c r="N45" i="187" s="1"/>
  <c r="V44" i="187"/>
  <c r="V45" i="187" s="1"/>
  <c r="E45" i="186"/>
  <c r="M45" i="186"/>
  <c r="U45" i="186"/>
  <c r="I44" i="186"/>
  <c r="I45" i="186" s="1"/>
  <c r="Q44" i="186"/>
  <c r="Q45" i="186" s="1"/>
  <c r="Y44" i="186"/>
  <c r="Y45" i="186" s="1"/>
  <c r="P44" i="186"/>
  <c r="P45" i="186" s="1"/>
  <c r="I45" i="185"/>
  <c r="Q45" i="185"/>
  <c r="Y45" i="185"/>
  <c r="E44" i="185"/>
  <c r="U44" i="185"/>
  <c r="L45" i="184"/>
  <c r="T45" i="184"/>
  <c r="I45" i="184"/>
  <c r="Y45" i="184"/>
  <c r="H44" i="184"/>
  <c r="H45" i="184" s="1"/>
  <c r="AA44" i="183"/>
  <c r="AA45" i="183" s="1"/>
  <c r="M26" i="182"/>
  <c r="U26" i="182"/>
  <c r="U45" i="182" s="1"/>
  <c r="I44" i="182"/>
  <c r="I45" i="182" s="1"/>
  <c r="Q44" i="182"/>
  <c r="Q45" i="182" s="1"/>
  <c r="Y44" i="182"/>
  <c r="Y45" i="182" s="1"/>
  <c r="H44" i="182"/>
  <c r="Z50" i="182"/>
  <c r="H26" i="181"/>
  <c r="P26" i="181"/>
  <c r="X26" i="181"/>
  <c r="E44" i="181"/>
  <c r="M44" i="181"/>
  <c r="U44" i="181"/>
  <c r="F44" i="180"/>
  <c r="N44" i="180"/>
  <c r="V44" i="180"/>
  <c r="Z25" i="179"/>
  <c r="R44" i="179"/>
  <c r="R45" i="179" s="1"/>
  <c r="F44" i="178"/>
  <c r="N44" i="178"/>
  <c r="V44" i="178"/>
  <c r="G45" i="177"/>
  <c r="O45" i="177"/>
  <c r="W45" i="177"/>
  <c r="AA26" i="176"/>
  <c r="C26" i="175"/>
  <c r="K26" i="175"/>
  <c r="K45" i="175" s="1"/>
  <c r="S26" i="175"/>
  <c r="D44" i="175"/>
  <c r="L44" i="175"/>
  <c r="L45" i="175" s="1"/>
  <c r="C44" i="175"/>
  <c r="K44" i="175"/>
  <c r="S44" i="175"/>
  <c r="C26" i="174"/>
  <c r="K26" i="174"/>
  <c r="S26" i="174"/>
  <c r="E44" i="174"/>
  <c r="E45" i="174" s="1"/>
  <c r="M44" i="174"/>
  <c r="M45" i="174" s="1"/>
  <c r="U44" i="174"/>
  <c r="AA26" i="173"/>
  <c r="AA45" i="173" s="1"/>
  <c r="D44" i="173"/>
  <c r="L44" i="173"/>
  <c r="T44" i="173"/>
  <c r="T45" i="173" s="1"/>
  <c r="C44" i="173"/>
  <c r="K44" i="173"/>
  <c r="S44" i="173"/>
  <c r="O44" i="172"/>
  <c r="W44" i="172"/>
  <c r="X26" i="171"/>
  <c r="D45" i="170"/>
  <c r="L45" i="170"/>
  <c r="T45" i="170"/>
  <c r="N45" i="169"/>
  <c r="I44" i="167"/>
  <c r="I45" i="167" s="1"/>
  <c r="Q44" i="167"/>
  <c r="Q45" i="167" s="1"/>
  <c r="Y44" i="167"/>
  <c r="C26" i="164"/>
  <c r="C45" i="164" s="1"/>
  <c r="S26" i="164"/>
  <c r="S45" i="164" s="1"/>
  <c r="C26" i="163"/>
  <c r="C45" i="163" s="1"/>
  <c r="S26" i="163"/>
  <c r="S45" i="163" s="1"/>
  <c r="M45" i="163"/>
  <c r="H26" i="161"/>
  <c r="H45" i="161" s="1"/>
  <c r="P26" i="161"/>
  <c r="Y26" i="161"/>
  <c r="J26" i="152"/>
  <c r="R26" i="152"/>
  <c r="R45" i="152" s="1"/>
  <c r="V45" i="145"/>
  <c r="Q26" i="144"/>
  <c r="Q45" i="144" s="1"/>
  <c r="Y26" i="144"/>
  <c r="Y45" i="144" s="1"/>
  <c r="Q45" i="143"/>
  <c r="H45" i="141"/>
  <c r="Z44" i="141"/>
  <c r="E26" i="138"/>
  <c r="E45" i="138" s="1"/>
  <c r="U26" i="138"/>
  <c r="U45" i="138" s="1"/>
  <c r="U45" i="137"/>
  <c r="E45" i="184"/>
  <c r="M45" i="184"/>
  <c r="U45" i="184"/>
  <c r="C26" i="183"/>
  <c r="C45" i="183" s="1"/>
  <c r="AA44" i="179"/>
  <c r="AA44" i="177"/>
  <c r="AA45" i="177" s="1"/>
  <c r="C26" i="176"/>
  <c r="K26" i="176"/>
  <c r="K45" i="176" s="1"/>
  <c r="S26" i="176"/>
  <c r="S45" i="176" s="1"/>
  <c r="T45" i="175"/>
  <c r="C26" i="173"/>
  <c r="K26" i="173"/>
  <c r="S26" i="173"/>
  <c r="U45" i="172"/>
  <c r="I26" i="171"/>
  <c r="I45" i="171" s="1"/>
  <c r="Q26" i="171"/>
  <c r="Q45" i="171" s="1"/>
  <c r="E45" i="170"/>
  <c r="E45" i="168"/>
  <c r="U45" i="168"/>
  <c r="D26" i="168"/>
  <c r="D45" i="168" s="1"/>
  <c r="T26" i="168"/>
  <c r="T45" i="168" s="1"/>
  <c r="F45" i="166"/>
  <c r="F44" i="156"/>
  <c r="N44" i="156"/>
  <c r="V44" i="156"/>
  <c r="E45" i="151"/>
  <c r="U45" i="151"/>
  <c r="Q45" i="149"/>
  <c r="N45" i="147"/>
  <c r="V45" i="147"/>
  <c r="I45" i="145"/>
  <c r="Q45" i="145"/>
  <c r="I45" i="144"/>
  <c r="N45" i="144"/>
  <c r="V45" i="144"/>
  <c r="J26" i="143"/>
  <c r="J45" i="143" s="1"/>
  <c r="R26" i="143"/>
  <c r="R45" i="143" s="1"/>
  <c r="N45" i="143"/>
  <c r="AA45" i="138"/>
  <c r="R44" i="138"/>
  <c r="R45" i="138" s="1"/>
  <c r="I44" i="189"/>
  <c r="I45" i="189" s="1"/>
  <c r="Q44" i="189"/>
  <c r="Q45" i="189" s="1"/>
  <c r="Y44" i="189"/>
  <c r="Y45" i="189" s="1"/>
  <c r="G45" i="188"/>
  <c r="O26" i="188"/>
  <c r="O45" i="188" s="1"/>
  <c r="W26" i="188"/>
  <c r="W45" i="188" s="1"/>
  <c r="AA44" i="188"/>
  <c r="D45" i="187"/>
  <c r="L45" i="187"/>
  <c r="T45" i="187"/>
  <c r="G45" i="186"/>
  <c r="O26" i="186"/>
  <c r="O45" i="186" s="1"/>
  <c r="W26" i="186"/>
  <c r="W45" i="186" s="1"/>
  <c r="AA44" i="186"/>
  <c r="C26" i="185"/>
  <c r="C45" i="185" s="1"/>
  <c r="K26" i="185"/>
  <c r="S26" i="185"/>
  <c r="G44" i="185"/>
  <c r="G45" i="185" s="1"/>
  <c r="V26" i="184"/>
  <c r="AA44" i="184"/>
  <c r="G26" i="182"/>
  <c r="G45" i="182" s="1"/>
  <c r="O26" i="182"/>
  <c r="O45" i="182" s="1"/>
  <c r="W26" i="182"/>
  <c r="W45" i="182" s="1"/>
  <c r="F26" i="182"/>
  <c r="F45" i="182" s="1"/>
  <c r="N26" i="182"/>
  <c r="V26" i="182"/>
  <c r="AA44" i="182"/>
  <c r="Z13" i="181"/>
  <c r="F26" i="180"/>
  <c r="N26" i="180"/>
  <c r="V26" i="180"/>
  <c r="V45" i="180" s="1"/>
  <c r="AA26" i="179"/>
  <c r="AA45" i="179" s="1"/>
  <c r="D44" i="179"/>
  <c r="L44" i="179"/>
  <c r="T44" i="179"/>
  <c r="T45" i="179" s="1"/>
  <c r="C44" i="179"/>
  <c r="K44" i="179"/>
  <c r="S44" i="179"/>
  <c r="F26" i="178"/>
  <c r="N26" i="178"/>
  <c r="V26" i="178"/>
  <c r="D44" i="177"/>
  <c r="L44" i="177"/>
  <c r="T44" i="177"/>
  <c r="C44" i="177"/>
  <c r="C45" i="177" s="1"/>
  <c r="K44" i="177"/>
  <c r="S44" i="177"/>
  <c r="F44" i="175"/>
  <c r="N44" i="175"/>
  <c r="V44" i="175"/>
  <c r="F44" i="173"/>
  <c r="N44" i="173"/>
  <c r="V44" i="173"/>
  <c r="F26" i="172"/>
  <c r="F45" i="172" s="1"/>
  <c r="N26" i="172"/>
  <c r="N45" i="172" s="1"/>
  <c r="Q44" i="172"/>
  <c r="Q45" i="172" s="1"/>
  <c r="N26" i="168"/>
  <c r="V26" i="168"/>
  <c r="V45" i="168" s="1"/>
  <c r="E45" i="164"/>
  <c r="U45" i="164"/>
  <c r="J45" i="158"/>
  <c r="R45" i="158"/>
  <c r="N44" i="158"/>
  <c r="V45" i="151"/>
  <c r="Z13" i="150"/>
  <c r="X26" i="150"/>
  <c r="E45" i="149"/>
  <c r="M45" i="149"/>
  <c r="C45" i="147"/>
  <c r="K45" i="147"/>
  <c r="C45" i="143"/>
  <c r="K45" i="143"/>
  <c r="H45" i="140"/>
  <c r="P45" i="140"/>
  <c r="H45" i="139"/>
  <c r="P45" i="139"/>
  <c r="I45" i="136"/>
  <c r="G44" i="170"/>
  <c r="G45" i="170" s="1"/>
  <c r="O44" i="170"/>
  <c r="O45" i="170" s="1"/>
  <c r="W44" i="170"/>
  <c r="W45" i="170" s="1"/>
  <c r="F44" i="170"/>
  <c r="N44" i="170"/>
  <c r="N45" i="170" s="1"/>
  <c r="V44" i="170"/>
  <c r="V45" i="170" s="1"/>
  <c r="N44" i="166"/>
  <c r="N45" i="166" s="1"/>
  <c r="V44" i="166"/>
  <c r="V45" i="166" s="1"/>
  <c r="R26" i="165"/>
  <c r="R45" i="165" s="1"/>
  <c r="I26" i="165"/>
  <c r="Z25" i="165"/>
  <c r="G44" i="165"/>
  <c r="G45" i="165" s="1"/>
  <c r="O44" i="165"/>
  <c r="O45" i="165" s="1"/>
  <c r="W44" i="165"/>
  <c r="W45" i="165" s="1"/>
  <c r="F44" i="165"/>
  <c r="F45" i="165" s="1"/>
  <c r="N44" i="165"/>
  <c r="N45" i="165" s="1"/>
  <c r="V44" i="165"/>
  <c r="V45" i="165" s="1"/>
  <c r="F26" i="164"/>
  <c r="F45" i="164" s="1"/>
  <c r="N26" i="164"/>
  <c r="N45" i="164" s="1"/>
  <c r="V26" i="164"/>
  <c r="V45" i="164" s="1"/>
  <c r="D44" i="164"/>
  <c r="D45" i="164" s="1"/>
  <c r="L44" i="164"/>
  <c r="L45" i="164" s="1"/>
  <c r="T44" i="164"/>
  <c r="T45" i="164" s="1"/>
  <c r="F26" i="163"/>
  <c r="N26" i="163"/>
  <c r="N45" i="163" s="1"/>
  <c r="P44" i="163"/>
  <c r="P45" i="163" s="1"/>
  <c r="I26" i="160"/>
  <c r="I45" i="160" s="1"/>
  <c r="Y26" i="160"/>
  <c r="Y45" i="160" s="1"/>
  <c r="Z25" i="160"/>
  <c r="Z50" i="160"/>
  <c r="Z13" i="159"/>
  <c r="C26" i="158"/>
  <c r="C45" i="158" s="1"/>
  <c r="K26" i="158"/>
  <c r="K45" i="158" s="1"/>
  <c r="S26" i="158"/>
  <c r="S45" i="158" s="1"/>
  <c r="I45" i="157"/>
  <c r="Z43" i="157"/>
  <c r="I45" i="154"/>
  <c r="P45" i="152"/>
  <c r="N44" i="148"/>
  <c r="N45" i="148" s="1"/>
  <c r="I45" i="143"/>
  <c r="I45" i="140"/>
  <c r="Q45" i="140"/>
  <c r="Y45" i="140"/>
  <c r="R45" i="136"/>
  <c r="G45" i="162"/>
  <c r="W45" i="162"/>
  <c r="G26" i="161"/>
  <c r="G45" i="161" s="1"/>
  <c r="O26" i="161"/>
  <c r="O45" i="161" s="1"/>
  <c r="W26" i="161"/>
  <c r="W45" i="161" s="1"/>
  <c r="F45" i="160"/>
  <c r="V45" i="160"/>
  <c r="F44" i="159"/>
  <c r="N44" i="159"/>
  <c r="V44" i="159"/>
  <c r="Z50" i="159"/>
  <c r="D26" i="157"/>
  <c r="D45" i="157" s="1"/>
  <c r="L26" i="157"/>
  <c r="L45" i="157" s="1"/>
  <c r="T26" i="157"/>
  <c r="T45" i="157" s="1"/>
  <c r="T45" i="154"/>
  <c r="F44" i="154"/>
  <c r="V44" i="154"/>
  <c r="E45" i="153"/>
  <c r="F44" i="153"/>
  <c r="N44" i="153"/>
  <c r="V44" i="153"/>
  <c r="O26" i="152"/>
  <c r="W26" i="152"/>
  <c r="W45" i="152" s="1"/>
  <c r="Y26" i="151"/>
  <c r="Y45" i="151" s="1"/>
  <c r="E26" i="150"/>
  <c r="E45" i="150" s="1"/>
  <c r="M26" i="150"/>
  <c r="M45" i="150" s="1"/>
  <c r="U26" i="150"/>
  <c r="U45" i="150" s="1"/>
  <c r="C26" i="148"/>
  <c r="C45" i="148" s="1"/>
  <c r="K26" i="148"/>
  <c r="K45" i="148" s="1"/>
  <c r="S26" i="148"/>
  <c r="S45" i="148" s="1"/>
  <c r="Z50" i="148"/>
  <c r="Z13" i="146"/>
  <c r="I26" i="146"/>
  <c r="I45" i="146" s="1"/>
  <c r="Q26" i="146"/>
  <c r="Q45" i="146" s="1"/>
  <c r="N44" i="145"/>
  <c r="N45" i="145" s="1"/>
  <c r="C26" i="144"/>
  <c r="C45" i="144" s="1"/>
  <c r="K26" i="144"/>
  <c r="K45" i="144" s="1"/>
  <c r="S26" i="144"/>
  <c r="S45" i="144" s="1"/>
  <c r="AA45" i="144"/>
  <c r="G26" i="143"/>
  <c r="G45" i="143" s="1"/>
  <c r="O26" i="143"/>
  <c r="O45" i="143" s="1"/>
  <c r="W26" i="143"/>
  <c r="W45" i="143" s="1"/>
  <c r="V44" i="143"/>
  <c r="V45" i="143" s="1"/>
  <c r="E26" i="142"/>
  <c r="M26" i="142"/>
  <c r="M45" i="142" s="1"/>
  <c r="U26" i="142"/>
  <c r="U45" i="142" s="1"/>
  <c r="C26" i="141"/>
  <c r="C45" i="141" s="1"/>
  <c r="K26" i="141"/>
  <c r="S26" i="141"/>
  <c r="S45" i="141" s="1"/>
  <c r="AA26" i="141"/>
  <c r="AA45" i="141" s="1"/>
  <c r="E26" i="140"/>
  <c r="E45" i="140" s="1"/>
  <c r="U26" i="140"/>
  <c r="U45" i="140" s="1"/>
  <c r="I45" i="139"/>
  <c r="Q45" i="139"/>
  <c r="Y45" i="139"/>
  <c r="Q45" i="135"/>
  <c r="Y45" i="135"/>
  <c r="R45" i="130"/>
  <c r="R45" i="127"/>
  <c r="D45" i="122"/>
  <c r="Z43" i="122"/>
  <c r="T45" i="121"/>
  <c r="L45" i="117"/>
  <c r="D26" i="107"/>
  <c r="D45" i="107" s="1"/>
  <c r="L26" i="107"/>
  <c r="L45" i="107" s="1"/>
  <c r="T26" i="107"/>
  <c r="T45" i="107" s="1"/>
  <c r="E45" i="107"/>
  <c r="M44" i="104"/>
  <c r="M45" i="104" s="1"/>
  <c r="U44" i="104"/>
  <c r="U45" i="104" s="1"/>
  <c r="U45" i="99"/>
  <c r="X26" i="97"/>
  <c r="E26" i="95"/>
  <c r="E45" i="95" s="1"/>
  <c r="M26" i="95"/>
  <c r="M45" i="95" s="1"/>
  <c r="U26" i="95"/>
  <c r="U45" i="95" s="1"/>
  <c r="G44" i="163"/>
  <c r="O44" i="163"/>
  <c r="O45" i="163" s="1"/>
  <c r="W44" i="163"/>
  <c r="W45" i="163" s="1"/>
  <c r="F44" i="163"/>
  <c r="N44" i="163"/>
  <c r="V44" i="163"/>
  <c r="Z50" i="163"/>
  <c r="G26" i="160"/>
  <c r="O26" i="160"/>
  <c r="W26" i="160"/>
  <c r="W45" i="160" s="1"/>
  <c r="F26" i="159"/>
  <c r="F45" i="159" s="1"/>
  <c r="N26" i="159"/>
  <c r="N45" i="159" s="1"/>
  <c r="V26" i="159"/>
  <c r="E26" i="157"/>
  <c r="E45" i="157" s="1"/>
  <c r="M26" i="157"/>
  <c r="M45" i="157" s="1"/>
  <c r="U26" i="157"/>
  <c r="U45" i="157" s="1"/>
  <c r="F44" i="157"/>
  <c r="F45" i="157" s="1"/>
  <c r="V44" i="157"/>
  <c r="V45" i="157" s="1"/>
  <c r="F45" i="156"/>
  <c r="V45" i="156"/>
  <c r="G45" i="153"/>
  <c r="O45" i="153"/>
  <c r="W45" i="153"/>
  <c r="AA45" i="151"/>
  <c r="Y45" i="149"/>
  <c r="C45" i="146"/>
  <c r="K45" i="146"/>
  <c r="S45" i="146"/>
  <c r="AA45" i="146"/>
  <c r="E45" i="142"/>
  <c r="L45" i="141"/>
  <c r="R44" i="139"/>
  <c r="R45" i="139" s="1"/>
  <c r="H45" i="136"/>
  <c r="P45" i="136"/>
  <c r="U45" i="136"/>
  <c r="J45" i="135"/>
  <c r="R45" i="135"/>
  <c r="I45" i="133"/>
  <c r="Q45" i="133"/>
  <c r="Y45" i="133"/>
  <c r="H45" i="131"/>
  <c r="P45" i="131"/>
  <c r="U45" i="128"/>
  <c r="E45" i="123"/>
  <c r="L45" i="122"/>
  <c r="C44" i="121"/>
  <c r="K44" i="121"/>
  <c r="S44" i="121"/>
  <c r="R45" i="118"/>
  <c r="D45" i="117"/>
  <c r="T45" i="117"/>
  <c r="X44" i="113"/>
  <c r="Z37" i="113"/>
  <c r="S45" i="112"/>
  <c r="J45" i="108"/>
  <c r="R45" i="108"/>
  <c r="AA45" i="108"/>
  <c r="M45" i="107"/>
  <c r="U45" i="107"/>
  <c r="X26" i="98"/>
  <c r="Z13" i="98"/>
  <c r="AA44" i="91"/>
  <c r="E44" i="87"/>
  <c r="M44" i="87"/>
  <c r="U44" i="87"/>
  <c r="H26" i="80"/>
  <c r="H45" i="80" s="1"/>
  <c r="P45" i="79"/>
  <c r="D45" i="76"/>
  <c r="T45" i="76"/>
  <c r="G26" i="156"/>
  <c r="G45" i="156" s="1"/>
  <c r="O26" i="156"/>
  <c r="O45" i="156" s="1"/>
  <c r="W26" i="156"/>
  <c r="W45" i="156" s="1"/>
  <c r="J26" i="155"/>
  <c r="R26" i="155"/>
  <c r="I26" i="155"/>
  <c r="I45" i="155" s="1"/>
  <c r="Q26" i="155"/>
  <c r="Q45" i="155" s="1"/>
  <c r="F26" i="154"/>
  <c r="F45" i="154" s="1"/>
  <c r="N26" i="154"/>
  <c r="N45" i="154" s="1"/>
  <c r="V26" i="154"/>
  <c r="V45" i="154" s="1"/>
  <c r="D26" i="151"/>
  <c r="D45" i="151" s="1"/>
  <c r="L26" i="151"/>
  <c r="L45" i="151" s="1"/>
  <c r="T26" i="151"/>
  <c r="T45" i="151" s="1"/>
  <c r="G26" i="150"/>
  <c r="O26" i="150"/>
  <c r="O45" i="150" s="1"/>
  <c r="W26" i="150"/>
  <c r="W45" i="150" s="1"/>
  <c r="C26" i="149"/>
  <c r="C45" i="149" s="1"/>
  <c r="K26" i="149"/>
  <c r="K45" i="149" s="1"/>
  <c r="S26" i="149"/>
  <c r="S45" i="149" s="1"/>
  <c r="AA26" i="149"/>
  <c r="AA45" i="149" s="1"/>
  <c r="E26" i="148"/>
  <c r="E45" i="148" s="1"/>
  <c r="M26" i="148"/>
  <c r="M45" i="148" s="1"/>
  <c r="U26" i="148"/>
  <c r="U45" i="148" s="1"/>
  <c r="Q26" i="147"/>
  <c r="Q45" i="147" s="1"/>
  <c r="D26" i="146"/>
  <c r="D45" i="146" s="1"/>
  <c r="L26" i="146"/>
  <c r="L45" i="146" s="1"/>
  <c r="T26" i="146"/>
  <c r="T45" i="146" s="1"/>
  <c r="Z50" i="146"/>
  <c r="E26" i="144"/>
  <c r="E45" i="144" s="1"/>
  <c r="M26" i="144"/>
  <c r="U26" i="144"/>
  <c r="U45" i="144" s="1"/>
  <c r="D45" i="144"/>
  <c r="Z50" i="144"/>
  <c r="G26" i="142"/>
  <c r="G45" i="142" s="1"/>
  <c r="O26" i="142"/>
  <c r="O45" i="142" s="1"/>
  <c r="W26" i="142"/>
  <c r="W45" i="142" s="1"/>
  <c r="E26" i="141"/>
  <c r="E45" i="141" s="1"/>
  <c r="M26" i="141"/>
  <c r="M45" i="141" s="1"/>
  <c r="U26" i="141"/>
  <c r="U45" i="141" s="1"/>
  <c r="Z25" i="138"/>
  <c r="E26" i="137"/>
  <c r="E45" i="137" s="1"/>
  <c r="Y45" i="136"/>
  <c r="J45" i="133"/>
  <c r="R45" i="133"/>
  <c r="I45" i="131"/>
  <c r="Y45" i="131"/>
  <c r="J45" i="124"/>
  <c r="R45" i="124"/>
  <c r="X44" i="124"/>
  <c r="Z44" i="124" s="1"/>
  <c r="Z37" i="124"/>
  <c r="E45" i="122"/>
  <c r="T45" i="122"/>
  <c r="F26" i="121"/>
  <c r="F45" i="121" s="1"/>
  <c r="N26" i="121"/>
  <c r="N45" i="121" s="1"/>
  <c r="V26" i="121"/>
  <c r="V45" i="121" s="1"/>
  <c r="Z50" i="117"/>
  <c r="D26" i="112"/>
  <c r="D45" i="112" s="1"/>
  <c r="L26" i="112"/>
  <c r="T26" i="112"/>
  <c r="T45" i="112" s="1"/>
  <c r="I45" i="111"/>
  <c r="Q45" i="111"/>
  <c r="Y45" i="111"/>
  <c r="Z37" i="108"/>
  <c r="X44" i="108"/>
  <c r="Z44" i="108" s="1"/>
  <c r="E44" i="106"/>
  <c r="E45" i="106" s="1"/>
  <c r="M44" i="106"/>
  <c r="U44" i="106"/>
  <c r="R45" i="102"/>
  <c r="Q45" i="97"/>
  <c r="Y45" i="97"/>
  <c r="P45" i="94"/>
  <c r="AA44" i="92"/>
  <c r="Z25" i="80"/>
  <c r="X26" i="80"/>
  <c r="Z26" i="80" s="1"/>
  <c r="J45" i="131"/>
  <c r="R45" i="131"/>
  <c r="I45" i="126"/>
  <c r="E45" i="125"/>
  <c r="F26" i="122"/>
  <c r="F45" i="122" s="1"/>
  <c r="N26" i="122"/>
  <c r="N45" i="122" s="1"/>
  <c r="V26" i="122"/>
  <c r="V45" i="122" s="1"/>
  <c r="M45" i="118"/>
  <c r="E45" i="115"/>
  <c r="J44" i="112"/>
  <c r="I45" i="106"/>
  <c r="Y45" i="106"/>
  <c r="I26" i="94"/>
  <c r="I45" i="94" s="1"/>
  <c r="Y26" i="94"/>
  <c r="Y45" i="94" s="1"/>
  <c r="U45" i="88"/>
  <c r="U45" i="132"/>
  <c r="F45" i="130"/>
  <c r="N45" i="130"/>
  <c r="V45" i="130"/>
  <c r="E45" i="118"/>
  <c r="U45" i="118"/>
  <c r="M45" i="115"/>
  <c r="U45" i="115"/>
  <c r="D26" i="110"/>
  <c r="D45" i="110" s="1"/>
  <c r="L26" i="110"/>
  <c r="L45" i="110" s="1"/>
  <c r="T26" i="110"/>
  <c r="T45" i="110" s="1"/>
  <c r="Z37" i="109"/>
  <c r="X44" i="109"/>
  <c r="Z44" i="109" s="1"/>
  <c r="H45" i="107"/>
  <c r="P45" i="107"/>
  <c r="D26" i="104"/>
  <c r="D45" i="104" s="1"/>
  <c r="L26" i="104"/>
  <c r="T26" i="104"/>
  <c r="F26" i="100"/>
  <c r="F45" i="100" s="1"/>
  <c r="N26" i="100"/>
  <c r="N45" i="100" s="1"/>
  <c r="V26" i="100"/>
  <c r="V45" i="100" s="1"/>
  <c r="U45" i="163"/>
  <c r="D26" i="161"/>
  <c r="D45" i="161" s="1"/>
  <c r="L26" i="161"/>
  <c r="L45" i="161" s="1"/>
  <c r="T26" i="161"/>
  <c r="T45" i="161" s="1"/>
  <c r="J44" i="161"/>
  <c r="J45" i="161" s="1"/>
  <c r="R44" i="161"/>
  <c r="R45" i="161" s="1"/>
  <c r="C26" i="160"/>
  <c r="C45" i="160" s="1"/>
  <c r="S26" i="160"/>
  <c r="S45" i="160" s="1"/>
  <c r="Y26" i="159"/>
  <c r="Y45" i="159" s="1"/>
  <c r="E26" i="158"/>
  <c r="E45" i="158" s="1"/>
  <c r="M26" i="158"/>
  <c r="M45" i="158" s="1"/>
  <c r="U26" i="158"/>
  <c r="Q26" i="156"/>
  <c r="Y26" i="156"/>
  <c r="Y45" i="156" s="1"/>
  <c r="E26" i="155"/>
  <c r="E45" i="155" s="1"/>
  <c r="M26" i="155"/>
  <c r="M45" i="155" s="1"/>
  <c r="U26" i="155"/>
  <c r="U45" i="155" s="1"/>
  <c r="J26" i="153"/>
  <c r="J45" i="153" s="1"/>
  <c r="R26" i="153"/>
  <c r="R45" i="153" s="1"/>
  <c r="I26" i="153"/>
  <c r="I45" i="153" s="1"/>
  <c r="Q26" i="153"/>
  <c r="Q45" i="153" s="1"/>
  <c r="Y26" i="153"/>
  <c r="Y45" i="153" s="1"/>
  <c r="D26" i="152"/>
  <c r="D45" i="152" s="1"/>
  <c r="L26" i="152"/>
  <c r="L45" i="152" s="1"/>
  <c r="T26" i="152"/>
  <c r="T45" i="152" s="1"/>
  <c r="N44" i="152"/>
  <c r="G45" i="151"/>
  <c r="O45" i="151"/>
  <c r="W45" i="151"/>
  <c r="I26" i="150"/>
  <c r="I45" i="150" s="1"/>
  <c r="Q26" i="150"/>
  <c r="Q45" i="150" s="1"/>
  <c r="Y26" i="150"/>
  <c r="Y45" i="150" s="1"/>
  <c r="U45" i="147"/>
  <c r="V44" i="146"/>
  <c r="V45" i="146" s="1"/>
  <c r="C45" i="145"/>
  <c r="K45" i="145"/>
  <c r="S45" i="145"/>
  <c r="AA45" i="145"/>
  <c r="Q26" i="142"/>
  <c r="G26" i="141"/>
  <c r="G45" i="141" s="1"/>
  <c r="O26" i="141"/>
  <c r="O45" i="141" s="1"/>
  <c r="W26" i="141"/>
  <c r="W45" i="141" s="1"/>
  <c r="R44" i="141"/>
  <c r="AA45" i="140"/>
  <c r="R44" i="140"/>
  <c r="R45" i="140" s="1"/>
  <c r="C45" i="138"/>
  <c r="S45" i="138"/>
  <c r="I45" i="134"/>
  <c r="Q45" i="134"/>
  <c r="Y45" i="134"/>
  <c r="I45" i="132"/>
  <c r="Y45" i="132"/>
  <c r="C44" i="124"/>
  <c r="C45" i="124" s="1"/>
  <c r="K44" i="124"/>
  <c r="S44" i="124"/>
  <c r="AA44" i="124"/>
  <c r="AA45" i="124" s="1"/>
  <c r="Q45" i="121"/>
  <c r="Y45" i="121"/>
  <c r="D26" i="105"/>
  <c r="L26" i="105"/>
  <c r="T26" i="105"/>
  <c r="F44" i="99"/>
  <c r="N44" i="99"/>
  <c r="N45" i="99" s="1"/>
  <c r="V44" i="99"/>
  <c r="V45" i="99" s="1"/>
  <c r="J26" i="96"/>
  <c r="R26" i="96"/>
  <c r="R45" i="96" s="1"/>
  <c r="V26" i="163"/>
  <c r="D44" i="163"/>
  <c r="D45" i="163" s="1"/>
  <c r="L44" i="163"/>
  <c r="L45" i="163" s="1"/>
  <c r="T44" i="163"/>
  <c r="T45" i="163" s="1"/>
  <c r="E26" i="162"/>
  <c r="E45" i="162" s="1"/>
  <c r="M26" i="162"/>
  <c r="M45" i="162" s="1"/>
  <c r="U26" i="162"/>
  <c r="U45" i="162" s="1"/>
  <c r="C44" i="162"/>
  <c r="C45" i="162" s="1"/>
  <c r="K44" i="162"/>
  <c r="S44" i="162"/>
  <c r="S45" i="162" s="1"/>
  <c r="E26" i="161"/>
  <c r="E45" i="161" s="1"/>
  <c r="M26" i="161"/>
  <c r="M45" i="161" s="1"/>
  <c r="U26" i="161"/>
  <c r="U45" i="161" s="1"/>
  <c r="C44" i="161"/>
  <c r="C45" i="161" s="1"/>
  <c r="K44" i="161"/>
  <c r="K45" i="161" s="1"/>
  <c r="S44" i="161"/>
  <c r="S45" i="161" s="1"/>
  <c r="D26" i="160"/>
  <c r="D45" i="160" s="1"/>
  <c r="L26" i="160"/>
  <c r="L45" i="160" s="1"/>
  <c r="T26" i="160"/>
  <c r="T45" i="160" s="1"/>
  <c r="C26" i="159"/>
  <c r="K26" i="159"/>
  <c r="S26" i="159"/>
  <c r="AA26" i="159"/>
  <c r="AA45" i="159" s="1"/>
  <c r="F26" i="158"/>
  <c r="N26" i="158"/>
  <c r="V26" i="158"/>
  <c r="V45" i="158" s="1"/>
  <c r="C26" i="156"/>
  <c r="C45" i="156" s="1"/>
  <c r="K26" i="156"/>
  <c r="K45" i="156" s="1"/>
  <c r="S26" i="156"/>
  <c r="S45" i="156" s="1"/>
  <c r="AA26" i="156"/>
  <c r="AA45" i="156" s="1"/>
  <c r="F26" i="155"/>
  <c r="N26" i="155"/>
  <c r="V26" i="155"/>
  <c r="V45" i="155" s="1"/>
  <c r="Q45" i="154"/>
  <c r="Y45" i="154"/>
  <c r="C26" i="153"/>
  <c r="K26" i="153"/>
  <c r="K45" i="153" s="1"/>
  <c r="S26" i="153"/>
  <c r="S45" i="153" s="1"/>
  <c r="E26" i="152"/>
  <c r="E45" i="152" s="1"/>
  <c r="M26" i="152"/>
  <c r="M45" i="152" s="1"/>
  <c r="U26" i="152"/>
  <c r="U45" i="152" s="1"/>
  <c r="C26" i="150"/>
  <c r="C45" i="150" s="1"/>
  <c r="K26" i="150"/>
  <c r="K45" i="150" s="1"/>
  <c r="S26" i="150"/>
  <c r="S45" i="150" s="1"/>
  <c r="AA26" i="150"/>
  <c r="AA45" i="150" s="1"/>
  <c r="N44" i="150"/>
  <c r="N45" i="150" s="1"/>
  <c r="G26" i="149"/>
  <c r="G45" i="149" s="1"/>
  <c r="O26" i="149"/>
  <c r="O45" i="149" s="1"/>
  <c r="W26" i="149"/>
  <c r="W45" i="149" s="1"/>
  <c r="D26" i="145"/>
  <c r="D45" i="145" s="1"/>
  <c r="L26" i="145"/>
  <c r="L45" i="145" s="1"/>
  <c r="T26" i="145"/>
  <c r="T45" i="145" s="1"/>
  <c r="E26" i="143"/>
  <c r="E45" i="143" s="1"/>
  <c r="M26" i="143"/>
  <c r="U26" i="143"/>
  <c r="U45" i="143" s="1"/>
  <c r="L45" i="143"/>
  <c r="C26" i="142"/>
  <c r="C45" i="142" s="1"/>
  <c r="K26" i="142"/>
  <c r="K45" i="142" s="1"/>
  <c r="S26" i="142"/>
  <c r="S45" i="142" s="1"/>
  <c r="AA26" i="142"/>
  <c r="AA45" i="142" s="1"/>
  <c r="C45" i="140"/>
  <c r="S45" i="140"/>
  <c r="I45" i="137"/>
  <c r="Y45" i="137"/>
  <c r="J45" i="134"/>
  <c r="R45" i="134"/>
  <c r="F45" i="133"/>
  <c r="N45" i="133"/>
  <c r="V45" i="133"/>
  <c r="Z44" i="133"/>
  <c r="J45" i="132"/>
  <c r="R45" i="132"/>
  <c r="Z50" i="131"/>
  <c r="E45" i="127"/>
  <c r="F26" i="124"/>
  <c r="N26" i="124"/>
  <c r="V26" i="124"/>
  <c r="V45" i="124" s="1"/>
  <c r="AA44" i="120"/>
  <c r="AA44" i="116"/>
  <c r="Z50" i="113"/>
  <c r="U45" i="111"/>
  <c r="AA44" i="109"/>
  <c r="D26" i="106"/>
  <c r="D45" i="106" s="1"/>
  <c r="L26" i="106"/>
  <c r="T26" i="106"/>
  <c r="Z25" i="103"/>
  <c r="G45" i="99"/>
  <c r="E45" i="97"/>
  <c r="M45" i="97"/>
  <c r="C44" i="89"/>
  <c r="K44" i="89"/>
  <c r="K45" i="89" s="1"/>
  <c r="S44" i="89"/>
  <c r="S45" i="89" s="1"/>
  <c r="F26" i="31"/>
  <c r="X26" i="55"/>
  <c r="Z13" i="55"/>
  <c r="I45" i="128"/>
  <c r="Q45" i="128"/>
  <c r="Y45" i="128"/>
  <c r="G45" i="126"/>
  <c r="O45" i="126"/>
  <c r="W45" i="126"/>
  <c r="Q45" i="125"/>
  <c r="Y45" i="125"/>
  <c r="C44" i="125"/>
  <c r="K44" i="125"/>
  <c r="S44" i="125"/>
  <c r="AA44" i="125"/>
  <c r="AA45" i="125" s="1"/>
  <c r="F26" i="120"/>
  <c r="F45" i="120" s="1"/>
  <c r="N26" i="120"/>
  <c r="N45" i="120" s="1"/>
  <c r="V26" i="120"/>
  <c r="V45" i="120" s="1"/>
  <c r="I45" i="119"/>
  <c r="Q45" i="119"/>
  <c r="Y45" i="119"/>
  <c r="G45" i="117"/>
  <c r="O45" i="117"/>
  <c r="W45" i="117"/>
  <c r="J45" i="116"/>
  <c r="R45" i="116"/>
  <c r="G45" i="114"/>
  <c r="O45" i="114"/>
  <c r="W45" i="114"/>
  <c r="H45" i="113"/>
  <c r="D44" i="111"/>
  <c r="L44" i="111"/>
  <c r="T44" i="111"/>
  <c r="F44" i="110"/>
  <c r="F45" i="110" s="1"/>
  <c r="N44" i="110"/>
  <c r="V44" i="110"/>
  <c r="D26" i="109"/>
  <c r="D45" i="109" s="1"/>
  <c r="L26" i="109"/>
  <c r="L45" i="109" s="1"/>
  <c r="T26" i="109"/>
  <c r="T45" i="109" s="1"/>
  <c r="E44" i="109"/>
  <c r="E45" i="109" s="1"/>
  <c r="M44" i="109"/>
  <c r="U44" i="109"/>
  <c r="D26" i="108"/>
  <c r="D45" i="108" s="1"/>
  <c r="L26" i="108"/>
  <c r="L45" i="108" s="1"/>
  <c r="T26" i="108"/>
  <c r="T45" i="108" s="1"/>
  <c r="F45" i="106"/>
  <c r="N45" i="106"/>
  <c r="V45" i="106"/>
  <c r="F45" i="105"/>
  <c r="N45" i="105"/>
  <c r="V45" i="105"/>
  <c r="F45" i="104"/>
  <c r="N45" i="104"/>
  <c r="V45" i="104"/>
  <c r="J45" i="103"/>
  <c r="R45" i="103"/>
  <c r="AA45" i="103"/>
  <c r="F26" i="101"/>
  <c r="F45" i="101" s="1"/>
  <c r="N26" i="101"/>
  <c r="N45" i="101" s="1"/>
  <c r="V26" i="101"/>
  <c r="V45" i="101" s="1"/>
  <c r="C44" i="101"/>
  <c r="C45" i="101" s="1"/>
  <c r="K44" i="101"/>
  <c r="K45" i="101" s="1"/>
  <c r="S44" i="101"/>
  <c r="S45" i="101" s="1"/>
  <c r="C44" i="100"/>
  <c r="K44" i="100"/>
  <c r="O44" i="99"/>
  <c r="O45" i="99" s="1"/>
  <c r="W44" i="99"/>
  <c r="W45" i="99" s="1"/>
  <c r="R45" i="98"/>
  <c r="I26" i="98"/>
  <c r="I45" i="98" s="1"/>
  <c r="Q26" i="98"/>
  <c r="Q45" i="98" s="1"/>
  <c r="Y26" i="98"/>
  <c r="Y45" i="98" s="1"/>
  <c r="Y45" i="96"/>
  <c r="J45" i="87"/>
  <c r="I45" i="86"/>
  <c r="Q45" i="86"/>
  <c r="Y45" i="86"/>
  <c r="O45" i="84"/>
  <c r="X26" i="79"/>
  <c r="Z26" i="79" s="1"/>
  <c r="X26" i="56"/>
  <c r="Z13" i="56"/>
  <c r="F45" i="129"/>
  <c r="N45" i="129"/>
  <c r="V45" i="129"/>
  <c r="Z44" i="129"/>
  <c r="J45" i="128"/>
  <c r="R45" i="128"/>
  <c r="Z50" i="127"/>
  <c r="H45" i="126"/>
  <c r="P45" i="126"/>
  <c r="Z25" i="126"/>
  <c r="AA44" i="126"/>
  <c r="J45" i="125"/>
  <c r="R45" i="125"/>
  <c r="F44" i="124"/>
  <c r="N44" i="124"/>
  <c r="V44" i="124"/>
  <c r="F26" i="123"/>
  <c r="F45" i="123" s="1"/>
  <c r="N26" i="123"/>
  <c r="N45" i="123" s="1"/>
  <c r="V26" i="123"/>
  <c r="V45" i="123" s="1"/>
  <c r="I45" i="122"/>
  <c r="Q45" i="122"/>
  <c r="Y45" i="122"/>
  <c r="C44" i="122"/>
  <c r="K44" i="122"/>
  <c r="S44" i="122"/>
  <c r="S45" i="122" s="1"/>
  <c r="AA44" i="122"/>
  <c r="G45" i="120"/>
  <c r="O45" i="120"/>
  <c r="W45" i="120"/>
  <c r="J45" i="119"/>
  <c r="R45" i="119"/>
  <c r="Z50" i="118"/>
  <c r="Z25" i="117"/>
  <c r="AA44" i="117"/>
  <c r="F45" i="115"/>
  <c r="N45" i="115"/>
  <c r="V45" i="115"/>
  <c r="Z25" i="114"/>
  <c r="Y45" i="113"/>
  <c r="Q44" i="113"/>
  <c r="Q45" i="113" s="1"/>
  <c r="D26" i="111"/>
  <c r="L26" i="111"/>
  <c r="T26" i="111"/>
  <c r="E44" i="111"/>
  <c r="E45" i="111" s="1"/>
  <c r="M44" i="111"/>
  <c r="M45" i="111" s="1"/>
  <c r="U44" i="111"/>
  <c r="N45" i="110"/>
  <c r="V45" i="110"/>
  <c r="G44" i="110"/>
  <c r="O44" i="110"/>
  <c r="W44" i="110"/>
  <c r="W45" i="110" s="1"/>
  <c r="F44" i="109"/>
  <c r="F45" i="109" s="1"/>
  <c r="N44" i="109"/>
  <c r="V44" i="109"/>
  <c r="F44" i="108"/>
  <c r="F45" i="108" s="1"/>
  <c r="N44" i="108"/>
  <c r="N45" i="108" s="1"/>
  <c r="V44" i="108"/>
  <c r="V45" i="108" s="1"/>
  <c r="G44" i="107"/>
  <c r="G45" i="107" s="1"/>
  <c r="O44" i="107"/>
  <c r="O45" i="107" s="1"/>
  <c r="W44" i="107"/>
  <c r="W45" i="107" s="1"/>
  <c r="H44" i="104"/>
  <c r="P44" i="104"/>
  <c r="P45" i="104" s="1"/>
  <c r="X44" i="104"/>
  <c r="Z44" i="104" s="1"/>
  <c r="AA44" i="102"/>
  <c r="AA45" i="102" s="1"/>
  <c r="I45" i="100"/>
  <c r="Q45" i="100"/>
  <c r="Y45" i="100"/>
  <c r="C26" i="98"/>
  <c r="C45" i="98" s="1"/>
  <c r="K26" i="98"/>
  <c r="K45" i="98" s="1"/>
  <c r="X26" i="93"/>
  <c r="Z13" i="93"/>
  <c r="I26" i="91"/>
  <c r="I45" i="91" s="1"/>
  <c r="Z25" i="91"/>
  <c r="E45" i="83"/>
  <c r="U45" i="83"/>
  <c r="D45" i="82"/>
  <c r="H26" i="79"/>
  <c r="H45" i="79" s="1"/>
  <c r="E44" i="75"/>
  <c r="E45" i="75" s="1"/>
  <c r="M44" i="75"/>
  <c r="M45" i="75" s="1"/>
  <c r="U44" i="75"/>
  <c r="U45" i="75" s="1"/>
  <c r="X44" i="75"/>
  <c r="Z44" i="75" s="1"/>
  <c r="I45" i="117"/>
  <c r="Q45" i="117"/>
  <c r="Y45" i="117"/>
  <c r="I45" i="114"/>
  <c r="Q45" i="114"/>
  <c r="R45" i="113"/>
  <c r="C44" i="113"/>
  <c r="C45" i="113" s="1"/>
  <c r="G45" i="112"/>
  <c r="W45" i="112"/>
  <c r="R44" i="112"/>
  <c r="K45" i="111"/>
  <c r="F44" i="111"/>
  <c r="F45" i="111" s="1"/>
  <c r="N44" i="111"/>
  <c r="N45" i="111" s="1"/>
  <c r="V44" i="111"/>
  <c r="V45" i="111" s="1"/>
  <c r="N45" i="109"/>
  <c r="V45" i="109"/>
  <c r="G44" i="109"/>
  <c r="G45" i="109" s="1"/>
  <c r="O44" i="109"/>
  <c r="O45" i="109" s="1"/>
  <c r="W44" i="109"/>
  <c r="W45" i="109" s="1"/>
  <c r="G44" i="108"/>
  <c r="G45" i="108" s="1"/>
  <c r="O44" i="108"/>
  <c r="O45" i="108" s="1"/>
  <c r="W44" i="108"/>
  <c r="W45" i="108" s="1"/>
  <c r="H45" i="106"/>
  <c r="P45" i="106"/>
  <c r="X44" i="106"/>
  <c r="X45" i="106" s="1"/>
  <c r="Z45" i="106" s="1"/>
  <c r="H45" i="105"/>
  <c r="P45" i="105"/>
  <c r="X44" i="105"/>
  <c r="Z44" i="105" s="1"/>
  <c r="H45" i="104"/>
  <c r="I44" i="104"/>
  <c r="I45" i="104" s="1"/>
  <c r="Q44" i="104"/>
  <c r="Q45" i="104" s="1"/>
  <c r="Y44" i="104"/>
  <c r="Y45" i="104" s="1"/>
  <c r="F26" i="102"/>
  <c r="F45" i="102" s="1"/>
  <c r="N26" i="102"/>
  <c r="V26" i="102"/>
  <c r="C44" i="102"/>
  <c r="C45" i="102" s="1"/>
  <c r="K44" i="102"/>
  <c r="K45" i="102" s="1"/>
  <c r="S44" i="102"/>
  <c r="S45" i="102" s="1"/>
  <c r="M44" i="100"/>
  <c r="M45" i="100" s="1"/>
  <c r="Z44" i="100"/>
  <c r="J26" i="99"/>
  <c r="J45" i="99" s="1"/>
  <c r="R26" i="99"/>
  <c r="D26" i="98"/>
  <c r="D45" i="98" s="1"/>
  <c r="L26" i="98"/>
  <c r="L45" i="98" s="1"/>
  <c r="T26" i="98"/>
  <c r="T45" i="98" s="1"/>
  <c r="C26" i="97"/>
  <c r="K26" i="97"/>
  <c r="S26" i="97"/>
  <c r="AA26" i="97"/>
  <c r="AA45" i="97" s="1"/>
  <c r="U45" i="97"/>
  <c r="F45" i="96"/>
  <c r="V45" i="96"/>
  <c r="H45" i="96"/>
  <c r="J45" i="95"/>
  <c r="R45" i="95"/>
  <c r="AA44" i="90"/>
  <c r="AA45" i="90" s="1"/>
  <c r="Z26" i="84"/>
  <c r="D45" i="81"/>
  <c r="L45" i="81"/>
  <c r="L45" i="80"/>
  <c r="Q45" i="79"/>
  <c r="Y45" i="79"/>
  <c r="H45" i="78"/>
  <c r="P45" i="78"/>
  <c r="G45" i="96"/>
  <c r="O45" i="96"/>
  <c r="W45" i="96"/>
  <c r="C45" i="95"/>
  <c r="K45" i="95"/>
  <c r="S45" i="95"/>
  <c r="G44" i="91"/>
  <c r="G45" i="91" s="1"/>
  <c r="O44" i="91"/>
  <c r="O45" i="91" s="1"/>
  <c r="W44" i="91"/>
  <c r="W45" i="91" s="1"/>
  <c r="F45" i="82"/>
  <c r="N45" i="82"/>
  <c r="V45" i="82"/>
  <c r="Z13" i="79"/>
  <c r="X26" i="76"/>
  <c r="Z26" i="76" s="1"/>
  <c r="Z25" i="76"/>
  <c r="Z44" i="130"/>
  <c r="I45" i="129"/>
  <c r="Q45" i="129"/>
  <c r="Y45" i="129"/>
  <c r="I45" i="127"/>
  <c r="Q45" i="127"/>
  <c r="Y45" i="127"/>
  <c r="G45" i="124"/>
  <c r="O45" i="124"/>
  <c r="W45" i="124"/>
  <c r="I45" i="123"/>
  <c r="Q45" i="123"/>
  <c r="Y45" i="123"/>
  <c r="C44" i="123"/>
  <c r="K44" i="123"/>
  <c r="S44" i="123"/>
  <c r="AA44" i="123"/>
  <c r="G45" i="121"/>
  <c r="O45" i="121"/>
  <c r="W45" i="121"/>
  <c r="J45" i="120"/>
  <c r="R45" i="120"/>
  <c r="F45" i="116"/>
  <c r="N45" i="116"/>
  <c r="V45" i="116"/>
  <c r="Q45" i="115"/>
  <c r="Y45" i="115"/>
  <c r="D26" i="113"/>
  <c r="D45" i="113" s="1"/>
  <c r="L26" i="113"/>
  <c r="L45" i="113" s="1"/>
  <c r="I45" i="112"/>
  <c r="Y45" i="112"/>
  <c r="L44" i="112"/>
  <c r="S45" i="111"/>
  <c r="I44" i="110"/>
  <c r="I45" i="110" s="1"/>
  <c r="Q44" i="110"/>
  <c r="Q45" i="110" s="1"/>
  <c r="Y44" i="110"/>
  <c r="Y45" i="110" s="1"/>
  <c r="H45" i="109"/>
  <c r="P45" i="109"/>
  <c r="H45" i="108"/>
  <c r="P45" i="108"/>
  <c r="Y45" i="107"/>
  <c r="I44" i="107"/>
  <c r="I45" i="107" s="1"/>
  <c r="Q44" i="107"/>
  <c r="Q45" i="107" s="1"/>
  <c r="Y44" i="107"/>
  <c r="R45" i="106"/>
  <c r="J45" i="105"/>
  <c r="R45" i="105"/>
  <c r="C44" i="105"/>
  <c r="C45" i="105" s="1"/>
  <c r="K44" i="105"/>
  <c r="K45" i="105" s="1"/>
  <c r="S44" i="105"/>
  <c r="S45" i="105" s="1"/>
  <c r="AA44" i="105"/>
  <c r="AA45" i="105" s="1"/>
  <c r="J45" i="104"/>
  <c r="R45" i="104"/>
  <c r="C44" i="104"/>
  <c r="C45" i="104" s="1"/>
  <c r="K44" i="104"/>
  <c r="K45" i="104" s="1"/>
  <c r="S44" i="104"/>
  <c r="S45" i="104" s="1"/>
  <c r="AA44" i="104"/>
  <c r="AA45" i="104" s="1"/>
  <c r="Z50" i="103"/>
  <c r="H45" i="102"/>
  <c r="P45" i="102"/>
  <c r="AA45" i="101"/>
  <c r="D45" i="95"/>
  <c r="L45" i="95"/>
  <c r="T45" i="95"/>
  <c r="Y45" i="95"/>
  <c r="E44" i="94"/>
  <c r="M44" i="94"/>
  <c r="M45" i="94" s="1"/>
  <c r="U44" i="94"/>
  <c r="U45" i="94" s="1"/>
  <c r="J26" i="89"/>
  <c r="J45" i="89" s="1"/>
  <c r="R26" i="89"/>
  <c r="R45" i="89" s="1"/>
  <c r="G45" i="84"/>
  <c r="W45" i="84"/>
  <c r="J45" i="129"/>
  <c r="R45" i="129"/>
  <c r="F45" i="128"/>
  <c r="N45" i="128"/>
  <c r="V45" i="128"/>
  <c r="J45" i="127"/>
  <c r="F26" i="125"/>
  <c r="F45" i="125" s="1"/>
  <c r="N26" i="125"/>
  <c r="N45" i="125" s="1"/>
  <c r="V26" i="125"/>
  <c r="V45" i="125" s="1"/>
  <c r="H45" i="124"/>
  <c r="P45" i="124"/>
  <c r="J45" i="123"/>
  <c r="R45" i="123"/>
  <c r="Z50" i="122"/>
  <c r="F45" i="119"/>
  <c r="N45" i="119"/>
  <c r="V45" i="119"/>
  <c r="I45" i="118"/>
  <c r="Q45" i="118"/>
  <c r="Y45" i="118"/>
  <c r="G45" i="116"/>
  <c r="O45" i="116"/>
  <c r="W45" i="116"/>
  <c r="J45" i="115"/>
  <c r="R45" i="115"/>
  <c r="F44" i="113"/>
  <c r="F45" i="113" s="1"/>
  <c r="N44" i="113"/>
  <c r="N45" i="113" s="1"/>
  <c r="V44" i="113"/>
  <c r="V45" i="113" s="1"/>
  <c r="J45" i="112"/>
  <c r="H45" i="111"/>
  <c r="P45" i="111"/>
  <c r="Z25" i="111"/>
  <c r="R45" i="110"/>
  <c r="I44" i="109"/>
  <c r="I45" i="109" s="1"/>
  <c r="Q44" i="109"/>
  <c r="Q45" i="109" s="1"/>
  <c r="Y44" i="109"/>
  <c r="Y45" i="109" s="1"/>
  <c r="C44" i="107"/>
  <c r="C45" i="107" s="1"/>
  <c r="K44" i="107"/>
  <c r="K45" i="107" s="1"/>
  <c r="S44" i="107"/>
  <c r="S45" i="107" s="1"/>
  <c r="AA44" i="107"/>
  <c r="AA45" i="107" s="1"/>
  <c r="D44" i="106"/>
  <c r="L44" i="106"/>
  <c r="T44" i="106"/>
  <c r="D44" i="105"/>
  <c r="L44" i="105"/>
  <c r="T44" i="105"/>
  <c r="D44" i="104"/>
  <c r="L44" i="104"/>
  <c r="T44" i="104"/>
  <c r="Z37" i="100"/>
  <c r="P44" i="100"/>
  <c r="P45" i="100" s="1"/>
  <c r="E26" i="99"/>
  <c r="E45" i="99" s="1"/>
  <c r="M26" i="99"/>
  <c r="M45" i="99" s="1"/>
  <c r="G26" i="98"/>
  <c r="G45" i="98" s="1"/>
  <c r="O26" i="98"/>
  <c r="O45" i="98" s="1"/>
  <c r="W26" i="98"/>
  <c r="W45" i="98" s="1"/>
  <c r="F26" i="97"/>
  <c r="F45" i="97" s="1"/>
  <c r="N26" i="97"/>
  <c r="N45" i="97" s="1"/>
  <c r="V26" i="97"/>
  <c r="V45" i="97" s="1"/>
  <c r="M45" i="93"/>
  <c r="Y45" i="92"/>
  <c r="C45" i="89"/>
  <c r="F26" i="88"/>
  <c r="N26" i="88"/>
  <c r="N45" i="88" s="1"/>
  <c r="V26" i="88"/>
  <c r="V45" i="88" s="1"/>
  <c r="Z50" i="86"/>
  <c r="H45" i="84"/>
  <c r="X26" i="82"/>
  <c r="X45" i="82" s="1"/>
  <c r="Z45" i="82" s="1"/>
  <c r="Z13" i="82"/>
  <c r="G45" i="80"/>
  <c r="O45" i="80"/>
  <c r="W45" i="80"/>
  <c r="L45" i="79"/>
  <c r="T45" i="77"/>
  <c r="G45" i="76"/>
  <c r="O45" i="76"/>
  <c r="D45" i="75"/>
  <c r="C44" i="92"/>
  <c r="K44" i="92"/>
  <c r="S44" i="92"/>
  <c r="AA26" i="90"/>
  <c r="J26" i="90"/>
  <c r="R26" i="90"/>
  <c r="R45" i="90" s="1"/>
  <c r="C44" i="90"/>
  <c r="C45" i="90" s="1"/>
  <c r="K44" i="90"/>
  <c r="K45" i="90" s="1"/>
  <c r="S44" i="90"/>
  <c r="S45" i="90" s="1"/>
  <c r="O45" i="88"/>
  <c r="W45" i="88"/>
  <c r="E26" i="87"/>
  <c r="E45" i="87" s="1"/>
  <c r="M26" i="87"/>
  <c r="U26" i="87"/>
  <c r="R45" i="86"/>
  <c r="AA26" i="86"/>
  <c r="AA45" i="86" s="1"/>
  <c r="J26" i="86"/>
  <c r="J45" i="86" s="1"/>
  <c r="I26" i="85"/>
  <c r="I45" i="85" s="1"/>
  <c r="Q26" i="85"/>
  <c r="Q45" i="85" s="1"/>
  <c r="Y26" i="85"/>
  <c r="Y45" i="85" s="1"/>
  <c r="H26" i="85"/>
  <c r="H45" i="85" s="1"/>
  <c r="P26" i="85"/>
  <c r="P45" i="85" s="1"/>
  <c r="F26" i="83"/>
  <c r="N26" i="83"/>
  <c r="N45" i="83" s="1"/>
  <c r="V26" i="83"/>
  <c r="V45" i="83" s="1"/>
  <c r="C26" i="80"/>
  <c r="C45" i="80" s="1"/>
  <c r="K26" i="80"/>
  <c r="K45" i="80" s="1"/>
  <c r="S26" i="80"/>
  <c r="S45" i="80" s="1"/>
  <c r="AA45" i="80"/>
  <c r="C26" i="79"/>
  <c r="K26" i="79"/>
  <c r="S26" i="79"/>
  <c r="S45" i="79" s="1"/>
  <c r="AA44" i="78"/>
  <c r="AA45" i="78" s="1"/>
  <c r="F26" i="77"/>
  <c r="F45" i="77" s="1"/>
  <c r="N26" i="77"/>
  <c r="N45" i="77" s="1"/>
  <c r="V26" i="77"/>
  <c r="V45" i="77" s="1"/>
  <c r="F44" i="76"/>
  <c r="F45" i="76" s="1"/>
  <c r="N44" i="76"/>
  <c r="N45" i="76" s="1"/>
  <c r="V44" i="76"/>
  <c r="V45" i="76" s="1"/>
  <c r="E44" i="76"/>
  <c r="M44" i="76"/>
  <c r="U44" i="76"/>
  <c r="V45" i="75"/>
  <c r="O44" i="75"/>
  <c r="O45" i="75" s="1"/>
  <c r="W44" i="75"/>
  <c r="W45" i="75" s="1"/>
  <c r="M45" i="60"/>
  <c r="Z37" i="55"/>
  <c r="X44" i="55"/>
  <c r="Z44" i="55" s="1"/>
  <c r="X44" i="52"/>
  <c r="Z37" i="52"/>
  <c r="S45" i="91"/>
  <c r="J26" i="91"/>
  <c r="J45" i="91" s="1"/>
  <c r="R26" i="91"/>
  <c r="C44" i="91"/>
  <c r="C45" i="91" s="1"/>
  <c r="K44" i="91"/>
  <c r="K45" i="91" s="1"/>
  <c r="S44" i="91"/>
  <c r="U45" i="90"/>
  <c r="F26" i="89"/>
  <c r="F45" i="89" s="1"/>
  <c r="N26" i="89"/>
  <c r="N45" i="89" s="1"/>
  <c r="V26" i="89"/>
  <c r="V45" i="89" s="1"/>
  <c r="G44" i="89"/>
  <c r="O44" i="89"/>
  <c r="W44" i="89"/>
  <c r="D45" i="86"/>
  <c r="L45" i="86"/>
  <c r="E44" i="86"/>
  <c r="AA45" i="85"/>
  <c r="I45" i="82"/>
  <c r="Q45" i="82"/>
  <c r="Y45" i="82"/>
  <c r="P45" i="81"/>
  <c r="Z44" i="81"/>
  <c r="M45" i="80"/>
  <c r="U45" i="80"/>
  <c r="E45" i="79"/>
  <c r="M45" i="79"/>
  <c r="U45" i="79"/>
  <c r="H26" i="75"/>
  <c r="H45" i="75" s="1"/>
  <c r="P26" i="75"/>
  <c r="P45" i="75" s="1"/>
  <c r="X26" i="75"/>
  <c r="AA44" i="93"/>
  <c r="AA45" i="93" s="1"/>
  <c r="J26" i="88"/>
  <c r="J45" i="88" s="1"/>
  <c r="R26" i="88"/>
  <c r="R45" i="88" s="1"/>
  <c r="H26" i="87"/>
  <c r="P26" i="87"/>
  <c r="P45" i="87" s="1"/>
  <c r="E26" i="86"/>
  <c r="M26" i="86"/>
  <c r="M45" i="86" s="1"/>
  <c r="U26" i="86"/>
  <c r="U45" i="86" s="1"/>
  <c r="F45" i="86"/>
  <c r="N45" i="86"/>
  <c r="V45" i="86"/>
  <c r="AA45" i="84"/>
  <c r="Q45" i="83"/>
  <c r="Y45" i="83"/>
  <c r="C26" i="76"/>
  <c r="K26" i="76"/>
  <c r="S26" i="76"/>
  <c r="AA26" i="76"/>
  <c r="AA45" i="76" s="1"/>
  <c r="P44" i="76"/>
  <c r="D26" i="61"/>
  <c r="L26" i="61"/>
  <c r="T26" i="61"/>
  <c r="Z25" i="57"/>
  <c r="X26" i="57"/>
  <c r="I45" i="54"/>
  <c r="T45" i="44"/>
  <c r="C44" i="93"/>
  <c r="C45" i="93" s="1"/>
  <c r="K44" i="93"/>
  <c r="K45" i="93" s="1"/>
  <c r="S44" i="93"/>
  <c r="S45" i="93" s="1"/>
  <c r="G44" i="92"/>
  <c r="G45" i="92" s="1"/>
  <c r="O44" i="92"/>
  <c r="O45" i="92" s="1"/>
  <c r="W44" i="92"/>
  <c r="W45" i="92" s="1"/>
  <c r="F26" i="90"/>
  <c r="F45" i="90" s="1"/>
  <c r="N26" i="90"/>
  <c r="N45" i="90" s="1"/>
  <c r="V26" i="90"/>
  <c r="V45" i="90" s="1"/>
  <c r="G44" i="90"/>
  <c r="O44" i="90"/>
  <c r="W44" i="90"/>
  <c r="I45" i="89"/>
  <c r="Q45" i="89"/>
  <c r="C45" i="88"/>
  <c r="S45" i="88"/>
  <c r="Q45" i="87"/>
  <c r="J44" i="87"/>
  <c r="R44" i="87"/>
  <c r="R45" i="87" s="1"/>
  <c r="E45" i="85"/>
  <c r="M45" i="85"/>
  <c r="E44" i="85"/>
  <c r="M44" i="85"/>
  <c r="U44" i="85"/>
  <c r="U45" i="85" s="1"/>
  <c r="D45" i="84"/>
  <c r="T45" i="84"/>
  <c r="J45" i="77"/>
  <c r="R45" i="77"/>
  <c r="L45" i="76"/>
  <c r="J26" i="75"/>
  <c r="J45" i="75" s="1"/>
  <c r="R26" i="75"/>
  <c r="R45" i="75" s="1"/>
  <c r="Z25" i="75"/>
  <c r="G26" i="93"/>
  <c r="O26" i="93"/>
  <c r="O45" i="93" s="1"/>
  <c r="W26" i="93"/>
  <c r="F26" i="93"/>
  <c r="F45" i="93" s="1"/>
  <c r="N26" i="93"/>
  <c r="V26" i="93"/>
  <c r="C26" i="92"/>
  <c r="K26" i="92"/>
  <c r="S26" i="92"/>
  <c r="S45" i="92" s="1"/>
  <c r="AA26" i="92"/>
  <c r="AA45" i="92" s="1"/>
  <c r="AA44" i="89"/>
  <c r="AA45" i="89" s="1"/>
  <c r="F26" i="85"/>
  <c r="F45" i="85" s="1"/>
  <c r="N26" i="85"/>
  <c r="N45" i="85" s="1"/>
  <c r="V26" i="85"/>
  <c r="V45" i="85" s="1"/>
  <c r="E26" i="84"/>
  <c r="E45" i="84" s="1"/>
  <c r="M26" i="84"/>
  <c r="M45" i="84" s="1"/>
  <c r="U26" i="84"/>
  <c r="U45" i="84" s="1"/>
  <c r="C26" i="83"/>
  <c r="K26" i="83"/>
  <c r="S26" i="83"/>
  <c r="AA44" i="82"/>
  <c r="AA45" i="82" s="1"/>
  <c r="I26" i="78"/>
  <c r="I45" i="78" s="1"/>
  <c r="Q26" i="78"/>
  <c r="Q45" i="78" s="1"/>
  <c r="Y26" i="78"/>
  <c r="Y45" i="78" s="1"/>
  <c r="C26" i="77"/>
  <c r="C45" i="77" s="1"/>
  <c r="K26" i="77"/>
  <c r="K45" i="77" s="1"/>
  <c r="S26" i="77"/>
  <c r="S45" i="77" s="1"/>
  <c r="AA45" i="77"/>
  <c r="C44" i="76"/>
  <c r="K44" i="76"/>
  <c r="S44" i="76"/>
  <c r="AA26" i="75"/>
  <c r="AA45" i="75" s="1"/>
  <c r="L44" i="75"/>
  <c r="L45" i="75" s="1"/>
  <c r="T44" i="75"/>
  <c r="T45" i="75" s="1"/>
  <c r="H45" i="64"/>
  <c r="K26" i="60"/>
  <c r="K45" i="60" s="1"/>
  <c r="S26" i="60"/>
  <c r="D44" i="48"/>
  <c r="T44" i="48"/>
  <c r="H44" i="74"/>
  <c r="H45" i="74" s="1"/>
  <c r="P44" i="74"/>
  <c r="O44" i="74"/>
  <c r="O45" i="74" s="1"/>
  <c r="W44" i="74"/>
  <c r="W45" i="74" s="1"/>
  <c r="X44" i="74"/>
  <c r="Z44" i="74" s="1"/>
  <c r="Z25" i="72"/>
  <c r="Z25" i="71"/>
  <c r="Z25" i="70"/>
  <c r="Z25" i="68"/>
  <c r="Z25" i="67"/>
  <c r="Z25" i="66"/>
  <c r="C44" i="64"/>
  <c r="C45" i="64" s="1"/>
  <c r="K44" i="64"/>
  <c r="S44" i="64"/>
  <c r="AA44" i="64"/>
  <c r="AA45" i="64" s="1"/>
  <c r="I45" i="63"/>
  <c r="D44" i="63"/>
  <c r="L44" i="63"/>
  <c r="T44" i="63"/>
  <c r="S44" i="63"/>
  <c r="S45" i="63" s="1"/>
  <c r="D44" i="62"/>
  <c r="L44" i="62"/>
  <c r="T44" i="62"/>
  <c r="C44" i="62"/>
  <c r="S44" i="62"/>
  <c r="S45" i="62" s="1"/>
  <c r="AA44" i="62"/>
  <c r="U45" i="61"/>
  <c r="G44" i="61"/>
  <c r="O44" i="61"/>
  <c r="O45" i="61" s="1"/>
  <c r="W44" i="61"/>
  <c r="W45" i="61" s="1"/>
  <c r="E26" i="60"/>
  <c r="U26" i="60"/>
  <c r="U45" i="60" s="1"/>
  <c r="D26" i="60"/>
  <c r="D44" i="60"/>
  <c r="L44" i="60"/>
  <c r="L45" i="60" s="1"/>
  <c r="T44" i="60"/>
  <c r="T45" i="60" s="1"/>
  <c r="F44" i="58"/>
  <c r="N44" i="58"/>
  <c r="V44" i="58"/>
  <c r="J26" i="57"/>
  <c r="R26" i="57"/>
  <c r="G44" i="57"/>
  <c r="G45" i="57" s="1"/>
  <c r="O44" i="57"/>
  <c r="W44" i="57"/>
  <c r="I26" i="56"/>
  <c r="I45" i="56" s="1"/>
  <c r="Q26" i="56"/>
  <c r="Q45" i="56" s="1"/>
  <c r="Y26" i="56"/>
  <c r="Y45" i="56" s="1"/>
  <c r="Z25" i="56"/>
  <c r="F44" i="56"/>
  <c r="N44" i="56"/>
  <c r="N45" i="56" s="1"/>
  <c r="V44" i="56"/>
  <c r="D26" i="53"/>
  <c r="D45" i="53" s="1"/>
  <c r="L26" i="53"/>
  <c r="L45" i="53" s="1"/>
  <c r="T26" i="53"/>
  <c r="T45" i="53" s="1"/>
  <c r="C44" i="53"/>
  <c r="C45" i="53" s="1"/>
  <c r="K44" i="53"/>
  <c r="K45" i="53" s="1"/>
  <c r="S44" i="53"/>
  <c r="S45" i="53" s="1"/>
  <c r="R45" i="53"/>
  <c r="Q44" i="52"/>
  <c r="Q45" i="52" s="1"/>
  <c r="F45" i="50"/>
  <c r="N45" i="50"/>
  <c r="V45" i="50"/>
  <c r="G26" i="46"/>
  <c r="G45" i="46" s="1"/>
  <c r="O26" i="46"/>
  <c r="O45" i="46" s="1"/>
  <c r="W26" i="46"/>
  <c r="G26" i="43"/>
  <c r="G45" i="43" s="1"/>
  <c r="W26" i="43"/>
  <c r="W45" i="43" s="1"/>
  <c r="S45" i="41"/>
  <c r="J45" i="63"/>
  <c r="R45" i="63"/>
  <c r="D26" i="59"/>
  <c r="L26" i="59"/>
  <c r="T26" i="59"/>
  <c r="T45" i="59" s="1"/>
  <c r="D26" i="58"/>
  <c r="L26" i="58"/>
  <c r="T26" i="58"/>
  <c r="N45" i="22"/>
  <c r="Q44" i="74"/>
  <c r="Q45" i="74" s="1"/>
  <c r="J26" i="73"/>
  <c r="R26" i="73"/>
  <c r="G44" i="73"/>
  <c r="G45" i="73" s="1"/>
  <c r="O44" i="73"/>
  <c r="O45" i="73" s="1"/>
  <c r="W44" i="73"/>
  <c r="W45" i="73" s="1"/>
  <c r="J26" i="72"/>
  <c r="J45" i="72" s="1"/>
  <c r="R26" i="72"/>
  <c r="R45" i="72" s="1"/>
  <c r="G44" i="72"/>
  <c r="O44" i="72"/>
  <c r="W44" i="72"/>
  <c r="J26" i="71"/>
  <c r="J45" i="71" s="1"/>
  <c r="R26" i="71"/>
  <c r="R45" i="71" s="1"/>
  <c r="G44" i="71"/>
  <c r="G45" i="71" s="1"/>
  <c r="O44" i="71"/>
  <c r="O45" i="71" s="1"/>
  <c r="W44" i="71"/>
  <c r="W45" i="71" s="1"/>
  <c r="J26" i="70"/>
  <c r="J45" i="70" s="1"/>
  <c r="R26" i="70"/>
  <c r="G44" i="70"/>
  <c r="G45" i="70" s="1"/>
  <c r="O44" i="70"/>
  <c r="O45" i="70" s="1"/>
  <c r="W44" i="70"/>
  <c r="W45" i="70" s="1"/>
  <c r="J26" i="69"/>
  <c r="R26" i="69"/>
  <c r="G44" i="69"/>
  <c r="G45" i="69" s="1"/>
  <c r="O44" i="69"/>
  <c r="O45" i="69" s="1"/>
  <c r="W44" i="69"/>
  <c r="W45" i="69" s="1"/>
  <c r="J26" i="68"/>
  <c r="J45" i="68" s="1"/>
  <c r="R26" i="68"/>
  <c r="R45" i="68" s="1"/>
  <c r="G44" i="68"/>
  <c r="O44" i="68"/>
  <c r="W44" i="68"/>
  <c r="J26" i="67"/>
  <c r="J45" i="67" s="1"/>
  <c r="R26" i="67"/>
  <c r="R45" i="67" s="1"/>
  <c r="G44" i="67"/>
  <c r="G45" i="67" s="1"/>
  <c r="O44" i="67"/>
  <c r="O45" i="67" s="1"/>
  <c r="W44" i="67"/>
  <c r="W45" i="67" s="1"/>
  <c r="J26" i="66"/>
  <c r="J45" i="66" s="1"/>
  <c r="R26" i="66"/>
  <c r="R45" i="66" s="1"/>
  <c r="G44" i="66"/>
  <c r="O44" i="66"/>
  <c r="O45" i="66" s="1"/>
  <c r="W44" i="66"/>
  <c r="P45" i="64"/>
  <c r="G45" i="61"/>
  <c r="X44" i="61"/>
  <c r="Z44" i="61" s="1"/>
  <c r="F26" i="60"/>
  <c r="F45" i="60" s="1"/>
  <c r="N26" i="60"/>
  <c r="N45" i="60" s="1"/>
  <c r="V26" i="60"/>
  <c r="V45" i="60" s="1"/>
  <c r="E45" i="59"/>
  <c r="M45" i="59"/>
  <c r="U45" i="59"/>
  <c r="P45" i="59"/>
  <c r="E45" i="58"/>
  <c r="M45" i="58"/>
  <c r="U45" i="58"/>
  <c r="P45" i="58"/>
  <c r="T45" i="56"/>
  <c r="K45" i="55"/>
  <c r="D26" i="54"/>
  <c r="D45" i="54" s="1"/>
  <c r="C45" i="52"/>
  <c r="Q45" i="49"/>
  <c r="C26" i="35"/>
  <c r="C45" i="35" s="1"/>
  <c r="K26" i="35"/>
  <c r="S26" i="35"/>
  <c r="S45" i="35" s="1"/>
  <c r="R26" i="74"/>
  <c r="I45" i="64"/>
  <c r="Q45" i="64"/>
  <c r="Y45" i="64"/>
  <c r="D26" i="63"/>
  <c r="L26" i="63"/>
  <c r="L45" i="63" s="1"/>
  <c r="T26" i="63"/>
  <c r="T45" i="63" s="1"/>
  <c r="D26" i="62"/>
  <c r="D45" i="62" s="1"/>
  <c r="L26" i="62"/>
  <c r="L45" i="62" s="1"/>
  <c r="T26" i="62"/>
  <c r="T45" i="62" s="1"/>
  <c r="H45" i="61"/>
  <c r="Q44" i="61"/>
  <c r="Y44" i="61"/>
  <c r="Y45" i="61" s="1"/>
  <c r="H45" i="60"/>
  <c r="P45" i="60"/>
  <c r="F26" i="59"/>
  <c r="V26" i="59"/>
  <c r="E45" i="57"/>
  <c r="M45" i="57"/>
  <c r="U45" i="57"/>
  <c r="Z37" i="57"/>
  <c r="H45" i="52"/>
  <c r="P45" i="52"/>
  <c r="Z25" i="52"/>
  <c r="H45" i="51"/>
  <c r="P45" i="51"/>
  <c r="X44" i="50"/>
  <c r="Z44" i="50" s="1"/>
  <c r="H44" i="49"/>
  <c r="L45" i="48"/>
  <c r="X44" i="44"/>
  <c r="Z44" i="44" s="1"/>
  <c r="R45" i="43"/>
  <c r="D45" i="74"/>
  <c r="K26" i="74"/>
  <c r="K45" i="74" s="1"/>
  <c r="S26" i="74"/>
  <c r="S45" i="74" s="1"/>
  <c r="D45" i="73"/>
  <c r="L45" i="73"/>
  <c r="T45" i="73"/>
  <c r="L45" i="72"/>
  <c r="T45" i="72"/>
  <c r="D45" i="70"/>
  <c r="L45" i="70"/>
  <c r="T45" i="70"/>
  <c r="D45" i="69"/>
  <c r="L45" i="69"/>
  <c r="D45" i="67"/>
  <c r="T45" i="67"/>
  <c r="D45" i="66"/>
  <c r="L45" i="66"/>
  <c r="T45" i="66"/>
  <c r="J26" i="65"/>
  <c r="J45" i="65" s="1"/>
  <c r="R26" i="65"/>
  <c r="R45" i="65" s="1"/>
  <c r="G44" i="65"/>
  <c r="G45" i="65" s="1"/>
  <c r="O44" i="65"/>
  <c r="O45" i="65" s="1"/>
  <c r="W44" i="65"/>
  <c r="W45" i="65" s="1"/>
  <c r="E45" i="63"/>
  <c r="U45" i="63"/>
  <c r="G45" i="59"/>
  <c r="O45" i="59"/>
  <c r="W45" i="59"/>
  <c r="Y44" i="59"/>
  <c r="G45" i="58"/>
  <c r="O45" i="58"/>
  <c r="Z37" i="58"/>
  <c r="Z37" i="56"/>
  <c r="L26" i="55"/>
  <c r="L45" i="55" s="1"/>
  <c r="V45" i="54"/>
  <c r="I45" i="52"/>
  <c r="Y45" i="52"/>
  <c r="P44" i="43"/>
  <c r="P45" i="43" s="1"/>
  <c r="AA45" i="73"/>
  <c r="F26" i="63"/>
  <c r="V26" i="63"/>
  <c r="F45" i="62"/>
  <c r="N45" i="62"/>
  <c r="V45" i="62"/>
  <c r="D44" i="61"/>
  <c r="L44" i="61"/>
  <c r="T44" i="61"/>
  <c r="J26" i="60"/>
  <c r="R26" i="60"/>
  <c r="R45" i="60" s="1"/>
  <c r="H45" i="59"/>
  <c r="H45" i="58"/>
  <c r="J45" i="52"/>
  <c r="R45" i="51"/>
  <c r="D26" i="43"/>
  <c r="D45" i="43" s="1"/>
  <c r="AA26" i="39"/>
  <c r="F26" i="74"/>
  <c r="N26" i="74"/>
  <c r="V26" i="74"/>
  <c r="F44" i="74"/>
  <c r="N44" i="74"/>
  <c r="V44" i="74"/>
  <c r="E44" i="74"/>
  <c r="E45" i="74" s="1"/>
  <c r="M44" i="74"/>
  <c r="M45" i="74" s="1"/>
  <c r="U44" i="74"/>
  <c r="U45" i="74" s="1"/>
  <c r="F45" i="72"/>
  <c r="N45" i="72"/>
  <c r="V45" i="72"/>
  <c r="F45" i="71"/>
  <c r="N45" i="71"/>
  <c r="V45" i="71"/>
  <c r="F45" i="70"/>
  <c r="N45" i="70"/>
  <c r="V45" i="70"/>
  <c r="F45" i="68"/>
  <c r="N45" i="68"/>
  <c r="V45" i="68"/>
  <c r="F45" i="67"/>
  <c r="N45" i="67"/>
  <c r="V45" i="67"/>
  <c r="D45" i="65"/>
  <c r="L45" i="65"/>
  <c r="T45" i="65"/>
  <c r="D45" i="64"/>
  <c r="L45" i="64"/>
  <c r="J44" i="62"/>
  <c r="J45" i="62" s="1"/>
  <c r="R44" i="62"/>
  <c r="R45" i="62" s="1"/>
  <c r="E44" i="61"/>
  <c r="E45" i="61" s="1"/>
  <c r="M44" i="61"/>
  <c r="M45" i="61" s="1"/>
  <c r="J44" i="60"/>
  <c r="I44" i="60"/>
  <c r="Q44" i="60"/>
  <c r="Y44" i="60"/>
  <c r="Z44" i="60" s="1"/>
  <c r="I45" i="59"/>
  <c r="Q45" i="59"/>
  <c r="D44" i="59"/>
  <c r="L44" i="59"/>
  <c r="L45" i="59" s="1"/>
  <c r="T44" i="59"/>
  <c r="C44" i="59"/>
  <c r="S44" i="59"/>
  <c r="AA44" i="59"/>
  <c r="AA45" i="59" s="1"/>
  <c r="Y45" i="58"/>
  <c r="D44" i="58"/>
  <c r="L44" i="58"/>
  <c r="T44" i="58"/>
  <c r="G26" i="56"/>
  <c r="G45" i="56" s="1"/>
  <c r="O26" i="56"/>
  <c r="W26" i="56"/>
  <c r="W45" i="56" s="1"/>
  <c r="D44" i="56"/>
  <c r="D45" i="56" s="1"/>
  <c r="L44" i="56"/>
  <c r="L45" i="56" s="1"/>
  <c r="T44" i="56"/>
  <c r="G26" i="55"/>
  <c r="G45" i="55" s="1"/>
  <c r="O26" i="55"/>
  <c r="W26" i="55"/>
  <c r="G44" i="55"/>
  <c r="O44" i="55"/>
  <c r="W44" i="55"/>
  <c r="Z50" i="55"/>
  <c r="P45" i="54"/>
  <c r="Z25" i="54"/>
  <c r="Q45" i="53"/>
  <c r="G44" i="52"/>
  <c r="O44" i="52"/>
  <c r="O45" i="52" s="1"/>
  <c r="W44" i="52"/>
  <c r="W45" i="52" s="1"/>
  <c r="S45" i="51"/>
  <c r="D26" i="50"/>
  <c r="L26" i="50"/>
  <c r="L45" i="50" s="1"/>
  <c r="T26" i="50"/>
  <c r="T45" i="50" s="1"/>
  <c r="G26" i="48"/>
  <c r="G45" i="48" s="1"/>
  <c r="O26" i="48"/>
  <c r="O45" i="48" s="1"/>
  <c r="W26" i="48"/>
  <c r="W45" i="48" s="1"/>
  <c r="AA44" i="45"/>
  <c r="AA45" i="45" s="1"/>
  <c r="AA45" i="43"/>
  <c r="Z44" i="41"/>
  <c r="H44" i="41"/>
  <c r="H45" i="41" s="1"/>
  <c r="Z37" i="40"/>
  <c r="Y44" i="40"/>
  <c r="AA26" i="38"/>
  <c r="G26" i="30"/>
  <c r="W26" i="30"/>
  <c r="N26" i="19"/>
  <c r="N45" i="19" s="1"/>
  <c r="V26" i="19"/>
  <c r="V44" i="54"/>
  <c r="E44" i="53"/>
  <c r="E45" i="53" s="1"/>
  <c r="M44" i="53"/>
  <c r="M45" i="53" s="1"/>
  <c r="U44" i="53"/>
  <c r="U45" i="53" s="1"/>
  <c r="R45" i="52"/>
  <c r="G45" i="51"/>
  <c r="O45" i="51"/>
  <c r="W45" i="51"/>
  <c r="E45" i="50"/>
  <c r="M45" i="50"/>
  <c r="G44" i="50"/>
  <c r="G45" i="50" s="1"/>
  <c r="O44" i="50"/>
  <c r="O45" i="50" s="1"/>
  <c r="W44" i="50"/>
  <c r="W45" i="50" s="1"/>
  <c r="H45" i="49"/>
  <c r="P45" i="49"/>
  <c r="Z25" i="49"/>
  <c r="C44" i="49"/>
  <c r="C45" i="49" s="1"/>
  <c r="K44" i="49"/>
  <c r="K45" i="49" s="1"/>
  <c r="S44" i="49"/>
  <c r="S45" i="49" s="1"/>
  <c r="AA44" i="49"/>
  <c r="AA45" i="49" s="1"/>
  <c r="F44" i="48"/>
  <c r="F45" i="48" s="1"/>
  <c r="N44" i="48"/>
  <c r="N45" i="48" s="1"/>
  <c r="V44" i="48"/>
  <c r="V45" i="48" s="1"/>
  <c r="Z25" i="46"/>
  <c r="E45" i="45"/>
  <c r="M45" i="45"/>
  <c r="E44" i="45"/>
  <c r="M44" i="45"/>
  <c r="U44" i="45"/>
  <c r="U45" i="45" s="1"/>
  <c r="D44" i="45"/>
  <c r="D45" i="45" s="1"/>
  <c r="L44" i="45"/>
  <c r="L45" i="45" s="1"/>
  <c r="T44" i="45"/>
  <c r="T45" i="45" s="1"/>
  <c r="J44" i="44"/>
  <c r="J45" i="44" s="1"/>
  <c r="R44" i="44"/>
  <c r="R45" i="44" s="1"/>
  <c r="AA26" i="42"/>
  <c r="AA45" i="42" s="1"/>
  <c r="F44" i="42"/>
  <c r="N44" i="42"/>
  <c r="N45" i="42" s="1"/>
  <c r="V44" i="42"/>
  <c r="P26" i="41"/>
  <c r="P45" i="41" s="1"/>
  <c r="X26" i="41"/>
  <c r="AA44" i="41"/>
  <c r="N26" i="40"/>
  <c r="Q45" i="39"/>
  <c r="W26" i="34"/>
  <c r="W45" i="34" s="1"/>
  <c r="D44" i="34"/>
  <c r="D45" i="34" s="1"/>
  <c r="AA26" i="29"/>
  <c r="AA45" i="29" s="1"/>
  <c r="C45" i="26"/>
  <c r="K26" i="26"/>
  <c r="X26" i="24"/>
  <c r="Z13" i="24"/>
  <c r="AA44" i="23"/>
  <c r="E26" i="38"/>
  <c r="M26" i="38"/>
  <c r="U26" i="38"/>
  <c r="T44" i="37"/>
  <c r="G26" i="36"/>
  <c r="G45" i="36" s="1"/>
  <c r="S45" i="36"/>
  <c r="P45" i="34"/>
  <c r="C26" i="27"/>
  <c r="K26" i="27"/>
  <c r="K45" i="27" s="1"/>
  <c r="E44" i="25"/>
  <c r="E45" i="25" s="1"/>
  <c r="C44" i="21"/>
  <c r="K44" i="21"/>
  <c r="K45" i="21" s="1"/>
  <c r="S44" i="21"/>
  <c r="S45" i="21" s="1"/>
  <c r="X26" i="10"/>
  <c r="Z13" i="10"/>
  <c r="D26" i="52"/>
  <c r="D45" i="52" s="1"/>
  <c r="T26" i="52"/>
  <c r="I44" i="51"/>
  <c r="I45" i="51" s="1"/>
  <c r="Q44" i="51"/>
  <c r="Q45" i="51" s="1"/>
  <c r="Y44" i="51"/>
  <c r="Y45" i="51" s="1"/>
  <c r="U45" i="50"/>
  <c r="H45" i="48"/>
  <c r="P45" i="48"/>
  <c r="C45" i="47"/>
  <c r="S45" i="47"/>
  <c r="AA45" i="47"/>
  <c r="J45" i="46"/>
  <c r="R45" i="46"/>
  <c r="C45" i="46"/>
  <c r="S45" i="46"/>
  <c r="AA45" i="46"/>
  <c r="G26" i="45"/>
  <c r="O26" i="45"/>
  <c r="O45" i="45" s="1"/>
  <c r="W26" i="45"/>
  <c r="W45" i="45" s="1"/>
  <c r="H45" i="39"/>
  <c r="H45" i="36"/>
  <c r="D45" i="27"/>
  <c r="L45" i="27"/>
  <c r="T45" i="27"/>
  <c r="C45" i="7"/>
  <c r="F45" i="53"/>
  <c r="N45" i="53"/>
  <c r="J45" i="51"/>
  <c r="I44" i="50"/>
  <c r="Q44" i="50"/>
  <c r="Q45" i="50" s="1"/>
  <c r="Y44" i="50"/>
  <c r="Y45" i="50" s="1"/>
  <c r="I45" i="48"/>
  <c r="Q45" i="48"/>
  <c r="Y45" i="48"/>
  <c r="G26" i="47"/>
  <c r="G45" i="47" s="1"/>
  <c r="W26" i="47"/>
  <c r="W45" i="47" s="1"/>
  <c r="P45" i="45"/>
  <c r="D44" i="44"/>
  <c r="D45" i="44" s="1"/>
  <c r="L44" i="44"/>
  <c r="L45" i="44" s="1"/>
  <c r="T44" i="44"/>
  <c r="V45" i="42"/>
  <c r="H44" i="42"/>
  <c r="P44" i="42"/>
  <c r="X44" i="42"/>
  <c r="Z44" i="42" s="1"/>
  <c r="AA26" i="41"/>
  <c r="G45" i="38"/>
  <c r="W45" i="38"/>
  <c r="E44" i="37"/>
  <c r="X44" i="32"/>
  <c r="Z44" i="32" s="1"/>
  <c r="Z37" i="32"/>
  <c r="N45" i="31"/>
  <c r="E45" i="28"/>
  <c r="C44" i="26"/>
  <c r="K44" i="26"/>
  <c r="N26" i="21"/>
  <c r="N45" i="21" s="1"/>
  <c r="V26" i="21"/>
  <c r="V45" i="21" s="1"/>
  <c r="L44" i="9"/>
  <c r="L45" i="9" s="1"/>
  <c r="Q44" i="54"/>
  <c r="Q45" i="54" s="1"/>
  <c r="Y44" i="54"/>
  <c r="Z44" i="54" s="1"/>
  <c r="L44" i="52"/>
  <c r="T44" i="52"/>
  <c r="I45" i="50"/>
  <c r="K45" i="50"/>
  <c r="S45" i="50"/>
  <c r="D26" i="49"/>
  <c r="D45" i="49" s="1"/>
  <c r="L26" i="49"/>
  <c r="L45" i="49" s="1"/>
  <c r="T26" i="49"/>
  <c r="T45" i="49" s="1"/>
  <c r="Z37" i="48"/>
  <c r="H45" i="47"/>
  <c r="P45" i="47"/>
  <c r="D44" i="47"/>
  <c r="L44" i="47"/>
  <c r="L45" i="47" s="1"/>
  <c r="T44" i="47"/>
  <c r="T45" i="47" s="1"/>
  <c r="D44" i="46"/>
  <c r="D45" i="46" s="1"/>
  <c r="L44" i="46"/>
  <c r="L45" i="46" s="1"/>
  <c r="T44" i="46"/>
  <c r="T45" i="46" s="1"/>
  <c r="I45" i="45"/>
  <c r="Q45" i="45"/>
  <c r="Y45" i="45"/>
  <c r="X44" i="45"/>
  <c r="Z44" i="45" s="1"/>
  <c r="G26" i="44"/>
  <c r="G45" i="44" s="1"/>
  <c r="O26" i="44"/>
  <c r="W26" i="44"/>
  <c r="J45" i="43"/>
  <c r="M44" i="43"/>
  <c r="M45" i="43" s="1"/>
  <c r="O26" i="42"/>
  <c r="O45" i="42" s="1"/>
  <c r="W26" i="42"/>
  <c r="W45" i="42" s="1"/>
  <c r="F26" i="42"/>
  <c r="D26" i="41"/>
  <c r="T26" i="41"/>
  <c r="T45" i="41" s="1"/>
  <c r="C26" i="41"/>
  <c r="C45" i="41" s="1"/>
  <c r="K26" i="41"/>
  <c r="AA45" i="37"/>
  <c r="J26" i="36"/>
  <c r="J45" i="36" s="1"/>
  <c r="R26" i="36"/>
  <c r="Z13" i="36"/>
  <c r="K45" i="33"/>
  <c r="C26" i="33"/>
  <c r="C45" i="33" s="1"/>
  <c r="S45" i="32"/>
  <c r="N45" i="30"/>
  <c r="AA26" i="25"/>
  <c r="AA45" i="25" s="1"/>
  <c r="R45" i="54"/>
  <c r="Z50" i="54"/>
  <c r="H45" i="53"/>
  <c r="Z25" i="53"/>
  <c r="J44" i="53"/>
  <c r="J45" i="53" s="1"/>
  <c r="Y44" i="53"/>
  <c r="Y45" i="53" s="1"/>
  <c r="G45" i="52"/>
  <c r="F44" i="52"/>
  <c r="F45" i="52" s="1"/>
  <c r="N44" i="52"/>
  <c r="N45" i="52" s="1"/>
  <c r="V44" i="52"/>
  <c r="V45" i="52" s="1"/>
  <c r="D26" i="51"/>
  <c r="T44" i="51"/>
  <c r="T45" i="51" s="1"/>
  <c r="D44" i="50"/>
  <c r="D45" i="50" s="1"/>
  <c r="T44" i="50"/>
  <c r="C44" i="48"/>
  <c r="C45" i="48" s="1"/>
  <c r="K44" i="48"/>
  <c r="K45" i="48" s="1"/>
  <c r="S44" i="48"/>
  <c r="S45" i="48" s="1"/>
  <c r="AA44" i="48"/>
  <c r="AA45" i="48" s="1"/>
  <c r="I45" i="47"/>
  <c r="Q45" i="47"/>
  <c r="Y45" i="47"/>
  <c r="F44" i="47"/>
  <c r="F45" i="47" s="1"/>
  <c r="N44" i="47"/>
  <c r="N45" i="47" s="1"/>
  <c r="V44" i="47"/>
  <c r="V45" i="47" s="1"/>
  <c r="F44" i="46"/>
  <c r="F45" i="46" s="1"/>
  <c r="N44" i="46"/>
  <c r="N45" i="46" s="1"/>
  <c r="V44" i="46"/>
  <c r="V45" i="46" s="1"/>
  <c r="H45" i="44"/>
  <c r="P45" i="44"/>
  <c r="G44" i="44"/>
  <c r="O44" i="44"/>
  <c r="W44" i="44"/>
  <c r="C45" i="43"/>
  <c r="K45" i="43"/>
  <c r="S45" i="43"/>
  <c r="Z50" i="43"/>
  <c r="H26" i="42"/>
  <c r="H45" i="42" s="1"/>
  <c r="P26" i="42"/>
  <c r="P45" i="42" s="1"/>
  <c r="X26" i="42"/>
  <c r="X45" i="42" s="1"/>
  <c r="G45" i="42"/>
  <c r="C44" i="42"/>
  <c r="C45" i="42" s="1"/>
  <c r="K44" i="42"/>
  <c r="K45" i="42" s="1"/>
  <c r="E26" i="41"/>
  <c r="E45" i="41" s="1"/>
  <c r="M26" i="41"/>
  <c r="M45" i="41" s="1"/>
  <c r="D45" i="33"/>
  <c r="L45" i="33"/>
  <c r="T45" i="33"/>
  <c r="H45" i="33"/>
  <c r="S44" i="24"/>
  <c r="Z37" i="41"/>
  <c r="Z50" i="41"/>
  <c r="H26" i="40"/>
  <c r="H44" i="40"/>
  <c r="P44" i="40"/>
  <c r="P45" i="40" s="1"/>
  <c r="X44" i="40"/>
  <c r="C26" i="39"/>
  <c r="C45" i="39" s="1"/>
  <c r="K26" i="39"/>
  <c r="K45" i="39" s="1"/>
  <c r="S26" i="39"/>
  <c r="D26" i="38"/>
  <c r="D45" i="38" s="1"/>
  <c r="L26" i="38"/>
  <c r="L45" i="38" s="1"/>
  <c r="T26" i="38"/>
  <c r="T45" i="38" s="1"/>
  <c r="C26" i="38"/>
  <c r="K26" i="38"/>
  <c r="S26" i="38"/>
  <c r="E44" i="38"/>
  <c r="U44" i="38"/>
  <c r="E26" i="37"/>
  <c r="M26" i="37"/>
  <c r="M45" i="37" s="1"/>
  <c r="U26" i="37"/>
  <c r="U45" i="37" s="1"/>
  <c r="D26" i="37"/>
  <c r="D45" i="37" s="1"/>
  <c r="L26" i="37"/>
  <c r="L45" i="37" s="1"/>
  <c r="F44" i="36"/>
  <c r="N44" i="36"/>
  <c r="V44" i="36"/>
  <c r="V45" i="36" s="1"/>
  <c r="AA26" i="35"/>
  <c r="AA45" i="35" s="1"/>
  <c r="C26" i="32"/>
  <c r="C45" i="32" s="1"/>
  <c r="K26" i="32"/>
  <c r="G44" i="32"/>
  <c r="O44" i="32"/>
  <c r="W44" i="32"/>
  <c r="M45" i="31"/>
  <c r="H44" i="30"/>
  <c r="H45" i="30" s="1"/>
  <c r="P44" i="30"/>
  <c r="P45" i="30" s="1"/>
  <c r="X44" i="30"/>
  <c r="Z44" i="30" s="1"/>
  <c r="G44" i="30"/>
  <c r="C26" i="29"/>
  <c r="AA26" i="27"/>
  <c r="AA45" i="27" s="1"/>
  <c r="E44" i="27"/>
  <c r="U44" i="27"/>
  <c r="Z25" i="26"/>
  <c r="O26" i="24"/>
  <c r="O45" i="24" s="1"/>
  <c r="W26" i="24"/>
  <c r="F26" i="24"/>
  <c r="F45" i="24" s="1"/>
  <c r="K44" i="24"/>
  <c r="AA44" i="24"/>
  <c r="X26" i="22"/>
  <c r="V26" i="20"/>
  <c r="F44" i="13"/>
  <c r="F45" i="13" s="1"/>
  <c r="N44" i="13"/>
  <c r="N45" i="13" s="1"/>
  <c r="V44" i="13"/>
  <c r="N45" i="12"/>
  <c r="K45" i="7"/>
  <c r="S45" i="7"/>
  <c r="O26" i="6"/>
  <c r="D26" i="5"/>
  <c r="D45" i="5" s="1"/>
  <c r="L26" i="5"/>
  <c r="L45" i="5" s="1"/>
  <c r="C26" i="25"/>
  <c r="K26" i="25"/>
  <c r="N45" i="25"/>
  <c r="H45" i="22"/>
  <c r="D44" i="41"/>
  <c r="P44" i="39"/>
  <c r="X44" i="39"/>
  <c r="Z44" i="39" s="1"/>
  <c r="H45" i="37"/>
  <c r="C26" i="36"/>
  <c r="P44" i="36"/>
  <c r="P45" i="36" s="1"/>
  <c r="X44" i="36"/>
  <c r="Z44" i="36" s="1"/>
  <c r="H44" i="35"/>
  <c r="P44" i="35"/>
  <c r="Q44" i="32"/>
  <c r="Q45" i="32" s="1"/>
  <c r="AA44" i="30"/>
  <c r="AA45" i="30" s="1"/>
  <c r="V45" i="29"/>
  <c r="F26" i="29"/>
  <c r="F45" i="29" s="1"/>
  <c r="G45" i="28"/>
  <c r="D45" i="25"/>
  <c r="L45" i="25"/>
  <c r="T45" i="25"/>
  <c r="G44" i="25"/>
  <c r="W44" i="25"/>
  <c r="Z13" i="23"/>
  <c r="X26" i="23"/>
  <c r="H45" i="21"/>
  <c r="D45" i="19"/>
  <c r="L45" i="40"/>
  <c r="C26" i="40"/>
  <c r="C45" i="40" s="1"/>
  <c r="K26" i="40"/>
  <c r="K45" i="40" s="1"/>
  <c r="S26" i="40"/>
  <c r="S45" i="40" s="1"/>
  <c r="G26" i="39"/>
  <c r="G45" i="39" s="1"/>
  <c r="W26" i="39"/>
  <c r="W45" i="39" s="1"/>
  <c r="H44" i="38"/>
  <c r="H45" i="38" s="1"/>
  <c r="P44" i="38"/>
  <c r="P45" i="38" s="1"/>
  <c r="X44" i="38"/>
  <c r="Z44" i="38" s="1"/>
  <c r="L26" i="36"/>
  <c r="L45" i="36" s="1"/>
  <c r="AA26" i="34"/>
  <c r="G26" i="32"/>
  <c r="G45" i="32" s="1"/>
  <c r="O26" i="32"/>
  <c r="W26" i="32"/>
  <c r="J44" i="31"/>
  <c r="R44" i="31"/>
  <c r="L44" i="30"/>
  <c r="L45" i="30" s="1"/>
  <c r="C44" i="29"/>
  <c r="C45" i="29" s="1"/>
  <c r="K44" i="29"/>
  <c r="K45" i="29" s="1"/>
  <c r="S44" i="29"/>
  <c r="S45" i="29" s="1"/>
  <c r="H45" i="28"/>
  <c r="X26" i="28"/>
  <c r="H44" i="28"/>
  <c r="P44" i="28"/>
  <c r="P45" i="28" s="1"/>
  <c r="X44" i="28"/>
  <c r="Z44" i="28" s="1"/>
  <c r="V45" i="27"/>
  <c r="F26" i="27"/>
  <c r="F45" i="27" s="1"/>
  <c r="M45" i="25"/>
  <c r="J26" i="22"/>
  <c r="J45" i="22" s="1"/>
  <c r="R26" i="22"/>
  <c r="R45" i="22" s="1"/>
  <c r="M26" i="40"/>
  <c r="M45" i="40" s="1"/>
  <c r="P45" i="39"/>
  <c r="Z25" i="39"/>
  <c r="Z43" i="39"/>
  <c r="J26" i="37"/>
  <c r="R26" i="37"/>
  <c r="Z13" i="37"/>
  <c r="X44" i="37"/>
  <c r="Z44" i="37" s="1"/>
  <c r="F26" i="36"/>
  <c r="N26" i="36"/>
  <c r="N45" i="36" s="1"/>
  <c r="K44" i="36"/>
  <c r="K45" i="36" s="1"/>
  <c r="AA44" i="36"/>
  <c r="AA45" i="36" s="1"/>
  <c r="Z43" i="36"/>
  <c r="G26" i="35"/>
  <c r="O26" i="35"/>
  <c r="O45" i="35" s="1"/>
  <c r="W26" i="35"/>
  <c r="K44" i="35"/>
  <c r="C26" i="34"/>
  <c r="C45" i="34" s="1"/>
  <c r="K26" i="34"/>
  <c r="K45" i="34" s="1"/>
  <c r="S26" i="34"/>
  <c r="X44" i="33"/>
  <c r="Z44" i="33" s="1"/>
  <c r="L45" i="29"/>
  <c r="I26" i="28"/>
  <c r="Q26" i="28"/>
  <c r="F26" i="25"/>
  <c r="J45" i="23"/>
  <c r="R45" i="23"/>
  <c r="K45" i="22"/>
  <c r="V44" i="19"/>
  <c r="D26" i="2"/>
  <c r="D45" i="2" s="1"/>
  <c r="L26" i="2"/>
  <c r="L45" i="2" s="1"/>
  <c r="T26" i="2"/>
  <c r="T45" i="2" s="1"/>
  <c r="F26" i="40"/>
  <c r="V26" i="40"/>
  <c r="I45" i="39"/>
  <c r="S44" i="39"/>
  <c r="S45" i="39" s="1"/>
  <c r="J26" i="38"/>
  <c r="J45" i="38" s="1"/>
  <c r="R26" i="38"/>
  <c r="R45" i="38" s="1"/>
  <c r="C44" i="38"/>
  <c r="K44" i="38"/>
  <c r="S44" i="38"/>
  <c r="J44" i="37"/>
  <c r="R44" i="37"/>
  <c r="H26" i="35"/>
  <c r="L45" i="34"/>
  <c r="Z13" i="33"/>
  <c r="Z25" i="33"/>
  <c r="C26" i="31"/>
  <c r="K26" i="31"/>
  <c r="E45" i="31"/>
  <c r="D44" i="31"/>
  <c r="D45" i="31" s="1"/>
  <c r="L44" i="31"/>
  <c r="L45" i="31" s="1"/>
  <c r="T44" i="31"/>
  <c r="J26" i="28"/>
  <c r="J45" i="28" s="1"/>
  <c r="C44" i="27"/>
  <c r="K44" i="27"/>
  <c r="S44" i="27"/>
  <c r="S45" i="27" s="1"/>
  <c r="G26" i="26"/>
  <c r="G45" i="26" s="1"/>
  <c r="W26" i="26"/>
  <c r="W45" i="26" s="1"/>
  <c r="AA44" i="26"/>
  <c r="V45" i="25"/>
  <c r="E26" i="24"/>
  <c r="E45" i="24" s="1"/>
  <c r="R45" i="24"/>
  <c r="I44" i="24"/>
  <c r="Q44" i="24"/>
  <c r="Q45" i="24" s="1"/>
  <c r="Y44" i="24"/>
  <c r="E26" i="6"/>
  <c r="E45" i="6" s="1"/>
  <c r="M26" i="6"/>
  <c r="C44" i="23"/>
  <c r="S44" i="23"/>
  <c r="S45" i="23" s="1"/>
  <c r="P44" i="22"/>
  <c r="G45" i="21"/>
  <c r="O45" i="21"/>
  <c r="AA44" i="21"/>
  <c r="E26" i="20"/>
  <c r="E45" i="20" s="1"/>
  <c r="M26" i="20"/>
  <c r="M45" i="20" s="1"/>
  <c r="U26" i="20"/>
  <c r="F44" i="20"/>
  <c r="F45" i="20" s="1"/>
  <c r="V44" i="20"/>
  <c r="AA45" i="18"/>
  <c r="J44" i="18"/>
  <c r="R44" i="18"/>
  <c r="Q44" i="18"/>
  <c r="Q45" i="18" s="1"/>
  <c r="D26" i="15"/>
  <c r="D45" i="15" s="1"/>
  <c r="L26" i="15"/>
  <c r="L45" i="15" s="1"/>
  <c r="T26" i="15"/>
  <c r="T45" i="15" s="1"/>
  <c r="Z44" i="15"/>
  <c r="D26" i="13"/>
  <c r="D45" i="13" s="1"/>
  <c r="L26" i="13"/>
  <c r="L45" i="13" s="1"/>
  <c r="T26" i="13"/>
  <c r="T45" i="13" s="1"/>
  <c r="G26" i="10"/>
  <c r="G45" i="10" s="1"/>
  <c r="O26" i="10"/>
  <c r="O45" i="10" s="1"/>
  <c r="W26" i="10"/>
  <c r="W45" i="10" s="1"/>
  <c r="N26" i="9"/>
  <c r="N45" i="9" s="1"/>
  <c r="AA45" i="7"/>
  <c r="J45" i="2"/>
  <c r="AA26" i="2"/>
  <c r="AA45" i="2" s="1"/>
  <c r="X44" i="34"/>
  <c r="Z44" i="34" s="1"/>
  <c r="J44" i="33"/>
  <c r="J45" i="33" s="1"/>
  <c r="R44" i="33"/>
  <c r="R45" i="33" s="1"/>
  <c r="H45" i="32"/>
  <c r="X26" i="31"/>
  <c r="Z26" i="31" s="1"/>
  <c r="F44" i="31"/>
  <c r="V44" i="31"/>
  <c r="V45" i="31" s="1"/>
  <c r="U44" i="31"/>
  <c r="U45" i="31" s="1"/>
  <c r="D44" i="30"/>
  <c r="D45" i="30" s="1"/>
  <c r="T44" i="30"/>
  <c r="C44" i="30"/>
  <c r="C45" i="30" s="1"/>
  <c r="K44" i="30"/>
  <c r="K45" i="30" s="1"/>
  <c r="S44" i="30"/>
  <c r="S45" i="30" s="1"/>
  <c r="E45" i="29"/>
  <c r="M45" i="29"/>
  <c r="U45" i="29"/>
  <c r="G44" i="29"/>
  <c r="W44" i="29"/>
  <c r="D26" i="28"/>
  <c r="L26" i="28"/>
  <c r="L45" i="28" s="1"/>
  <c r="T26" i="28"/>
  <c r="T45" i="28" s="1"/>
  <c r="AA26" i="28"/>
  <c r="AA45" i="28" s="1"/>
  <c r="AA44" i="28"/>
  <c r="O45" i="27"/>
  <c r="E44" i="26"/>
  <c r="E45" i="26" s="1"/>
  <c r="U44" i="26"/>
  <c r="U45" i="26" s="1"/>
  <c r="H26" i="25"/>
  <c r="H45" i="25" s="1"/>
  <c r="P26" i="25"/>
  <c r="X26" i="25"/>
  <c r="Z26" i="25" s="1"/>
  <c r="W26" i="25"/>
  <c r="AA26" i="24"/>
  <c r="D44" i="24"/>
  <c r="T44" i="24"/>
  <c r="T45" i="24" s="1"/>
  <c r="V44" i="23"/>
  <c r="H44" i="20"/>
  <c r="R26" i="18"/>
  <c r="O45" i="16"/>
  <c r="R45" i="10"/>
  <c r="I26" i="10"/>
  <c r="M26" i="8"/>
  <c r="M45" i="8" s="1"/>
  <c r="I44" i="8"/>
  <c r="I45" i="8" s="1"/>
  <c r="D44" i="7"/>
  <c r="L44" i="7"/>
  <c r="M45" i="5"/>
  <c r="U45" i="5"/>
  <c r="P45" i="5"/>
  <c r="I44" i="4"/>
  <c r="I45" i="4" s="1"/>
  <c r="Q44" i="4"/>
  <c r="Q45" i="4" s="1"/>
  <c r="Y44" i="4"/>
  <c r="Y45" i="4" s="1"/>
  <c r="D45" i="24"/>
  <c r="K26" i="24"/>
  <c r="X44" i="23"/>
  <c r="Z44" i="23" s="1"/>
  <c r="C44" i="22"/>
  <c r="C45" i="22" s="1"/>
  <c r="F44" i="21"/>
  <c r="F45" i="21" s="1"/>
  <c r="H26" i="20"/>
  <c r="H45" i="20" s="1"/>
  <c r="X26" i="19"/>
  <c r="K26" i="18"/>
  <c r="K45" i="18" s="1"/>
  <c r="S26" i="18"/>
  <c r="Z13" i="16"/>
  <c r="X26" i="16"/>
  <c r="Z26" i="16" s="1"/>
  <c r="S45" i="12"/>
  <c r="X44" i="10"/>
  <c r="Z44" i="10" s="1"/>
  <c r="F45" i="8"/>
  <c r="Q45" i="7"/>
  <c r="V45" i="5"/>
  <c r="F26" i="5"/>
  <c r="F45" i="5" s="1"/>
  <c r="N26" i="5"/>
  <c r="N45" i="5" s="1"/>
  <c r="I44" i="3"/>
  <c r="I45" i="3" s="1"/>
  <c r="Q44" i="3"/>
  <c r="Q45" i="3" s="1"/>
  <c r="Y44" i="3"/>
  <c r="Y45" i="3" s="1"/>
  <c r="C44" i="34"/>
  <c r="K44" i="34"/>
  <c r="S44" i="34"/>
  <c r="AA44" i="34"/>
  <c r="AA45" i="34" s="1"/>
  <c r="Z43" i="34"/>
  <c r="G26" i="33"/>
  <c r="G45" i="33" s="1"/>
  <c r="O26" i="33"/>
  <c r="O45" i="33" s="1"/>
  <c r="W26" i="33"/>
  <c r="W45" i="33" s="1"/>
  <c r="J26" i="31"/>
  <c r="J45" i="31" s="1"/>
  <c r="R26" i="31"/>
  <c r="Z13" i="31"/>
  <c r="I26" i="31"/>
  <c r="Q26" i="31"/>
  <c r="Y26" i="31"/>
  <c r="X44" i="31"/>
  <c r="Z44" i="31" s="1"/>
  <c r="F26" i="30"/>
  <c r="V26" i="30"/>
  <c r="F44" i="30"/>
  <c r="V44" i="30"/>
  <c r="E44" i="30"/>
  <c r="E45" i="30" s="1"/>
  <c r="U44" i="30"/>
  <c r="G26" i="29"/>
  <c r="G45" i="29" s="1"/>
  <c r="W26" i="29"/>
  <c r="F26" i="26"/>
  <c r="F45" i="26" s="1"/>
  <c r="V26" i="26"/>
  <c r="V45" i="26" s="1"/>
  <c r="W44" i="26"/>
  <c r="J26" i="25"/>
  <c r="J45" i="25" s="1"/>
  <c r="Z13" i="25"/>
  <c r="I26" i="25"/>
  <c r="Y26" i="25"/>
  <c r="Y45" i="25" s="1"/>
  <c r="C44" i="25"/>
  <c r="K44" i="25"/>
  <c r="M26" i="24"/>
  <c r="M45" i="24" s="1"/>
  <c r="U26" i="24"/>
  <c r="U45" i="24" s="1"/>
  <c r="G44" i="24"/>
  <c r="G45" i="24" s="1"/>
  <c r="O44" i="24"/>
  <c r="N26" i="23"/>
  <c r="N45" i="23" s="1"/>
  <c r="V26" i="23"/>
  <c r="L45" i="21"/>
  <c r="AA44" i="20"/>
  <c r="AA45" i="20" s="1"/>
  <c r="E26" i="14"/>
  <c r="E45" i="14" s="1"/>
  <c r="M26" i="14"/>
  <c r="M45" i="14" s="1"/>
  <c r="U26" i="14"/>
  <c r="U45" i="14" s="1"/>
  <c r="L45" i="12"/>
  <c r="C45" i="9"/>
  <c r="AA44" i="9"/>
  <c r="AA45" i="9" s="1"/>
  <c r="N44" i="7"/>
  <c r="N45" i="7" s="1"/>
  <c r="K45" i="6"/>
  <c r="I44" i="6"/>
  <c r="Q44" i="6"/>
  <c r="G26" i="22"/>
  <c r="G45" i="22" s="1"/>
  <c r="W26" i="22"/>
  <c r="W45" i="22" s="1"/>
  <c r="F44" i="22"/>
  <c r="N44" i="22"/>
  <c r="V44" i="22"/>
  <c r="V45" i="22" s="1"/>
  <c r="K26" i="20"/>
  <c r="K45" i="20" s="1"/>
  <c r="S26" i="20"/>
  <c r="S45" i="20" s="1"/>
  <c r="C44" i="19"/>
  <c r="C45" i="19" s="1"/>
  <c r="K44" i="19"/>
  <c r="H44" i="18"/>
  <c r="H45" i="18" s="1"/>
  <c r="P44" i="18"/>
  <c r="N44" i="17"/>
  <c r="U45" i="17"/>
  <c r="N44" i="16"/>
  <c r="N45" i="16" s="1"/>
  <c r="U45" i="16"/>
  <c r="F26" i="14"/>
  <c r="N26" i="14"/>
  <c r="V26" i="14"/>
  <c r="U45" i="12"/>
  <c r="E26" i="11"/>
  <c r="E45" i="11" s="1"/>
  <c r="M26" i="11"/>
  <c r="M45" i="11" s="1"/>
  <c r="U26" i="11"/>
  <c r="U45" i="11" s="1"/>
  <c r="P45" i="10"/>
  <c r="H45" i="8"/>
  <c r="P45" i="8"/>
  <c r="Z13" i="7"/>
  <c r="P26" i="7"/>
  <c r="P45" i="7" s="1"/>
  <c r="Z25" i="7"/>
  <c r="L26" i="6"/>
  <c r="L45" i="6" s="1"/>
  <c r="T26" i="6"/>
  <c r="T45" i="6" s="1"/>
  <c r="AA44" i="6"/>
  <c r="AA45" i="6" s="1"/>
  <c r="Z50" i="5"/>
  <c r="H45" i="4"/>
  <c r="P45" i="4"/>
  <c r="I44" i="10"/>
  <c r="I45" i="10" s="1"/>
  <c r="Q44" i="10"/>
  <c r="Q45" i="10" s="1"/>
  <c r="Y44" i="10"/>
  <c r="Y45" i="10" s="1"/>
  <c r="N44" i="9"/>
  <c r="Q45" i="8"/>
  <c r="Y45" i="8"/>
  <c r="C44" i="8"/>
  <c r="K44" i="8"/>
  <c r="K45" i="8" s="1"/>
  <c r="D26" i="7"/>
  <c r="D45" i="7" s="1"/>
  <c r="L26" i="7"/>
  <c r="T26" i="7"/>
  <c r="T45" i="7" s="1"/>
  <c r="X44" i="7"/>
  <c r="Z44" i="7" s="1"/>
  <c r="E44" i="6"/>
  <c r="M44" i="6"/>
  <c r="M45" i="6" s="1"/>
  <c r="I44" i="5"/>
  <c r="I45" i="5" s="1"/>
  <c r="Q44" i="5"/>
  <c r="Q45" i="5" s="1"/>
  <c r="Y44" i="5"/>
  <c r="Y45" i="5" s="1"/>
  <c r="K45" i="4"/>
  <c r="C45" i="3"/>
  <c r="K45" i="3"/>
  <c r="S45" i="3"/>
  <c r="E45" i="2"/>
  <c r="M45" i="2"/>
  <c r="I26" i="16"/>
  <c r="I45" i="16" s="1"/>
  <c r="AA44" i="12"/>
  <c r="AA45" i="12" s="1"/>
  <c r="I45" i="11"/>
  <c r="Q45" i="11"/>
  <c r="J44" i="11"/>
  <c r="J45" i="11" s="1"/>
  <c r="R44" i="11"/>
  <c r="E45" i="7"/>
  <c r="M45" i="7"/>
  <c r="U45" i="7"/>
  <c r="Q26" i="6"/>
  <c r="Q45" i="6" s="1"/>
  <c r="D26" i="4"/>
  <c r="D45" i="4" s="1"/>
  <c r="L26" i="4"/>
  <c r="L45" i="4" s="1"/>
  <c r="T26" i="4"/>
  <c r="T45" i="4" s="1"/>
  <c r="D26" i="3"/>
  <c r="D45" i="3" s="1"/>
  <c r="L26" i="3"/>
  <c r="L45" i="3" s="1"/>
  <c r="T26" i="3"/>
  <c r="T45" i="3" s="1"/>
  <c r="F45" i="2"/>
  <c r="N45" i="2"/>
  <c r="V45" i="2"/>
  <c r="G45" i="2"/>
  <c r="O45" i="2"/>
  <c r="AA44" i="19"/>
  <c r="P45" i="18"/>
  <c r="Z13" i="17"/>
  <c r="I26" i="17"/>
  <c r="I45" i="17" s="1"/>
  <c r="I26" i="15"/>
  <c r="I45" i="15" s="1"/>
  <c r="Q26" i="15"/>
  <c r="Q45" i="15" s="1"/>
  <c r="Y26" i="15"/>
  <c r="Y45" i="15" s="1"/>
  <c r="J45" i="14"/>
  <c r="R45" i="14"/>
  <c r="I26" i="14"/>
  <c r="I45" i="14" s="1"/>
  <c r="Q26" i="14"/>
  <c r="Q45" i="14" s="1"/>
  <c r="Y26" i="14"/>
  <c r="Y45" i="14" s="1"/>
  <c r="R45" i="11"/>
  <c r="Z13" i="11"/>
  <c r="L26" i="10"/>
  <c r="L45" i="10" s="1"/>
  <c r="AA44" i="10"/>
  <c r="D26" i="9"/>
  <c r="D45" i="9" s="1"/>
  <c r="L26" i="9"/>
  <c r="T26" i="9"/>
  <c r="T45" i="9" s="1"/>
  <c r="F45" i="7"/>
  <c r="V45" i="7"/>
  <c r="I44" i="7"/>
  <c r="Y44" i="7"/>
  <c r="Y45" i="7" s="1"/>
  <c r="J45" i="6"/>
  <c r="R45" i="6"/>
  <c r="S44" i="19"/>
  <c r="S45" i="19" s="1"/>
  <c r="G44" i="18"/>
  <c r="G45" i="18" s="1"/>
  <c r="O44" i="18"/>
  <c r="O45" i="18" s="1"/>
  <c r="W44" i="18"/>
  <c r="W45" i="18" s="1"/>
  <c r="N44" i="18"/>
  <c r="N45" i="18" s="1"/>
  <c r="S26" i="17"/>
  <c r="S45" i="17" s="1"/>
  <c r="D26" i="16"/>
  <c r="D45" i="16" s="1"/>
  <c r="L26" i="16"/>
  <c r="L45" i="16" s="1"/>
  <c r="T26" i="16"/>
  <c r="T45" i="16" s="1"/>
  <c r="C26" i="15"/>
  <c r="K26" i="15"/>
  <c r="K45" i="15" s="1"/>
  <c r="S26" i="15"/>
  <c r="S45" i="15" s="1"/>
  <c r="AA26" i="15"/>
  <c r="AA45" i="15" s="1"/>
  <c r="F44" i="15"/>
  <c r="F45" i="15" s="1"/>
  <c r="N44" i="15"/>
  <c r="N45" i="15" s="1"/>
  <c r="V44" i="15"/>
  <c r="V45" i="15" s="1"/>
  <c r="C26" i="14"/>
  <c r="C45" i="14" s="1"/>
  <c r="K26" i="14"/>
  <c r="S26" i="14"/>
  <c r="AA26" i="14"/>
  <c r="AA45" i="14" s="1"/>
  <c r="F44" i="14"/>
  <c r="N44" i="14"/>
  <c r="V44" i="14"/>
  <c r="J26" i="13"/>
  <c r="J45" i="13" s="1"/>
  <c r="R26" i="13"/>
  <c r="R45" i="13" s="1"/>
  <c r="I26" i="13"/>
  <c r="I45" i="13" s="1"/>
  <c r="Q26" i="13"/>
  <c r="Q45" i="13" s="1"/>
  <c r="Y26" i="13"/>
  <c r="Y45" i="13" s="1"/>
  <c r="J26" i="12"/>
  <c r="J45" i="12" s="1"/>
  <c r="R26" i="12"/>
  <c r="I26" i="12"/>
  <c r="I45" i="12" s="1"/>
  <c r="Q26" i="12"/>
  <c r="Q45" i="12" s="1"/>
  <c r="Y26" i="12"/>
  <c r="Y45" i="12" s="1"/>
  <c r="C26" i="11"/>
  <c r="C45" i="11" s="1"/>
  <c r="K26" i="11"/>
  <c r="S26" i="11"/>
  <c r="S45" i="11" s="1"/>
  <c r="F26" i="10"/>
  <c r="F45" i="10" s="1"/>
  <c r="N26" i="10"/>
  <c r="N45" i="10" s="1"/>
  <c r="M26" i="10"/>
  <c r="M45" i="10" s="1"/>
  <c r="E44" i="10"/>
  <c r="E45" i="10" s="1"/>
  <c r="U44" i="10"/>
  <c r="U45" i="10" s="1"/>
  <c r="I44" i="9"/>
  <c r="I45" i="9" s="1"/>
  <c r="Q44" i="9"/>
  <c r="Q45" i="9" s="1"/>
  <c r="L26" i="8"/>
  <c r="L45" i="8" s="1"/>
  <c r="J45" i="7"/>
  <c r="C45" i="6"/>
  <c r="S45" i="6"/>
  <c r="V45" i="4"/>
  <c r="G45" i="4"/>
  <c r="O45" i="4"/>
  <c r="F45" i="3"/>
  <c r="V45" i="3"/>
  <c r="P44" i="3"/>
  <c r="X44" i="3"/>
  <c r="Z44" i="3" s="1"/>
  <c r="I44" i="2"/>
  <c r="I45" i="2" s="1"/>
  <c r="Q44" i="2"/>
  <c r="Q45" i="2" s="1"/>
  <c r="Y44" i="2"/>
  <c r="Y45" i="2" s="1"/>
  <c r="X45" i="256"/>
  <c r="Z26" i="256"/>
  <c r="E45" i="258"/>
  <c r="M45" i="258"/>
  <c r="U45" i="258"/>
  <c r="I45" i="258"/>
  <c r="G45" i="257"/>
  <c r="O45" i="257"/>
  <c r="W45" i="257"/>
  <c r="Q45" i="257"/>
  <c r="Y45" i="256"/>
  <c r="E45" i="254"/>
  <c r="M45" i="254"/>
  <c r="U45" i="254"/>
  <c r="I45" i="254"/>
  <c r="G45" i="253"/>
  <c r="O45" i="253"/>
  <c r="W45" i="253"/>
  <c r="Q45" i="253"/>
  <c r="H45" i="252"/>
  <c r="P45" i="252"/>
  <c r="X45" i="252"/>
  <c r="Z45" i="252" s="1"/>
  <c r="Z26" i="252"/>
  <c r="R45" i="251"/>
  <c r="D45" i="250"/>
  <c r="L45" i="250"/>
  <c r="T45" i="250"/>
  <c r="E45" i="249"/>
  <c r="M45" i="249"/>
  <c r="U45" i="249"/>
  <c r="I45" i="249"/>
  <c r="G45" i="248"/>
  <c r="O45" i="248"/>
  <c r="W45" i="248"/>
  <c r="Q45" i="248"/>
  <c r="H45" i="247"/>
  <c r="P45" i="247"/>
  <c r="X45" i="247"/>
  <c r="Z45" i="247" s="1"/>
  <c r="Z26" i="247"/>
  <c r="J45" i="246"/>
  <c r="R45" i="246"/>
  <c r="G45" i="244"/>
  <c r="W45" i="244"/>
  <c r="N45" i="243"/>
  <c r="N45" i="241"/>
  <c r="X45" i="257"/>
  <c r="Z45" i="257" s="1"/>
  <c r="Z26" i="257"/>
  <c r="X45" i="253"/>
  <c r="Z45" i="253" s="1"/>
  <c r="Z26" i="253"/>
  <c r="I45" i="250"/>
  <c r="X45" i="248"/>
  <c r="Z45" i="248" s="1"/>
  <c r="Z26" i="248"/>
  <c r="G45" i="245"/>
  <c r="O45" i="245"/>
  <c r="W45" i="245"/>
  <c r="H45" i="244"/>
  <c r="P45" i="244"/>
  <c r="X45" i="244"/>
  <c r="Z45" i="244" s="1"/>
  <c r="Z26" i="244"/>
  <c r="G45" i="243"/>
  <c r="U45" i="243"/>
  <c r="G45" i="241"/>
  <c r="O45" i="241"/>
  <c r="W45" i="241"/>
  <c r="U45" i="241"/>
  <c r="O45" i="239"/>
  <c r="Q45" i="258"/>
  <c r="Z44" i="258"/>
  <c r="Q45" i="254"/>
  <c r="Q45" i="249"/>
  <c r="Z44" i="249"/>
  <c r="F45" i="246"/>
  <c r="X45" i="245"/>
  <c r="Z45" i="245" s="1"/>
  <c r="Z26" i="245"/>
  <c r="X45" i="243"/>
  <c r="Z45" i="243" s="1"/>
  <c r="Z26" i="243"/>
  <c r="V45" i="243"/>
  <c r="X45" i="241"/>
  <c r="Z45" i="241" s="1"/>
  <c r="Z26" i="241"/>
  <c r="V45" i="241"/>
  <c r="Z26" i="239"/>
  <c r="I45" i="245"/>
  <c r="X45" i="258"/>
  <c r="Z26" i="258"/>
  <c r="X45" i="254"/>
  <c r="Z26" i="254"/>
  <c r="I45" i="251"/>
  <c r="X45" i="249"/>
  <c r="Z26" i="249"/>
  <c r="I45" i="246"/>
  <c r="Q45" i="245"/>
  <c r="G45" i="1"/>
  <c r="O45" i="1"/>
  <c r="W45" i="1"/>
  <c r="Y45" i="258"/>
  <c r="E45" i="256"/>
  <c r="M45" i="256"/>
  <c r="U45" i="256"/>
  <c r="I45" i="256"/>
  <c r="G45" i="255"/>
  <c r="O45" i="255"/>
  <c r="W45" i="255"/>
  <c r="Y45" i="254"/>
  <c r="D45" i="252"/>
  <c r="L45" i="252"/>
  <c r="T45" i="252"/>
  <c r="H45" i="250"/>
  <c r="P45" i="250"/>
  <c r="X45" i="250"/>
  <c r="Z45" i="250" s="1"/>
  <c r="Z26" i="250"/>
  <c r="Y45" i="249"/>
  <c r="D45" i="247"/>
  <c r="L45" i="247"/>
  <c r="T45" i="247"/>
  <c r="N45" i="246"/>
  <c r="Y45" i="245"/>
  <c r="Z26" i="1"/>
  <c r="X45" i="255"/>
  <c r="Z45" i="255" s="1"/>
  <c r="Z26" i="255"/>
  <c r="Q45" i="251"/>
  <c r="Z44" i="251"/>
  <c r="Q45" i="246"/>
  <c r="Z44" i="246"/>
  <c r="F45" i="245"/>
  <c r="G45" i="242"/>
  <c r="W45" i="242"/>
  <c r="G45" i="240"/>
  <c r="O45" i="240"/>
  <c r="W45" i="240"/>
  <c r="Q45" i="256"/>
  <c r="X45" i="251"/>
  <c r="Z45" i="251" s="1"/>
  <c r="Z26" i="251"/>
  <c r="X45" i="246"/>
  <c r="Z45" i="246" s="1"/>
  <c r="Z26" i="246"/>
  <c r="X45" i="242"/>
  <c r="Z45" i="242" s="1"/>
  <c r="Z26" i="242"/>
  <c r="X45" i="240"/>
  <c r="Z45" i="240" s="1"/>
  <c r="Z26" i="240"/>
  <c r="Z43" i="178"/>
  <c r="X44" i="178"/>
  <c r="Z44" i="178" s="1"/>
  <c r="H45" i="238"/>
  <c r="P45" i="238"/>
  <c r="X45" i="238"/>
  <c r="Z45" i="238" s="1"/>
  <c r="H45" i="237"/>
  <c r="P45" i="237"/>
  <c r="X45" i="237"/>
  <c r="Z45" i="237" s="1"/>
  <c r="O45" i="235"/>
  <c r="E45" i="229"/>
  <c r="M45" i="229"/>
  <c r="U45" i="229"/>
  <c r="D45" i="228"/>
  <c r="L45" i="228"/>
  <c r="T45" i="228"/>
  <c r="D45" i="227"/>
  <c r="L45" i="227"/>
  <c r="T45" i="227"/>
  <c r="D45" i="226"/>
  <c r="L45" i="226"/>
  <c r="T45" i="226"/>
  <c r="D45" i="225"/>
  <c r="L45" i="225"/>
  <c r="T45" i="225"/>
  <c r="C45" i="224"/>
  <c r="K45" i="224"/>
  <c r="S45" i="224"/>
  <c r="C45" i="223"/>
  <c r="K45" i="223"/>
  <c r="S45" i="223"/>
  <c r="C45" i="222"/>
  <c r="K45" i="222"/>
  <c r="S45" i="222"/>
  <c r="C45" i="221"/>
  <c r="K45" i="221"/>
  <c r="S45" i="221"/>
  <c r="C45" i="220"/>
  <c r="K45" i="220"/>
  <c r="S45" i="220"/>
  <c r="C45" i="219"/>
  <c r="K45" i="219"/>
  <c r="S45" i="219"/>
  <c r="H45" i="218"/>
  <c r="P45" i="218"/>
  <c r="X45" i="218"/>
  <c r="Z45" i="218" s="1"/>
  <c r="H45" i="217"/>
  <c r="X45" i="217"/>
  <c r="Z45" i="217" s="1"/>
  <c r="H45" i="216"/>
  <c r="P45" i="216"/>
  <c r="X45" i="216"/>
  <c r="Z45" i="216" s="1"/>
  <c r="H45" i="215"/>
  <c r="P45" i="215"/>
  <c r="X45" i="215"/>
  <c r="Z45" i="215" s="1"/>
  <c r="H45" i="214"/>
  <c r="P45" i="214"/>
  <c r="X45" i="214"/>
  <c r="H45" i="213"/>
  <c r="P45" i="213"/>
  <c r="X45" i="213"/>
  <c r="Z45" i="213" s="1"/>
  <c r="H45" i="212"/>
  <c r="P45" i="212"/>
  <c r="X45" i="212"/>
  <c r="Z45" i="212" s="1"/>
  <c r="X44" i="203"/>
  <c r="Z44" i="203" s="1"/>
  <c r="Z37" i="203"/>
  <c r="X44" i="199"/>
  <c r="Z44" i="199" s="1"/>
  <c r="Z37" i="199"/>
  <c r="X44" i="195"/>
  <c r="Z44" i="195" s="1"/>
  <c r="Z37" i="195"/>
  <c r="X45" i="124"/>
  <c r="Z45" i="124" s="1"/>
  <c r="Z26" i="124"/>
  <c r="Z13" i="1"/>
  <c r="Z13" i="258"/>
  <c r="Z13" i="257"/>
  <c r="Z13" i="256"/>
  <c r="Z13" i="255"/>
  <c r="Z13" i="254"/>
  <c r="Z13" i="253"/>
  <c r="Z13" i="252"/>
  <c r="Z13" i="251"/>
  <c r="Z13" i="250"/>
  <c r="Z13" i="249"/>
  <c r="Z13" i="248"/>
  <c r="Z13" i="247"/>
  <c r="Z13" i="246"/>
  <c r="Z13" i="245"/>
  <c r="Z13" i="244"/>
  <c r="Z13" i="243"/>
  <c r="Z13" i="242"/>
  <c r="Z13" i="241"/>
  <c r="Z13" i="240"/>
  <c r="Z13" i="239"/>
  <c r="X44" i="239"/>
  <c r="Z44" i="239" s="1"/>
  <c r="Z26" i="238"/>
  <c r="Z26" i="237"/>
  <c r="H45" i="236"/>
  <c r="P45" i="236"/>
  <c r="X45" i="236"/>
  <c r="Z45" i="236" s="1"/>
  <c r="Z45" i="235"/>
  <c r="R45" i="235"/>
  <c r="Z44" i="235"/>
  <c r="G45" i="234"/>
  <c r="O45" i="234"/>
  <c r="R45" i="234"/>
  <c r="G45" i="233"/>
  <c r="O45" i="233"/>
  <c r="R45" i="233"/>
  <c r="G45" i="232"/>
  <c r="O45" i="232"/>
  <c r="R45" i="232"/>
  <c r="Z44" i="232"/>
  <c r="G45" i="231"/>
  <c r="O45" i="231"/>
  <c r="R45" i="231"/>
  <c r="G45" i="230"/>
  <c r="O45" i="230"/>
  <c r="W45" i="230"/>
  <c r="R45" i="230"/>
  <c r="Q45" i="229"/>
  <c r="E45" i="228"/>
  <c r="M45" i="228"/>
  <c r="U45" i="228"/>
  <c r="J45" i="228"/>
  <c r="E45" i="227"/>
  <c r="M45" i="227"/>
  <c r="U45" i="227"/>
  <c r="J45" i="227"/>
  <c r="E45" i="226"/>
  <c r="M45" i="226"/>
  <c r="U45" i="226"/>
  <c r="J45" i="226"/>
  <c r="E45" i="225"/>
  <c r="M45" i="225"/>
  <c r="U45" i="225"/>
  <c r="J45" i="225"/>
  <c r="D45" i="224"/>
  <c r="L45" i="224"/>
  <c r="T45" i="224"/>
  <c r="I45" i="224"/>
  <c r="D45" i="223"/>
  <c r="L45" i="223"/>
  <c r="T45" i="223"/>
  <c r="I45" i="223"/>
  <c r="D45" i="222"/>
  <c r="L45" i="222"/>
  <c r="T45" i="222"/>
  <c r="I45" i="222"/>
  <c r="D45" i="221"/>
  <c r="L45" i="221"/>
  <c r="T45" i="221"/>
  <c r="I45" i="221"/>
  <c r="D45" i="220"/>
  <c r="L45" i="220"/>
  <c r="T45" i="220"/>
  <c r="I45" i="220"/>
  <c r="I45" i="219"/>
  <c r="Z26" i="218"/>
  <c r="Z26" i="217"/>
  <c r="Z26" i="216"/>
  <c r="Z26" i="215"/>
  <c r="Z26" i="214"/>
  <c r="Z26" i="213"/>
  <c r="Z26" i="212"/>
  <c r="S45" i="185"/>
  <c r="C26" i="226"/>
  <c r="C45" i="226" s="1"/>
  <c r="Z43" i="230"/>
  <c r="X44" i="230"/>
  <c r="Z44" i="230" s="1"/>
  <c r="G45" i="229"/>
  <c r="H44" i="229"/>
  <c r="H45" i="229" s="1"/>
  <c r="P44" i="229"/>
  <c r="X44" i="229"/>
  <c r="Z44" i="229" s="1"/>
  <c r="Q45" i="228"/>
  <c r="J45" i="224"/>
  <c r="J45" i="223"/>
  <c r="J45" i="222"/>
  <c r="J45" i="221"/>
  <c r="J45" i="220"/>
  <c r="J45" i="219"/>
  <c r="AA26" i="218"/>
  <c r="AA45" i="218" s="1"/>
  <c r="AA26" i="217"/>
  <c r="AA45" i="217" s="1"/>
  <c r="AA26" i="216"/>
  <c r="AA45" i="216" s="1"/>
  <c r="P45" i="188"/>
  <c r="Z13" i="188"/>
  <c r="X26" i="188"/>
  <c r="T45" i="185"/>
  <c r="Z26" i="174"/>
  <c r="Z26" i="234"/>
  <c r="Z26" i="233"/>
  <c r="Z26" i="232"/>
  <c r="Z26" i="231"/>
  <c r="Z26" i="230"/>
  <c r="P45" i="229"/>
  <c r="G45" i="228"/>
  <c r="G45" i="227"/>
  <c r="G45" i="226"/>
  <c r="G45" i="225"/>
  <c r="Q45" i="224"/>
  <c r="Q45" i="223"/>
  <c r="Q45" i="222"/>
  <c r="Q45" i="221"/>
  <c r="Q45" i="220"/>
  <c r="Q45" i="219"/>
  <c r="AA44" i="200"/>
  <c r="AA45" i="200" s="1"/>
  <c r="AA44" i="196"/>
  <c r="AA45" i="196" s="1"/>
  <c r="X44" i="1"/>
  <c r="Z44" i="1" s="1"/>
  <c r="Z37" i="258"/>
  <c r="Z37" i="257"/>
  <c r="Z37" i="256"/>
  <c r="Z37" i="255"/>
  <c r="Z37" i="254"/>
  <c r="Z37" i="253"/>
  <c r="Z37" i="252"/>
  <c r="Z37" i="251"/>
  <c r="Z37" i="250"/>
  <c r="Z37" i="249"/>
  <c r="Z37" i="248"/>
  <c r="Z37" i="247"/>
  <c r="Z37" i="246"/>
  <c r="Z37" i="245"/>
  <c r="Z37" i="244"/>
  <c r="Z37" i="243"/>
  <c r="Z37" i="242"/>
  <c r="Z37" i="241"/>
  <c r="Z37" i="240"/>
  <c r="I45" i="238"/>
  <c r="I45" i="237"/>
  <c r="AA26" i="233"/>
  <c r="AA45" i="233" s="1"/>
  <c r="Z26" i="229"/>
  <c r="P45" i="228"/>
  <c r="X45" i="228"/>
  <c r="Z45" i="228" s="1"/>
  <c r="G45" i="224"/>
  <c r="R45" i="224"/>
  <c r="Z44" i="224"/>
  <c r="G45" i="223"/>
  <c r="R45" i="223"/>
  <c r="G45" i="222"/>
  <c r="R45" i="222"/>
  <c r="G45" i="221"/>
  <c r="R45" i="221"/>
  <c r="G45" i="220"/>
  <c r="R45" i="220"/>
  <c r="W45" i="219"/>
  <c r="R45" i="219"/>
  <c r="I45" i="218"/>
  <c r="I45" i="217"/>
  <c r="I45" i="216"/>
  <c r="I45" i="215"/>
  <c r="I45" i="214"/>
  <c r="I45" i="213"/>
  <c r="I45" i="212"/>
  <c r="X44" i="205"/>
  <c r="Z37" i="205"/>
  <c r="C26" i="225"/>
  <c r="C45" i="225" s="1"/>
  <c r="P44" i="217"/>
  <c r="P45" i="217" s="1"/>
  <c r="Z26" i="204"/>
  <c r="Y45" i="204"/>
  <c r="Z26" i="228"/>
  <c r="Z26" i="227"/>
  <c r="Z26" i="226"/>
  <c r="Z26" i="225"/>
  <c r="I45" i="210"/>
  <c r="I45" i="208"/>
  <c r="M45" i="183"/>
  <c r="U45" i="239"/>
  <c r="Q45" i="238"/>
  <c r="AA26" i="228"/>
  <c r="AA45" i="228" s="1"/>
  <c r="AA26" i="227"/>
  <c r="AA45" i="227" s="1"/>
  <c r="AA26" i="226"/>
  <c r="AA45" i="226" s="1"/>
  <c r="AA26" i="225"/>
  <c r="AA45" i="225" s="1"/>
  <c r="Q45" i="218"/>
  <c r="Q45" i="217"/>
  <c r="Q45" i="216"/>
  <c r="Q45" i="215"/>
  <c r="Q45" i="214"/>
  <c r="Q45" i="213"/>
  <c r="Q45" i="212"/>
  <c r="N45" i="183"/>
  <c r="Z37" i="238"/>
  <c r="Z37" i="237"/>
  <c r="Z37" i="236"/>
  <c r="Z37" i="235"/>
  <c r="Z37" i="234"/>
  <c r="Z37" i="233"/>
  <c r="Z37" i="232"/>
  <c r="Z37" i="231"/>
  <c r="Z37" i="228"/>
  <c r="Z37" i="227"/>
  <c r="Z37" i="226"/>
  <c r="Z37" i="225"/>
  <c r="Z37" i="224"/>
  <c r="Z37" i="223"/>
  <c r="Z37" i="222"/>
  <c r="Z37" i="221"/>
  <c r="Z37" i="220"/>
  <c r="Z37" i="219"/>
  <c r="Z37" i="218"/>
  <c r="Z37" i="217"/>
  <c r="Z37" i="216"/>
  <c r="Z37" i="215"/>
  <c r="Z37" i="214"/>
  <c r="Z37" i="213"/>
  <c r="Z37" i="212"/>
  <c r="V45" i="204"/>
  <c r="X45" i="203"/>
  <c r="Z45" i="203" s="1"/>
  <c r="V45" i="200"/>
  <c r="F26" i="196"/>
  <c r="F45" i="196" s="1"/>
  <c r="N26" i="196"/>
  <c r="N45" i="196" s="1"/>
  <c r="V26" i="196"/>
  <c r="V45" i="196" s="1"/>
  <c r="X45" i="195"/>
  <c r="Z45" i="195" s="1"/>
  <c r="H45" i="191"/>
  <c r="P45" i="190"/>
  <c r="X26" i="190"/>
  <c r="E45" i="187"/>
  <c r="L45" i="185"/>
  <c r="F45" i="183"/>
  <c r="E45" i="182"/>
  <c r="Z43" i="179"/>
  <c r="X44" i="179"/>
  <c r="Z44" i="179" s="1"/>
  <c r="J45" i="211"/>
  <c r="R45" i="211"/>
  <c r="X44" i="210"/>
  <c r="Z37" i="210"/>
  <c r="J45" i="209"/>
  <c r="R45" i="209"/>
  <c r="X44" i="208"/>
  <c r="Z37" i="208"/>
  <c r="X44" i="202"/>
  <c r="Z44" i="202" s="1"/>
  <c r="Z37" i="202"/>
  <c r="X44" i="198"/>
  <c r="Z44" i="198" s="1"/>
  <c r="Z37" i="198"/>
  <c r="X44" i="194"/>
  <c r="Z44" i="194" s="1"/>
  <c r="Z37" i="194"/>
  <c r="X45" i="192"/>
  <c r="Z45" i="192" s="1"/>
  <c r="Z26" i="192"/>
  <c r="E45" i="191"/>
  <c r="X26" i="186"/>
  <c r="E45" i="185"/>
  <c r="X26" i="184"/>
  <c r="W45" i="183"/>
  <c r="M45" i="182"/>
  <c r="W45" i="180"/>
  <c r="Z43" i="180"/>
  <c r="X44" i="180"/>
  <c r="Z44" i="180" s="1"/>
  <c r="I45" i="178"/>
  <c r="Y45" i="178"/>
  <c r="C45" i="211"/>
  <c r="K45" i="211"/>
  <c r="S45" i="211"/>
  <c r="AA45" i="211"/>
  <c r="G45" i="210"/>
  <c r="O45" i="210"/>
  <c r="W45" i="210"/>
  <c r="Z26" i="210"/>
  <c r="C45" i="209"/>
  <c r="K45" i="209"/>
  <c r="AA45" i="209"/>
  <c r="G45" i="208"/>
  <c r="O45" i="208"/>
  <c r="W45" i="208"/>
  <c r="Z26" i="208"/>
  <c r="C45" i="207"/>
  <c r="K45" i="207"/>
  <c r="S45" i="207"/>
  <c r="AA45" i="207"/>
  <c r="R45" i="206"/>
  <c r="N45" i="203"/>
  <c r="V45" i="203"/>
  <c r="H45" i="203"/>
  <c r="X45" i="202"/>
  <c r="Z45" i="202" s="1"/>
  <c r="J45" i="201"/>
  <c r="N45" i="199"/>
  <c r="V45" i="199"/>
  <c r="H45" i="199"/>
  <c r="X45" i="198"/>
  <c r="Z45" i="198" s="1"/>
  <c r="J26" i="197"/>
  <c r="J45" i="197" s="1"/>
  <c r="R26" i="197"/>
  <c r="R45" i="197" s="1"/>
  <c r="F26" i="195"/>
  <c r="F45" i="195" s="1"/>
  <c r="N26" i="195"/>
  <c r="N45" i="195" s="1"/>
  <c r="V26" i="195"/>
  <c r="V45" i="195" s="1"/>
  <c r="H45" i="195"/>
  <c r="J26" i="193"/>
  <c r="J45" i="193" s="1"/>
  <c r="R26" i="193"/>
  <c r="R45" i="193" s="1"/>
  <c r="R45" i="190"/>
  <c r="G45" i="187"/>
  <c r="R45" i="186"/>
  <c r="U45" i="183"/>
  <c r="E45" i="181"/>
  <c r="U45" i="181"/>
  <c r="Z43" i="181"/>
  <c r="X44" i="181"/>
  <c r="Z44" i="181" s="1"/>
  <c r="I45" i="179"/>
  <c r="Q45" i="179"/>
  <c r="Y45" i="179"/>
  <c r="C45" i="206"/>
  <c r="K45" i="206"/>
  <c r="S45" i="206"/>
  <c r="AA45" i="206"/>
  <c r="J45" i="205"/>
  <c r="P45" i="204"/>
  <c r="G45" i="203"/>
  <c r="O45" i="203"/>
  <c r="W45" i="203"/>
  <c r="S45" i="201"/>
  <c r="X44" i="201"/>
  <c r="Z44" i="201" s="1"/>
  <c r="Z37" i="201"/>
  <c r="P45" i="200"/>
  <c r="G45" i="199"/>
  <c r="O45" i="199"/>
  <c r="W45" i="199"/>
  <c r="C45" i="197"/>
  <c r="K45" i="197"/>
  <c r="S45" i="197"/>
  <c r="X44" i="197"/>
  <c r="Z44" i="197" s="1"/>
  <c r="Z37" i="197"/>
  <c r="G45" i="195"/>
  <c r="O45" i="195"/>
  <c r="C45" i="193"/>
  <c r="K45" i="193"/>
  <c r="S45" i="193"/>
  <c r="X44" i="193"/>
  <c r="Z44" i="193" s="1"/>
  <c r="Z37" i="193"/>
  <c r="G45" i="191"/>
  <c r="X26" i="189"/>
  <c r="R45" i="184"/>
  <c r="X26" i="182"/>
  <c r="I45" i="180"/>
  <c r="Q45" i="180"/>
  <c r="Y45" i="180"/>
  <c r="X44" i="172"/>
  <c r="Z37" i="172"/>
  <c r="X44" i="147"/>
  <c r="Z44" i="147" s="1"/>
  <c r="Z37" i="147"/>
  <c r="D45" i="211"/>
  <c r="T45" i="211"/>
  <c r="D45" i="209"/>
  <c r="T45" i="209"/>
  <c r="D45" i="207"/>
  <c r="T45" i="207"/>
  <c r="AA45" i="205"/>
  <c r="F26" i="202"/>
  <c r="F45" i="202" s="1"/>
  <c r="N26" i="202"/>
  <c r="N45" i="202" s="1"/>
  <c r="V26" i="202"/>
  <c r="V45" i="202" s="1"/>
  <c r="H45" i="202"/>
  <c r="D45" i="201"/>
  <c r="L45" i="201"/>
  <c r="J26" i="200"/>
  <c r="J45" i="200" s="1"/>
  <c r="R26" i="200"/>
  <c r="R45" i="200" s="1"/>
  <c r="N45" i="198"/>
  <c r="H45" i="198"/>
  <c r="D45" i="197"/>
  <c r="L45" i="197"/>
  <c r="T45" i="197"/>
  <c r="N45" i="194"/>
  <c r="V26" i="194"/>
  <c r="V45" i="194" s="1"/>
  <c r="H45" i="194"/>
  <c r="D45" i="193"/>
  <c r="L45" i="193"/>
  <c r="R45" i="192"/>
  <c r="X26" i="191"/>
  <c r="X26" i="187"/>
  <c r="R45" i="183"/>
  <c r="O45" i="181"/>
  <c r="W45" i="181"/>
  <c r="F45" i="176"/>
  <c r="N45" i="176"/>
  <c r="M45" i="175"/>
  <c r="F45" i="167"/>
  <c r="Z13" i="238"/>
  <c r="Z13" i="237"/>
  <c r="Z13" i="236"/>
  <c r="Z13" i="234"/>
  <c r="Z13" i="233"/>
  <c r="Z13" i="232"/>
  <c r="Z13" i="231"/>
  <c r="Z13" i="230"/>
  <c r="Z13" i="229"/>
  <c r="Z13" i="228"/>
  <c r="Z13" i="227"/>
  <c r="Z13" i="226"/>
  <c r="Z13" i="225"/>
  <c r="Z13" i="224"/>
  <c r="Z13" i="223"/>
  <c r="Z13" i="222"/>
  <c r="Z13" i="221"/>
  <c r="Z13" i="220"/>
  <c r="Z13" i="219"/>
  <c r="Z13" i="218"/>
  <c r="Z13" i="217"/>
  <c r="Z13" i="216"/>
  <c r="Z13" i="215"/>
  <c r="Z13" i="214"/>
  <c r="Z13" i="213"/>
  <c r="Z13" i="212"/>
  <c r="F26" i="211"/>
  <c r="F45" i="211" s="1"/>
  <c r="N26" i="211"/>
  <c r="N45" i="211" s="1"/>
  <c r="V26" i="211"/>
  <c r="V45" i="211" s="1"/>
  <c r="X44" i="211"/>
  <c r="Z37" i="211"/>
  <c r="J26" i="210"/>
  <c r="J45" i="210" s="1"/>
  <c r="R26" i="210"/>
  <c r="R45" i="210" s="1"/>
  <c r="F26" i="209"/>
  <c r="F45" i="209" s="1"/>
  <c r="N26" i="209"/>
  <c r="N45" i="209" s="1"/>
  <c r="V26" i="209"/>
  <c r="V45" i="209" s="1"/>
  <c r="X44" i="209"/>
  <c r="Z37" i="209"/>
  <c r="J26" i="208"/>
  <c r="J45" i="208" s="1"/>
  <c r="R26" i="208"/>
  <c r="R45" i="208" s="1"/>
  <c r="F26" i="207"/>
  <c r="F45" i="207" s="1"/>
  <c r="N26" i="207"/>
  <c r="N45" i="207" s="1"/>
  <c r="V26" i="207"/>
  <c r="V45" i="207" s="1"/>
  <c r="X44" i="207"/>
  <c r="Z37" i="207"/>
  <c r="C45" i="204"/>
  <c r="K45" i="204"/>
  <c r="S45" i="204"/>
  <c r="AA45" i="204"/>
  <c r="X44" i="204"/>
  <c r="Z44" i="204" s="1"/>
  <c r="Z37" i="204"/>
  <c r="P45" i="203"/>
  <c r="G45" i="202"/>
  <c r="C45" i="200"/>
  <c r="K45" i="200"/>
  <c r="S45" i="200"/>
  <c r="X44" i="200"/>
  <c r="Z44" i="200" s="1"/>
  <c r="Z37" i="200"/>
  <c r="P45" i="199"/>
  <c r="G45" i="198"/>
  <c r="O45" i="198"/>
  <c r="W45" i="198"/>
  <c r="C45" i="196"/>
  <c r="K45" i="196"/>
  <c r="S45" i="196"/>
  <c r="X44" i="196"/>
  <c r="Z44" i="196" s="1"/>
  <c r="Z37" i="196"/>
  <c r="P45" i="195"/>
  <c r="G45" i="194"/>
  <c r="O45" i="194"/>
  <c r="W45" i="194"/>
  <c r="X26" i="185"/>
  <c r="P45" i="182"/>
  <c r="M45" i="178"/>
  <c r="M45" i="173"/>
  <c r="Z26" i="211"/>
  <c r="Z26" i="209"/>
  <c r="Z26" i="207"/>
  <c r="F26" i="206"/>
  <c r="F45" i="206" s="1"/>
  <c r="N26" i="206"/>
  <c r="N45" i="206" s="1"/>
  <c r="V26" i="206"/>
  <c r="V45" i="206" s="1"/>
  <c r="X44" i="206"/>
  <c r="Z37" i="206"/>
  <c r="J26" i="203"/>
  <c r="J45" i="203" s="1"/>
  <c r="R26" i="203"/>
  <c r="R45" i="203" s="1"/>
  <c r="F26" i="201"/>
  <c r="F45" i="201" s="1"/>
  <c r="N26" i="201"/>
  <c r="N45" i="201" s="1"/>
  <c r="V26" i="201"/>
  <c r="V45" i="201" s="1"/>
  <c r="J26" i="199"/>
  <c r="J45" i="199" s="1"/>
  <c r="R26" i="199"/>
  <c r="R45" i="199" s="1"/>
  <c r="F26" i="197"/>
  <c r="F45" i="197" s="1"/>
  <c r="N26" i="197"/>
  <c r="N45" i="197" s="1"/>
  <c r="V26" i="197"/>
  <c r="V45" i="197" s="1"/>
  <c r="J26" i="195"/>
  <c r="J45" i="195" s="1"/>
  <c r="R26" i="195"/>
  <c r="R45" i="195" s="1"/>
  <c r="F26" i="193"/>
  <c r="F45" i="193" s="1"/>
  <c r="N26" i="193"/>
  <c r="N45" i="193" s="1"/>
  <c r="V26" i="193"/>
  <c r="V45" i="193" s="1"/>
  <c r="S45" i="188"/>
  <c r="J45" i="182"/>
  <c r="R45" i="178"/>
  <c r="Z43" i="175"/>
  <c r="X44" i="175"/>
  <c r="Z44" i="175" s="1"/>
  <c r="Z26" i="203"/>
  <c r="Z26" i="202"/>
  <c r="Z26" i="201"/>
  <c r="Z26" i="200"/>
  <c r="Z26" i="199"/>
  <c r="Z26" i="198"/>
  <c r="Z26" i="196"/>
  <c r="Z26" i="195"/>
  <c r="Z26" i="194"/>
  <c r="Z26" i="193"/>
  <c r="U45" i="191"/>
  <c r="U45" i="189"/>
  <c r="Z25" i="187"/>
  <c r="U45" i="187"/>
  <c r="U45" i="185"/>
  <c r="X44" i="184"/>
  <c r="Z44" i="184" s="1"/>
  <c r="J45" i="183"/>
  <c r="D45" i="181"/>
  <c r="L45" i="181"/>
  <c r="T45" i="181"/>
  <c r="E45" i="175"/>
  <c r="I44" i="172"/>
  <c r="I45" i="172" s="1"/>
  <c r="Y44" i="172"/>
  <c r="Y45" i="172" s="1"/>
  <c r="H45" i="170"/>
  <c r="N45" i="168"/>
  <c r="Y45" i="168"/>
  <c r="Z26" i="168"/>
  <c r="N45" i="156"/>
  <c r="Y26" i="148"/>
  <c r="Y45" i="148" s="1"/>
  <c r="M45" i="144"/>
  <c r="X26" i="183"/>
  <c r="D45" i="180"/>
  <c r="L45" i="180"/>
  <c r="T45" i="180"/>
  <c r="E45" i="180"/>
  <c r="U45" i="180"/>
  <c r="D45" i="179"/>
  <c r="L45" i="179"/>
  <c r="E45" i="179"/>
  <c r="U45" i="179"/>
  <c r="D45" i="178"/>
  <c r="L45" i="178"/>
  <c r="T45" i="178"/>
  <c r="E45" i="178"/>
  <c r="U45" i="178"/>
  <c r="Z43" i="176"/>
  <c r="X44" i="176"/>
  <c r="X45" i="176" s="1"/>
  <c r="D45" i="175"/>
  <c r="G45" i="175"/>
  <c r="H45" i="173"/>
  <c r="R45" i="173"/>
  <c r="Z37" i="171"/>
  <c r="X44" i="171"/>
  <c r="Z44" i="171" s="1"/>
  <c r="F45" i="170"/>
  <c r="H45" i="163"/>
  <c r="N45" i="157"/>
  <c r="F45" i="149"/>
  <c r="N45" i="149"/>
  <c r="V45" i="149"/>
  <c r="K45" i="141"/>
  <c r="Z13" i="183"/>
  <c r="I44" i="183"/>
  <c r="I45" i="183" s="1"/>
  <c r="Q44" i="183"/>
  <c r="Q45" i="183" s="1"/>
  <c r="Y44" i="183"/>
  <c r="Y45" i="183" s="1"/>
  <c r="X44" i="183"/>
  <c r="Z44" i="183" s="1"/>
  <c r="Y44" i="176"/>
  <c r="Y45" i="176" s="1"/>
  <c r="Z37" i="176"/>
  <c r="U45" i="173"/>
  <c r="AA45" i="171"/>
  <c r="Z26" i="171"/>
  <c r="H45" i="169"/>
  <c r="X44" i="169"/>
  <c r="Z44" i="169" s="1"/>
  <c r="Z43" i="169"/>
  <c r="X45" i="164"/>
  <c r="Z26" i="164"/>
  <c r="J45" i="162"/>
  <c r="R45" i="162"/>
  <c r="X45" i="162"/>
  <c r="Z45" i="162" s="1"/>
  <c r="Z26" i="162"/>
  <c r="J45" i="160"/>
  <c r="R45" i="160"/>
  <c r="Z26" i="160"/>
  <c r="X45" i="156"/>
  <c r="Z26" i="156"/>
  <c r="J45" i="155"/>
  <c r="R45" i="155"/>
  <c r="G45" i="152"/>
  <c r="O45" i="152"/>
  <c r="Y26" i="143"/>
  <c r="Y45" i="143" s="1"/>
  <c r="Z25" i="143"/>
  <c r="I45" i="142"/>
  <c r="Z43" i="173"/>
  <c r="X44" i="173"/>
  <c r="Z44" i="173" s="1"/>
  <c r="Y45" i="171"/>
  <c r="H45" i="147"/>
  <c r="X44" i="182"/>
  <c r="Z44" i="182" s="1"/>
  <c r="H45" i="181"/>
  <c r="P45" i="181"/>
  <c r="Z43" i="177"/>
  <c r="X44" i="177"/>
  <c r="Z44" i="177" s="1"/>
  <c r="D45" i="176"/>
  <c r="L45" i="176"/>
  <c r="T45" i="176"/>
  <c r="U45" i="174"/>
  <c r="E45" i="173"/>
  <c r="Z26" i="173"/>
  <c r="J45" i="172"/>
  <c r="I45" i="168"/>
  <c r="Q45" i="168"/>
  <c r="X44" i="168"/>
  <c r="Z43" i="166"/>
  <c r="X44" i="166"/>
  <c r="Z44" i="166" s="1"/>
  <c r="C45" i="159"/>
  <c r="K45" i="159"/>
  <c r="S45" i="159"/>
  <c r="U45" i="158"/>
  <c r="Q45" i="156"/>
  <c r="X44" i="146"/>
  <c r="Z44" i="146" s="1"/>
  <c r="Z37" i="146"/>
  <c r="X26" i="138"/>
  <c r="Z13" i="138"/>
  <c r="F44" i="192"/>
  <c r="F45" i="192" s="1"/>
  <c r="N44" i="192"/>
  <c r="N45" i="192" s="1"/>
  <c r="V44" i="192"/>
  <c r="V45" i="192" s="1"/>
  <c r="F44" i="190"/>
  <c r="F45" i="190" s="1"/>
  <c r="N44" i="190"/>
  <c r="N45" i="190" s="1"/>
  <c r="V44" i="190"/>
  <c r="V45" i="190" s="1"/>
  <c r="F44" i="188"/>
  <c r="F45" i="188" s="1"/>
  <c r="N44" i="188"/>
  <c r="N45" i="188" s="1"/>
  <c r="V44" i="188"/>
  <c r="V45" i="188" s="1"/>
  <c r="F44" i="186"/>
  <c r="F45" i="186" s="1"/>
  <c r="N44" i="186"/>
  <c r="N45" i="186" s="1"/>
  <c r="V44" i="186"/>
  <c r="V45" i="186" s="1"/>
  <c r="F44" i="184"/>
  <c r="F45" i="184" s="1"/>
  <c r="N44" i="184"/>
  <c r="N45" i="184" s="1"/>
  <c r="V44" i="184"/>
  <c r="I26" i="181"/>
  <c r="I45" i="181" s="1"/>
  <c r="Q26" i="181"/>
  <c r="Q45" i="181" s="1"/>
  <c r="Y26" i="181"/>
  <c r="Z25" i="181"/>
  <c r="H45" i="180"/>
  <c r="P45" i="180"/>
  <c r="X45" i="179"/>
  <c r="H45" i="178"/>
  <c r="P45" i="178"/>
  <c r="E45" i="177"/>
  <c r="Z26" i="177"/>
  <c r="J45" i="176"/>
  <c r="H45" i="175"/>
  <c r="P45" i="175"/>
  <c r="X45" i="175"/>
  <c r="Z45" i="175" s="1"/>
  <c r="R45" i="175"/>
  <c r="Z43" i="174"/>
  <c r="X44" i="174"/>
  <c r="Z44" i="174" s="1"/>
  <c r="D45" i="173"/>
  <c r="L45" i="173"/>
  <c r="F45" i="171"/>
  <c r="R45" i="170"/>
  <c r="I45" i="170"/>
  <c r="Y26" i="170"/>
  <c r="Y45" i="170" s="1"/>
  <c r="Z25" i="170"/>
  <c r="J26" i="169"/>
  <c r="J45" i="169" s="1"/>
  <c r="R26" i="169"/>
  <c r="R45" i="169" s="1"/>
  <c r="Y45" i="169"/>
  <c r="K45" i="168"/>
  <c r="S45" i="168"/>
  <c r="AA45" i="168"/>
  <c r="Y44" i="166"/>
  <c r="Y45" i="166" s="1"/>
  <c r="Z37" i="166"/>
  <c r="H45" i="164"/>
  <c r="H45" i="162"/>
  <c r="U45" i="160"/>
  <c r="X45" i="153"/>
  <c r="Z26" i="153"/>
  <c r="J45" i="152"/>
  <c r="G45" i="150"/>
  <c r="J45" i="144"/>
  <c r="R45" i="144"/>
  <c r="M45" i="143"/>
  <c r="Q45" i="142"/>
  <c r="D26" i="182"/>
  <c r="L26" i="182"/>
  <c r="T26" i="182"/>
  <c r="T45" i="182" s="1"/>
  <c r="O45" i="178"/>
  <c r="D45" i="177"/>
  <c r="L45" i="177"/>
  <c r="T45" i="177"/>
  <c r="U45" i="175"/>
  <c r="O45" i="172"/>
  <c r="W45" i="172"/>
  <c r="G44" i="172"/>
  <c r="G45" i="172" s="1"/>
  <c r="C26" i="170"/>
  <c r="C45" i="170" s="1"/>
  <c r="K26" i="170"/>
  <c r="K45" i="170" s="1"/>
  <c r="S26" i="170"/>
  <c r="S45" i="170" s="1"/>
  <c r="L26" i="168"/>
  <c r="L45" i="168" s="1"/>
  <c r="X45" i="167"/>
  <c r="Z26" i="167"/>
  <c r="Z26" i="166"/>
  <c r="M45" i="165"/>
  <c r="X45" i="163"/>
  <c r="Z26" i="163"/>
  <c r="X45" i="161"/>
  <c r="G45" i="158"/>
  <c r="O45" i="158"/>
  <c r="W45" i="158"/>
  <c r="Z26" i="142"/>
  <c r="Y45" i="167"/>
  <c r="P45" i="166"/>
  <c r="Y45" i="163"/>
  <c r="G45" i="160"/>
  <c r="O45" i="160"/>
  <c r="X44" i="160"/>
  <c r="Z44" i="160" s="1"/>
  <c r="Z37" i="160"/>
  <c r="X44" i="158"/>
  <c r="Z44" i="158" s="1"/>
  <c r="Z37" i="158"/>
  <c r="AA45" i="155"/>
  <c r="X44" i="152"/>
  <c r="Z44" i="152" s="1"/>
  <c r="Z37" i="152"/>
  <c r="X44" i="150"/>
  <c r="Z44" i="150" s="1"/>
  <c r="Z37" i="150"/>
  <c r="X44" i="148"/>
  <c r="Z44" i="148" s="1"/>
  <c r="Z37" i="148"/>
  <c r="X45" i="147"/>
  <c r="Z26" i="147"/>
  <c r="P45" i="146"/>
  <c r="X44" i="144"/>
  <c r="Z44" i="144" s="1"/>
  <c r="Z37" i="144"/>
  <c r="Y45" i="142"/>
  <c r="M45" i="138"/>
  <c r="X26" i="137"/>
  <c r="Z13" i="137"/>
  <c r="V26" i="172"/>
  <c r="V45" i="172" s="1"/>
  <c r="X26" i="172"/>
  <c r="J44" i="168"/>
  <c r="J45" i="168" s="1"/>
  <c r="R44" i="168"/>
  <c r="R45" i="168" s="1"/>
  <c r="I44" i="164"/>
  <c r="I45" i="164" s="1"/>
  <c r="Q44" i="164"/>
  <c r="Q45" i="164" s="1"/>
  <c r="Y44" i="164"/>
  <c r="Y45" i="164" s="1"/>
  <c r="I44" i="163"/>
  <c r="I45" i="163" s="1"/>
  <c r="Q44" i="163"/>
  <c r="Q45" i="163" s="1"/>
  <c r="Y44" i="163"/>
  <c r="Z44" i="163" s="1"/>
  <c r="I44" i="162"/>
  <c r="I45" i="162" s="1"/>
  <c r="Q44" i="162"/>
  <c r="Q45" i="162" s="1"/>
  <c r="Y44" i="162"/>
  <c r="Y45" i="162" s="1"/>
  <c r="I44" i="161"/>
  <c r="I45" i="161" s="1"/>
  <c r="Q44" i="161"/>
  <c r="Q45" i="161" s="1"/>
  <c r="Y44" i="161"/>
  <c r="Z44" i="161" s="1"/>
  <c r="H45" i="159"/>
  <c r="Z26" i="158"/>
  <c r="H45" i="157"/>
  <c r="X44" i="156"/>
  <c r="Z44" i="156" s="1"/>
  <c r="Z37" i="156"/>
  <c r="X44" i="154"/>
  <c r="Z44" i="154" s="1"/>
  <c r="Z37" i="154"/>
  <c r="C45" i="153"/>
  <c r="AA45" i="153"/>
  <c r="Z25" i="153"/>
  <c r="X44" i="153"/>
  <c r="Z44" i="153" s="1"/>
  <c r="Z37" i="153"/>
  <c r="X45" i="152"/>
  <c r="Z45" i="152" s="1"/>
  <c r="Z26" i="152"/>
  <c r="H45" i="151"/>
  <c r="X45" i="150"/>
  <c r="Z45" i="150" s="1"/>
  <c r="Z26" i="150"/>
  <c r="H45" i="149"/>
  <c r="Y45" i="147"/>
  <c r="J26" i="146"/>
  <c r="J45" i="146" s="1"/>
  <c r="R26" i="146"/>
  <c r="R45" i="146" s="1"/>
  <c r="G45" i="145"/>
  <c r="O45" i="145"/>
  <c r="W45" i="145"/>
  <c r="Z26" i="144"/>
  <c r="P45" i="143"/>
  <c r="J26" i="141"/>
  <c r="J45" i="141" s="1"/>
  <c r="R26" i="141"/>
  <c r="R45" i="141" s="1"/>
  <c r="M45" i="139"/>
  <c r="X45" i="134"/>
  <c r="Z45" i="134" s="1"/>
  <c r="Z26" i="134"/>
  <c r="X45" i="125"/>
  <c r="Z45" i="125" s="1"/>
  <c r="Z26" i="125"/>
  <c r="O45" i="113"/>
  <c r="H45" i="166"/>
  <c r="P45" i="164"/>
  <c r="P45" i="162"/>
  <c r="P45" i="161"/>
  <c r="P45" i="160"/>
  <c r="P45" i="159"/>
  <c r="AA45" i="158"/>
  <c r="P45" i="157"/>
  <c r="J26" i="156"/>
  <c r="J45" i="156" s="1"/>
  <c r="R26" i="156"/>
  <c r="R45" i="156" s="1"/>
  <c r="F45" i="155"/>
  <c r="N45" i="155"/>
  <c r="J26" i="154"/>
  <c r="J45" i="154" s="1"/>
  <c r="R26" i="154"/>
  <c r="R45" i="154" s="1"/>
  <c r="AA45" i="152"/>
  <c r="P45" i="151"/>
  <c r="P45" i="149"/>
  <c r="AA45" i="148"/>
  <c r="I45" i="147"/>
  <c r="Z26" i="146"/>
  <c r="H45" i="144"/>
  <c r="X44" i="143"/>
  <c r="Z44" i="143" s="1"/>
  <c r="Z37" i="143"/>
  <c r="D45" i="141"/>
  <c r="T45" i="141"/>
  <c r="M45" i="140"/>
  <c r="X26" i="139"/>
  <c r="Z13" i="139"/>
  <c r="X45" i="135"/>
  <c r="Z45" i="135" s="1"/>
  <c r="Z26" i="135"/>
  <c r="AA44" i="135"/>
  <c r="AA45" i="135" s="1"/>
  <c r="X45" i="126"/>
  <c r="Z45" i="126" s="1"/>
  <c r="Z26" i="126"/>
  <c r="J45" i="165"/>
  <c r="X45" i="165"/>
  <c r="X44" i="159"/>
  <c r="Z44" i="159" s="1"/>
  <c r="Z37" i="159"/>
  <c r="X44" i="157"/>
  <c r="Z44" i="157" s="1"/>
  <c r="Z37" i="157"/>
  <c r="F45" i="153"/>
  <c r="N45" i="153"/>
  <c r="V45" i="153"/>
  <c r="X44" i="151"/>
  <c r="Z44" i="151" s="1"/>
  <c r="Z37" i="151"/>
  <c r="X44" i="149"/>
  <c r="Z44" i="149" s="1"/>
  <c r="Z37" i="149"/>
  <c r="J45" i="145"/>
  <c r="R45" i="145"/>
  <c r="G45" i="144"/>
  <c r="O45" i="144"/>
  <c r="W45" i="144"/>
  <c r="Z13" i="180"/>
  <c r="Z13" i="179"/>
  <c r="Z13" i="178"/>
  <c r="Z13" i="177"/>
  <c r="Z13" i="176"/>
  <c r="Z13" i="175"/>
  <c r="Z13" i="174"/>
  <c r="Z13" i="173"/>
  <c r="Y26" i="165"/>
  <c r="Y45" i="165" s="1"/>
  <c r="Z26" i="159"/>
  <c r="H45" i="158"/>
  <c r="Z26" i="157"/>
  <c r="X44" i="155"/>
  <c r="Z44" i="155" s="1"/>
  <c r="Z37" i="155"/>
  <c r="H45" i="152"/>
  <c r="Z26" i="151"/>
  <c r="H45" i="150"/>
  <c r="X45" i="149"/>
  <c r="Z45" i="149" s="1"/>
  <c r="Z26" i="149"/>
  <c r="H45" i="148"/>
  <c r="P45" i="147"/>
  <c r="H45" i="146"/>
  <c r="X44" i="145"/>
  <c r="Z44" i="145" s="1"/>
  <c r="Z37" i="145"/>
  <c r="J45" i="142"/>
  <c r="R45" i="142"/>
  <c r="X26" i="140"/>
  <c r="Z13" i="140"/>
  <c r="X45" i="136"/>
  <c r="Z45" i="136" s="1"/>
  <c r="Z26" i="136"/>
  <c r="J44" i="171"/>
  <c r="J45" i="171" s="1"/>
  <c r="R44" i="171"/>
  <c r="R45" i="171" s="1"/>
  <c r="E26" i="169"/>
  <c r="E45" i="169" s="1"/>
  <c r="M26" i="169"/>
  <c r="M45" i="169" s="1"/>
  <c r="U26" i="169"/>
  <c r="U45" i="169" s="1"/>
  <c r="I44" i="165"/>
  <c r="I45" i="165" s="1"/>
  <c r="Q44" i="165"/>
  <c r="Q45" i="165" s="1"/>
  <c r="Y44" i="165"/>
  <c r="Z44" i="165" s="1"/>
  <c r="J26" i="159"/>
  <c r="J45" i="159" s="1"/>
  <c r="R26" i="159"/>
  <c r="R45" i="159" s="1"/>
  <c r="F45" i="158"/>
  <c r="N45" i="158"/>
  <c r="J26" i="157"/>
  <c r="J45" i="157" s="1"/>
  <c r="R26" i="157"/>
  <c r="R45" i="157" s="1"/>
  <c r="Z26" i="155"/>
  <c r="F45" i="152"/>
  <c r="N45" i="152"/>
  <c r="V45" i="152"/>
  <c r="J26" i="151"/>
  <c r="J45" i="151" s="1"/>
  <c r="R26" i="151"/>
  <c r="R45" i="151" s="1"/>
  <c r="F45" i="150"/>
  <c r="V45" i="150"/>
  <c r="J26" i="149"/>
  <c r="J45" i="149" s="1"/>
  <c r="R26" i="149"/>
  <c r="R45" i="149" s="1"/>
  <c r="F45" i="148"/>
  <c r="V45" i="148"/>
  <c r="J26" i="147"/>
  <c r="J45" i="147" s="1"/>
  <c r="R26" i="147"/>
  <c r="R45" i="147" s="1"/>
  <c r="G45" i="146"/>
  <c r="O45" i="146"/>
  <c r="W45" i="146"/>
  <c r="X45" i="145"/>
  <c r="Z45" i="145" s="1"/>
  <c r="Z26" i="145"/>
  <c r="P45" i="144"/>
  <c r="H45" i="143"/>
  <c r="X44" i="142"/>
  <c r="Z44" i="142" s="1"/>
  <c r="Z37" i="142"/>
  <c r="C45" i="139"/>
  <c r="S45" i="139"/>
  <c r="AA45" i="137"/>
  <c r="AA45" i="136"/>
  <c r="AA45" i="127"/>
  <c r="H45" i="123"/>
  <c r="P45" i="123"/>
  <c r="X45" i="123"/>
  <c r="Z45" i="123" s="1"/>
  <c r="Z26" i="123"/>
  <c r="H45" i="122"/>
  <c r="P45" i="122"/>
  <c r="X45" i="122"/>
  <c r="Z45" i="122" s="1"/>
  <c r="Z26" i="122"/>
  <c r="H45" i="121"/>
  <c r="P45" i="121"/>
  <c r="X45" i="121"/>
  <c r="Z45" i="121" s="1"/>
  <c r="Z26" i="121"/>
  <c r="H45" i="120"/>
  <c r="P45" i="120"/>
  <c r="X45" i="120"/>
  <c r="Z45" i="120" s="1"/>
  <c r="Z26" i="120"/>
  <c r="H45" i="119"/>
  <c r="P45" i="119"/>
  <c r="X45" i="119"/>
  <c r="Z45" i="119" s="1"/>
  <c r="Z26" i="119"/>
  <c r="H45" i="118"/>
  <c r="P45" i="118"/>
  <c r="X45" i="118"/>
  <c r="Z26" i="118"/>
  <c r="H45" i="117"/>
  <c r="P45" i="117"/>
  <c r="X45" i="117"/>
  <c r="Z45" i="117" s="1"/>
  <c r="Z26" i="117"/>
  <c r="H45" i="116"/>
  <c r="P45" i="116"/>
  <c r="X45" i="116"/>
  <c r="Z45" i="116" s="1"/>
  <c r="Z26" i="116"/>
  <c r="H45" i="115"/>
  <c r="P45" i="115"/>
  <c r="X45" i="115"/>
  <c r="Z45" i="115" s="1"/>
  <c r="Z26" i="115"/>
  <c r="H45" i="114"/>
  <c r="P45" i="114"/>
  <c r="Z26" i="114"/>
  <c r="D45" i="140"/>
  <c r="T45" i="140"/>
  <c r="D45" i="139"/>
  <c r="T45" i="139"/>
  <c r="D45" i="138"/>
  <c r="T45" i="138"/>
  <c r="C45" i="137"/>
  <c r="K45" i="137"/>
  <c r="S45" i="137"/>
  <c r="D45" i="137"/>
  <c r="C45" i="136"/>
  <c r="K45" i="136"/>
  <c r="S45" i="136"/>
  <c r="D45" i="136"/>
  <c r="C45" i="135"/>
  <c r="K45" i="135"/>
  <c r="S45" i="135"/>
  <c r="D45" i="135"/>
  <c r="C45" i="134"/>
  <c r="K45" i="134"/>
  <c r="S45" i="134"/>
  <c r="D45" i="134"/>
  <c r="C45" i="133"/>
  <c r="K45" i="133"/>
  <c r="S45" i="133"/>
  <c r="D45" i="133"/>
  <c r="C45" i="132"/>
  <c r="K45" i="132"/>
  <c r="S45" i="132"/>
  <c r="D45" i="132"/>
  <c r="C45" i="131"/>
  <c r="K45" i="131"/>
  <c r="S45" i="131"/>
  <c r="D45" i="131"/>
  <c r="C45" i="130"/>
  <c r="K45" i="130"/>
  <c r="S45" i="130"/>
  <c r="D45" i="130"/>
  <c r="C45" i="129"/>
  <c r="K45" i="129"/>
  <c r="S45" i="129"/>
  <c r="D45" i="129"/>
  <c r="C45" i="128"/>
  <c r="K45" i="128"/>
  <c r="S45" i="128"/>
  <c r="D45" i="128"/>
  <c r="AA45" i="126"/>
  <c r="Y45" i="114"/>
  <c r="I45" i="113"/>
  <c r="W45" i="113"/>
  <c r="E45" i="136"/>
  <c r="E45" i="135"/>
  <c r="E45" i="134"/>
  <c r="E45" i="133"/>
  <c r="E45" i="132"/>
  <c r="E45" i="131"/>
  <c r="E45" i="130"/>
  <c r="E45" i="129"/>
  <c r="E45" i="128"/>
  <c r="C45" i="126"/>
  <c r="K45" i="126"/>
  <c r="S45" i="126"/>
  <c r="D45" i="126"/>
  <c r="C45" i="125"/>
  <c r="K45" i="125"/>
  <c r="S45" i="125"/>
  <c r="D45" i="125"/>
  <c r="K45" i="124"/>
  <c r="S45" i="124"/>
  <c r="D45" i="124"/>
  <c r="AA45" i="123"/>
  <c r="AA45" i="122"/>
  <c r="AA45" i="121"/>
  <c r="AA45" i="120"/>
  <c r="AA45" i="119"/>
  <c r="AA45" i="118"/>
  <c r="AA45" i="117"/>
  <c r="AA45" i="116"/>
  <c r="AA45" i="115"/>
  <c r="J45" i="114"/>
  <c r="R45" i="114"/>
  <c r="L45" i="137"/>
  <c r="L45" i="136"/>
  <c r="L45" i="135"/>
  <c r="L45" i="134"/>
  <c r="L45" i="133"/>
  <c r="L45" i="132"/>
  <c r="L45" i="131"/>
  <c r="L45" i="130"/>
  <c r="L45" i="129"/>
  <c r="L45" i="128"/>
  <c r="L45" i="127"/>
  <c r="C45" i="123"/>
  <c r="K45" i="123"/>
  <c r="S45" i="123"/>
  <c r="C45" i="122"/>
  <c r="K45" i="122"/>
  <c r="C45" i="121"/>
  <c r="K45" i="121"/>
  <c r="S45" i="121"/>
  <c r="D45" i="121"/>
  <c r="C45" i="120"/>
  <c r="K45" i="120"/>
  <c r="S45" i="120"/>
  <c r="C45" i="119"/>
  <c r="K45" i="119"/>
  <c r="S45" i="119"/>
  <c r="C45" i="118"/>
  <c r="K45" i="118"/>
  <c r="S45" i="118"/>
  <c r="C45" i="117"/>
  <c r="K45" i="117"/>
  <c r="S45" i="117"/>
  <c r="C45" i="116"/>
  <c r="K45" i="116"/>
  <c r="S45" i="116"/>
  <c r="C45" i="115"/>
  <c r="K45" i="115"/>
  <c r="S45" i="115"/>
  <c r="D45" i="115"/>
  <c r="K45" i="114"/>
  <c r="S45" i="114"/>
  <c r="Z44" i="113"/>
  <c r="X45" i="104"/>
  <c r="Z45" i="104" s="1"/>
  <c r="Z26" i="104"/>
  <c r="F45" i="141"/>
  <c r="N45" i="141"/>
  <c r="X45" i="141"/>
  <c r="G45" i="140"/>
  <c r="W45" i="140"/>
  <c r="G45" i="139"/>
  <c r="W45" i="139"/>
  <c r="G45" i="138"/>
  <c r="W45" i="138"/>
  <c r="M45" i="137"/>
  <c r="M45" i="136"/>
  <c r="M45" i="135"/>
  <c r="M45" i="134"/>
  <c r="M45" i="133"/>
  <c r="M45" i="132"/>
  <c r="M45" i="131"/>
  <c r="M45" i="130"/>
  <c r="M45" i="129"/>
  <c r="M45" i="128"/>
  <c r="L45" i="126"/>
  <c r="L45" i="125"/>
  <c r="L45" i="124"/>
  <c r="H45" i="112"/>
  <c r="Y26" i="141"/>
  <c r="Y45" i="141" s="1"/>
  <c r="L45" i="140"/>
  <c r="L45" i="139"/>
  <c r="L45" i="138"/>
  <c r="T45" i="137"/>
  <c r="T45" i="136"/>
  <c r="T45" i="135"/>
  <c r="T45" i="134"/>
  <c r="T45" i="133"/>
  <c r="T45" i="132"/>
  <c r="T45" i="131"/>
  <c r="T45" i="130"/>
  <c r="T45" i="129"/>
  <c r="T45" i="128"/>
  <c r="L45" i="115"/>
  <c r="G45" i="113"/>
  <c r="X45" i="108"/>
  <c r="Z45" i="108" s="1"/>
  <c r="Z26" i="108"/>
  <c r="AA44" i="134"/>
  <c r="AA45" i="134" s="1"/>
  <c r="X45" i="133"/>
  <c r="Z45" i="133" s="1"/>
  <c r="Z26" i="133"/>
  <c r="AA44" i="133"/>
  <c r="AA45" i="133" s="1"/>
  <c r="X45" i="132"/>
  <c r="Z45" i="132" s="1"/>
  <c r="Z26" i="132"/>
  <c r="AA44" i="132"/>
  <c r="AA45" i="132" s="1"/>
  <c r="X45" i="131"/>
  <c r="Z45" i="131" s="1"/>
  <c r="Z26" i="131"/>
  <c r="AA44" i="131"/>
  <c r="AA45" i="131" s="1"/>
  <c r="X45" i="130"/>
  <c r="Z45" i="130" s="1"/>
  <c r="Z26" i="130"/>
  <c r="AA44" i="130"/>
  <c r="AA45" i="130" s="1"/>
  <c r="X45" i="129"/>
  <c r="Z26" i="129"/>
  <c r="AA44" i="129"/>
  <c r="AA45" i="129" s="1"/>
  <c r="X45" i="128"/>
  <c r="Z45" i="128" s="1"/>
  <c r="Z26" i="128"/>
  <c r="AA44" i="128"/>
  <c r="AA45" i="128" s="1"/>
  <c r="X45" i="127"/>
  <c r="Z45" i="127" s="1"/>
  <c r="Z26" i="127"/>
  <c r="X45" i="102"/>
  <c r="Z45" i="102" s="1"/>
  <c r="Z26" i="102"/>
  <c r="G45" i="111"/>
  <c r="O45" i="111"/>
  <c r="W45" i="111"/>
  <c r="C45" i="109"/>
  <c r="X45" i="101"/>
  <c r="Z45" i="101" s="1"/>
  <c r="Z26" i="101"/>
  <c r="X45" i="111"/>
  <c r="Z26" i="111"/>
  <c r="M45" i="110"/>
  <c r="Z26" i="107"/>
  <c r="M45" i="106"/>
  <c r="E45" i="103"/>
  <c r="X45" i="100"/>
  <c r="Z26" i="100"/>
  <c r="Z25" i="85"/>
  <c r="X26" i="85"/>
  <c r="Z13" i="136"/>
  <c r="Z13" i="135"/>
  <c r="Z13" i="134"/>
  <c r="Z13" i="133"/>
  <c r="Z13" i="132"/>
  <c r="Z13" i="131"/>
  <c r="Z13" i="130"/>
  <c r="Z13" i="129"/>
  <c r="Z13" i="128"/>
  <c r="Z13" i="127"/>
  <c r="Z13" i="126"/>
  <c r="Z13" i="125"/>
  <c r="Z13" i="124"/>
  <c r="Z13" i="123"/>
  <c r="Z13" i="122"/>
  <c r="Z13" i="121"/>
  <c r="Z13" i="120"/>
  <c r="Z13" i="119"/>
  <c r="Z13" i="118"/>
  <c r="Z13" i="117"/>
  <c r="Z13" i="116"/>
  <c r="Z13" i="115"/>
  <c r="Z13" i="114"/>
  <c r="F45" i="112"/>
  <c r="N45" i="112"/>
  <c r="V45" i="112"/>
  <c r="G45" i="110"/>
  <c r="O45" i="110"/>
  <c r="K45" i="109"/>
  <c r="C45" i="108"/>
  <c r="G45" i="106"/>
  <c r="O45" i="106"/>
  <c r="W45" i="106"/>
  <c r="M45" i="103"/>
  <c r="E45" i="102"/>
  <c r="J45" i="101"/>
  <c r="R45" i="101"/>
  <c r="F45" i="99"/>
  <c r="K44" i="113"/>
  <c r="K45" i="113" s="1"/>
  <c r="S44" i="113"/>
  <c r="S45" i="113" s="1"/>
  <c r="AA44" i="113"/>
  <c r="AA45" i="113" s="1"/>
  <c r="X45" i="113"/>
  <c r="Z45" i="113" s="1"/>
  <c r="J45" i="111"/>
  <c r="R45" i="111"/>
  <c r="X45" i="110"/>
  <c r="Z45" i="110" s="1"/>
  <c r="Z26" i="110"/>
  <c r="U45" i="110"/>
  <c r="M45" i="109"/>
  <c r="J45" i="107"/>
  <c r="R45" i="107"/>
  <c r="Z26" i="106"/>
  <c r="U45" i="106"/>
  <c r="M45" i="105"/>
  <c r="U45" i="103"/>
  <c r="D45" i="102"/>
  <c r="L45" i="102"/>
  <c r="T45" i="102"/>
  <c r="M45" i="102"/>
  <c r="E45" i="101"/>
  <c r="I45" i="96"/>
  <c r="X44" i="114"/>
  <c r="Z44" i="114" s="1"/>
  <c r="X45" i="112"/>
  <c r="Z45" i="112" s="1"/>
  <c r="Z26" i="112"/>
  <c r="S45" i="109"/>
  <c r="K45" i="108"/>
  <c r="F45" i="103"/>
  <c r="N45" i="103"/>
  <c r="V45" i="103"/>
  <c r="U45" i="102"/>
  <c r="D45" i="101"/>
  <c r="L45" i="101"/>
  <c r="T45" i="101"/>
  <c r="M45" i="101"/>
  <c r="C45" i="100"/>
  <c r="K45" i="100"/>
  <c r="Z37" i="141"/>
  <c r="Z37" i="140"/>
  <c r="Z37" i="139"/>
  <c r="Z37" i="138"/>
  <c r="Z37" i="137"/>
  <c r="Z37" i="136"/>
  <c r="Z37" i="135"/>
  <c r="Z37" i="134"/>
  <c r="Z37" i="132"/>
  <c r="Z37" i="131"/>
  <c r="Z37" i="130"/>
  <c r="Z37" i="129"/>
  <c r="Z37" i="128"/>
  <c r="Z37" i="127"/>
  <c r="Z37" i="126"/>
  <c r="Z37" i="125"/>
  <c r="Z37" i="123"/>
  <c r="Z37" i="122"/>
  <c r="Z37" i="121"/>
  <c r="Z37" i="120"/>
  <c r="Z37" i="119"/>
  <c r="Z37" i="118"/>
  <c r="Z37" i="117"/>
  <c r="Z37" i="116"/>
  <c r="Z37" i="115"/>
  <c r="J45" i="113"/>
  <c r="E44" i="113"/>
  <c r="E45" i="113" s="1"/>
  <c r="M44" i="113"/>
  <c r="M45" i="113" s="1"/>
  <c r="U44" i="113"/>
  <c r="U45" i="113" s="1"/>
  <c r="J45" i="110"/>
  <c r="C44" i="110"/>
  <c r="C45" i="110" s="1"/>
  <c r="K44" i="110"/>
  <c r="K45" i="110" s="1"/>
  <c r="S44" i="110"/>
  <c r="S45" i="110" s="1"/>
  <c r="AA44" i="110"/>
  <c r="AA45" i="110" s="1"/>
  <c r="X45" i="109"/>
  <c r="Z26" i="109"/>
  <c r="U45" i="109"/>
  <c r="J45" i="106"/>
  <c r="C44" i="106"/>
  <c r="C45" i="106" s="1"/>
  <c r="K44" i="106"/>
  <c r="K45" i="106" s="1"/>
  <c r="S44" i="106"/>
  <c r="S45" i="106" s="1"/>
  <c r="AA44" i="106"/>
  <c r="AA45" i="106" s="1"/>
  <c r="X45" i="105"/>
  <c r="Z45" i="105" s="1"/>
  <c r="Z26" i="105"/>
  <c r="U45" i="105"/>
  <c r="G45" i="103"/>
  <c r="O45" i="103"/>
  <c r="W45" i="103"/>
  <c r="N45" i="102"/>
  <c r="V45" i="102"/>
  <c r="U45" i="101"/>
  <c r="D45" i="114"/>
  <c r="L45" i="114"/>
  <c r="T45" i="114"/>
  <c r="AA44" i="114"/>
  <c r="AA45" i="114" s="1"/>
  <c r="R45" i="112"/>
  <c r="E44" i="112"/>
  <c r="E45" i="112" s="1"/>
  <c r="M44" i="112"/>
  <c r="M45" i="112" s="1"/>
  <c r="U44" i="112"/>
  <c r="U45" i="112" s="1"/>
  <c r="AA45" i="109"/>
  <c r="S45" i="108"/>
  <c r="X45" i="103"/>
  <c r="Z45" i="103" s="1"/>
  <c r="Z26" i="103"/>
  <c r="R45" i="99"/>
  <c r="Q45" i="96"/>
  <c r="X44" i="95"/>
  <c r="Z44" i="95" s="1"/>
  <c r="Z37" i="95"/>
  <c r="J26" i="93"/>
  <c r="J45" i="93" s="1"/>
  <c r="R26" i="93"/>
  <c r="R45" i="93" s="1"/>
  <c r="J45" i="90"/>
  <c r="G45" i="89"/>
  <c r="O45" i="89"/>
  <c r="W45" i="89"/>
  <c r="X44" i="89"/>
  <c r="Z44" i="89" s="1"/>
  <c r="Z37" i="89"/>
  <c r="D45" i="88"/>
  <c r="L45" i="88"/>
  <c r="T45" i="88"/>
  <c r="F45" i="87"/>
  <c r="N45" i="87"/>
  <c r="X45" i="86"/>
  <c r="Z45" i="86" s="1"/>
  <c r="X44" i="85"/>
  <c r="Z44" i="85" s="1"/>
  <c r="Z37" i="85"/>
  <c r="J45" i="98"/>
  <c r="X44" i="93"/>
  <c r="Z44" i="93" s="1"/>
  <c r="Z37" i="93"/>
  <c r="N45" i="91"/>
  <c r="Z26" i="89"/>
  <c r="X45" i="83"/>
  <c r="Z45" i="83" s="1"/>
  <c r="Z13" i="113"/>
  <c r="Z13" i="112"/>
  <c r="Z13" i="111"/>
  <c r="Z13" i="110"/>
  <c r="Z13" i="109"/>
  <c r="Z13" i="108"/>
  <c r="Z13" i="107"/>
  <c r="Z13" i="106"/>
  <c r="Z13" i="105"/>
  <c r="Z13" i="104"/>
  <c r="Z13" i="103"/>
  <c r="Z13" i="102"/>
  <c r="Z13" i="101"/>
  <c r="Z13" i="100"/>
  <c r="Z26" i="99"/>
  <c r="X44" i="99"/>
  <c r="Z44" i="99" s="1"/>
  <c r="X44" i="98"/>
  <c r="Z44" i="98" s="1"/>
  <c r="Z37" i="98"/>
  <c r="P45" i="97"/>
  <c r="AA45" i="94"/>
  <c r="X44" i="94"/>
  <c r="Z44" i="94" s="1"/>
  <c r="Z37" i="94"/>
  <c r="J26" i="92"/>
  <c r="J45" i="92" s="1"/>
  <c r="R26" i="92"/>
  <c r="R45" i="92" s="1"/>
  <c r="Z26" i="91"/>
  <c r="X44" i="91"/>
  <c r="Z44" i="91" s="1"/>
  <c r="Z37" i="91"/>
  <c r="D45" i="90"/>
  <c r="L45" i="90"/>
  <c r="T45" i="90"/>
  <c r="F45" i="88"/>
  <c r="M45" i="88"/>
  <c r="H45" i="87"/>
  <c r="Z26" i="86"/>
  <c r="P45" i="76"/>
  <c r="D26" i="99"/>
  <c r="D45" i="99" s="1"/>
  <c r="L26" i="99"/>
  <c r="L45" i="99" s="1"/>
  <c r="T26" i="99"/>
  <c r="T45" i="99" s="1"/>
  <c r="P45" i="99"/>
  <c r="Z26" i="98"/>
  <c r="J26" i="97"/>
  <c r="J45" i="97" s="1"/>
  <c r="R26" i="97"/>
  <c r="R45" i="97" s="1"/>
  <c r="F26" i="95"/>
  <c r="F45" i="95" s="1"/>
  <c r="N26" i="95"/>
  <c r="N45" i="95" s="1"/>
  <c r="V26" i="95"/>
  <c r="V45" i="95" s="1"/>
  <c r="X45" i="94"/>
  <c r="Z45" i="94" s="1"/>
  <c r="X44" i="92"/>
  <c r="Z44" i="92" s="1"/>
  <c r="Z37" i="92"/>
  <c r="G45" i="88"/>
  <c r="Q45" i="88"/>
  <c r="X44" i="88"/>
  <c r="Z44" i="88" s="1"/>
  <c r="Z37" i="88"/>
  <c r="I45" i="87"/>
  <c r="Y26" i="87"/>
  <c r="Y45" i="87" s="1"/>
  <c r="Z13" i="87"/>
  <c r="X44" i="87"/>
  <c r="Z44" i="87" s="1"/>
  <c r="Z37" i="87"/>
  <c r="J45" i="100"/>
  <c r="R45" i="100"/>
  <c r="C45" i="97"/>
  <c r="K45" i="97"/>
  <c r="S45" i="97"/>
  <c r="X44" i="97"/>
  <c r="Z44" i="97" s="1"/>
  <c r="Z37" i="97"/>
  <c r="G45" i="95"/>
  <c r="O45" i="95"/>
  <c r="W45" i="95"/>
  <c r="H45" i="93"/>
  <c r="D45" i="92"/>
  <c r="L45" i="92"/>
  <c r="T45" i="92"/>
  <c r="Z26" i="88"/>
  <c r="Z37" i="103"/>
  <c r="Z37" i="102"/>
  <c r="Z37" i="101"/>
  <c r="D45" i="97"/>
  <c r="L45" i="97"/>
  <c r="T45" i="97"/>
  <c r="J45" i="96"/>
  <c r="N45" i="94"/>
  <c r="V45" i="94"/>
  <c r="H45" i="94"/>
  <c r="G45" i="93"/>
  <c r="W45" i="93"/>
  <c r="N45" i="93"/>
  <c r="V45" i="93"/>
  <c r="AA45" i="91"/>
  <c r="R45" i="91"/>
  <c r="G45" i="90"/>
  <c r="O45" i="90"/>
  <c r="W45" i="90"/>
  <c r="X44" i="90"/>
  <c r="Z44" i="90" s="1"/>
  <c r="Z37" i="90"/>
  <c r="D45" i="89"/>
  <c r="L45" i="89"/>
  <c r="T45" i="89"/>
  <c r="Y45" i="88"/>
  <c r="X26" i="87"/>
  <c r="G45" i="82"/>
  <c r="H45" i="81"/>
  <c r="S44" i="100"/>
  <c r="S45" i="100" s="1"/>
  <c r="AA44" i="100"/>
  <c r="AA45" i="100" s="1"/>
  <c r="H45" i="99"/>
  <c r="F26" i="98"/>
  <c r="F45" i="98" s="1"/>
  <c r="N26" i="98"/>
  <c r="N45" i="98" s="1"/>
  <c r="V26" i="98"/>
  <c r="V45" i="98" s="1"/>
  <c r="C45" i="96"/>
  <c r="K45" i="96"/>
  <c r="S45" i="96"/>
  <c r="AA45" i="96"/>
  <c r="X44" i="96"/>
  <c r="Z44" i="96" s="1"/>
  <c r="Z37" i="96"/>
  <c r="P45" i="95"/>
  <c r="G45" i="94"/>
  <c r="O45" i="94"/>
  <c r="W45" i="94"/>
  <c r="H45" i="92"/>
  <c r="Z26" i="90"/>
  <c r="O45" i="86"/>
  <c r="W45" i="86"/>
  <c r="G45" i="85"/>
  <c r="X45" i="84"/>
  <c r="Z45" i="84" s="1"/>
  <c r="I45" i="83"/>
  <c r="AA45" i="69"/>
  <c r="O45" i="87"/>
  <c r="X44" i="86"/>
  <c r="Z44" i="86" s="1"/>
  <c r="Z37" i="86"/>
  <c r="J45" i="83"/>
  <c r="R45" i="83"/>
  <c r="X45" i="81"/>
  <c r="Q45" i="80"/>
  <c r="F45" i="79"/>
  <c r="N45" i="79"/>
  <c r="V45" i="79"/>
  <c r="C45" i="78"/>
  <c r="K45" i="78"/>
  <c r="S45" i="78"/>
  <c r="W45" i="78"/>
  <c r="Z26" i="61"/>
  <c r="Z13" i="90"/>
  <c r="Z13" i="89"/>
  <c r="Z13" i="88"/>
  <c r="Z13" i="86"/>
  <c r="W45" i="85"/>
  <c r="F45" i="84"/>
  <c r="N45" i="84"/>
  <c r="V45" i="84"/>
  <c r="C45" i="83"/>
  <c r="K45" i="83"/>
  <c r="S45" i="83"/>
  <c r="AA45" i="83"/>
  <c r="W45" i="83"/>
  <c r="O45" i="82"/>
  <c r="E26" i="81"/>
  <c r="E45" i="81" s="1"/>
  <c r="M26" i="81"/>
  <c r="M45" i="81" s="1"/>
  <c r="U26" i="81"/>
  <c r="U45" i="81" s="1"/>
  <c r="J45" i="80"/>
  <c r="R45" i="80"/>
  <c r="X45" i="78"/>
  <c r="Z45" i="78" s="1"/>
  <c r="I26" i="77"/>
  <c r="I45" i="77" s="1"/>
  <c r="Q26" i="77"/>
  <c r="Q45" i="77" s="1"/>
  <c r="Y26" i="77"/>
  <c r="Y45" i="77" s="1"/>
  <c r="Y45" i="74"/>
  <c r="P45" i="74"/>
  <c r="I44" i="74"/>
  <c r="I45" i="74" s="1"/>
  <c r="Y44" i="74"/>
  <c r="I45" i="61"/>
  <c r="Z26" i="97"/>
  <c r="Z26" i="95"/>
  <c r="Z26" i="94"/>
  <c r="Z26" i="93"/>
  <c r="G45" i="87"/>
  <c r="X45" i="80"/>
  <c r="Z45" i="80" s="1"/>
  <c r="I45" i="79"/>
  <c r="W45" i="77"/>
  <c r="R45" i="74"/>
  <c r="O45" i="85"/>
  <c r="I45" i="84"/>
  <c r="Q45" i="84"/>
  <c r="F45" i="83"/>
  <c r="C45" i="82"/>
  <c r="K45" i="82"/>
  <c r="S45" i="82"/>
  <c r="W45" i="82"/>
  <c r="E45" i="80"/>
  <c r="J45" i="79"/>
  <c r="R45" i="79"/>
  <c r="Z44" i="79"/>
  <c r="X45" i="77"/>
  <c r="Z45" i="77" s="1"/>
  <c r="I45" i="76"/>
  <c r="Q45" i="76"/>
  <c r="Y45" i="76"/>
  <c r="L45" i="74"/>
  <c r="W45" i="87"/>
  <c r="G45" i="86"/>
  <c r="J45" i="84"/>
  <c r="R45" i="84"/>
  <c r="Z44" i="84"/>
  <c r="Z26" i="82"/>
  <c r="I26" i="81"/>
  <c r="I45" i="81" s="1"/>
  <c r="Q26" i="81"/>
  <c r="Q45" i="81" s="1"/>
  <c r="Y26" i="81"/>
  <c r="Y45" i="81" s="1"/>
  <c r="F45" i="80"/>
  <c r="N45" i="80"/>
  <c r="V45" i="80"/>
  <c r="C45" i="79"/>
  <c r="K45" i="79"/>
  <c r="AA45" i="79"/>
  <c r="W45" i="79"/>
  <c r="O45" i="78"/>
  <c r="E26" i="77"/>
  <c r="E45" i="77" s="1"/>
  <c r="M26" i="77"/>
  <c r="M45" i="77" s="1"/>
  <c r="U26" i="77"/>
  <c r="U45" i="77" s="1"/>
  <c r="G45" i="77"/>
  <c r="H44" i="76"/>
  <c r="H45" i="76" s="1"/>
  <c r="X44" i="76"/>
  <c r="Z44" i="76" s="1"/>
  <c r="G45" i="75"/>
  <c r="X45" i="70"/>
  <c r="Z26" i="70"/>
  <c r="X45" i="66"/>
  <c r="Z45" i="66" s="1"/>
  <c r="Z26" i="66"/>
  <c r="Q45" i="75"/>
  <c r="J45" i="74"/>
  <c r="F45" i="73"/>
  <c r="N45" i="73"/>
  <c r="V45" i="73"/>
  <c r="G45" i="72"/>
  <c r="H45" i="71"/>
  <c r="P45" i="71"/>
  <c r="X45" i="71"/>
  <c r="Z45" i="71" s="1"/>
  <c r="Z26" i="71"/>
  <c r="E45" i="70"/>
  <c r="M45" i="70"/>
  <c r="U45" i="70"/>
  <c r="J45" i="69"/>
  <c r="R45" i="69"/>
  <c r="L45" i="67"/>
  <c r="I45" i="66"/>
  <c r="Q45" i="66"/>
  <c r="Y45" i="66"/>
  <c r="F45" i="65"/>
  <c r="N45" i="65"/>
  <c r="V45" i="65"/>
  <c r="K45" i="64"/>
  <c r="S45" i="64"/>
  <c r="D45" i="72"/>
  <c r="O45" i="72"/>
  <c r="X45" i="68"/>
  <c r="Z26" i="68"/>
  <c r="M45" i="63"/>
  <c r="E45" i="60"/>
  <c r="Z26" i="59"/>
  <c r="X45" i="59"/>
  <c r="Z37" i="84"/>
  <c r="Z37" i="83"/>
  <c r="Z37" i="82"/>
  <c r="Z37" i="81"/>
  <c r="Z37" i="80"/>
  <c r="Z37" i="79"/>
  <c r="Z37" i="78"/>
  <c r="Z37" i="77"/>
  <c r="E26" i="76"/>
  <c r="M26" i="76"/>
  <c r="U26" i="76"/>
  <c r="U45" i="76" s="1"/>
  <c r="Z25" i="74"/>
  <c r="Z26" i="74"/>
  <c r="X45" i="73"/>
  <c r="Z45" i="73" s="1"/>
  <c r="Z26" i="73"/>
  <c r="W45" i="72"/>
  <c r="T45" i="69"/>
  <c r="Y45" i="68"/>
  <c r="G45" i="66"/>
  <c r="Z44" i="66"/>
  <c r="X45" i="65"/>
  <c r="Z45" i="65" s="1"/>
  <c r="Z26" i="65"/>
  <c r="F45" i="63"/>
  <c r="E45" i="62"/>
  <c r="U45" i="62"/>
  <c r="M45" i="62"/>
  <c r="Y45" i="59"/>
  <c r="K44" i="59"/>
  <c r="K45" i="59" s="1"/>
  <c r="F45" i="58"/>
  <c r="J45" i="73"/>
  <c r="R45" i="73"/>
  <c r="D45" i="71"/>
  <c r="L45" i="71"/>
  <c r="T45" i="71"/>
  <c r="I45" i="70"/>
  <c r="Q45" i="70"/>
  <c r="Y45" i="70"/>
  <c r="F45" i="69"/>
  <c r="N45" i="69"/>
  <c r="V45" i="69"/>
  <c r="G45" i="68"/>
  <c r="Z44" i="68"/>
  <c r="H45" i="67"/>
  <c r="P45" i="67"/>
  <c r="X45" i="67"/>
  <c r="Z45" i="67" s="1"/>
  <c r="Z26" i="67"/>
  <c r="E45" i="66"/>
  <c r="M45" i="66"/>
  <c r="U45" i="66"/>
  <c r="W45" i="66"/>
  <c r="Z26" i="63"/>
  <c r="X45" i="63"/>
  <c r="AA45" i="62"/>
  <c r="Q45" i="61"/>
  <c r="Z44" i="59"/>
  <c r="Y26" i="75"/>
  <c r="H45" i="72"/>
  <c r="P45" i="72"/>
  <c r="X45" i="72"/>
  <c r="Z45" i="72" s="1"/>
  <c r="Z26" i="72"/>
  <c r="E45" i="71"/>
  <c r="M45" i="71"/>
  <c r="U45" i="71"/>
  <c r="R45" i="70"/>
  <c r="D45" i="68"/>
  <c r="L45" i="68"/>
  <c r="T45" i="68"/>
  <c r="O45" i="68"/>
  <c r="I45" i="67"/>
  <c r="Q45" i="67"/>
  <c r="Y45" i="67"/>
  <c r="F45" i="66"/>
  <c r="N45" i="66"/>
  <c r="V45" i="66"/>
  <c r="Z25" i="64"/>
  <c r="X26" i="64"/>
  <c r="Q45" i="63"/>
  <c r="C44" i="63"/>
  <c r="C45" i="63" s="1"/>
  <c r="K44" i="63"/>
  <c r="Z26" i="62"/>
  <c r="X45" i="62"/>
  <c r="Z45" i="62" s="1"/>
  <c r="J45" i="61"/>
  <c r="R45" i="61"/>
  <c r="I45" i="60"/>
  <c r="Q45" i="60"/>
  <c r="Y45" i="60"/>
  <c r="Z44" i="70"/>
  <c r="X45" i="69"/>
  <c r="Z45" i="69" s="1"/>
  <c r="Z26" i="69"/>
  <c r="W45" i="68"/>
  <c r="X26" i="48"/>
  <c r="Z13" i="48"/>
  <c r="Z13" i="73"/>
  <c r="Z13" i="72"/>
  <c r="Z13" i="71"/>
  <c r="Z13" i="70"/>
  <c r="Z13" i="69"/>
  <c r="Z13" i="68"/>
  <c r="Z13" i="67"/>
  <c r="Z13" i="66"/>
  <c r="Z13" i="65"/>
  <c r="J26" i="64"/>
  <c r="J45" i="64" s="1"/>
  <c r="R26" i="64"/>
  <c r="R45" i="64" s="1"/>
  <c r="C45" i="62"/>
  <c r="Z13" i="61"/>
  <c r="Z50" i="61"/>
  <c r="S45" i="59"/>
  <c r="C45" i="58"/>
  <c r="S45" i="58"/>
  <c r="S45" i="56"/>
  <c r="AA45" i="54"/>
  <c r="AA45" i="52"/>
  <c r="Z44" i="52"/>
  <c r="C45" i="50"/>
  <c r="X26" i="44"/>
  <c r="Z13" i="44"/>
  <c r="W26" i="63"/>
  <c r="W45" i="63" s="1"/>
  <c r="F44" i="63"/>
  <c r="N44" i="63"/>
  <c r="N45" i="63" s="1"/>
  <c r="V44" i="63"/>
  <c r="AA45" i="61"/>
  <c r="Z25" i="60"/>
  <c r="F44" i="59"/>
  <c r="F45" i="59" s="1"/>
  <c r="N44" i="59"/>
  <c r="N45" i="59" s="1"/>
  <c r="V44" i="59"/>
  <c r="O45" i="57"/>
  <c r="W45" i="57"/>
  <c r="C45" i="61"/>
  <c r="Z26" i="60"/>
  <c r="X45" i="60"/>
  <c r="N45" i="58"/>
  <c r="V45" i="58"/>
  <c r="X26" i="58"/>
  <c r="C45" i="56"/>
  <c r="L45" i="52"/>
  <c r="Z37" i="73"/>
  <c r="Z37" i="72"/>
  <c r="Z37" i="71"/>
  <c r="Z37" i="70"/>
  <c r="Z37" i="69"/>
  <c r="Z37" i="68"/>
  <c r="Z37" i="67"/>
  <c r="Z37" i="66"/>
  <c r="Z37" i="65"/>
  <c r="Z25" i="63"/>
  <c r="K45" i="63"/>
  <c r="AA45" i="60"/>
  <c r="W26" i="58"/>
  <c r="W45" i="58" s="1"/>
  <c r="AA45" i="58"/>
  <c r="J44" i="58"/>
  <c r="R44" i="58"/>
  <c r="R45" i="58" s="1"/>
  <c r="I26" i="57"/>
  <c r="I45" i="57" s="1"/>
  <c r="Q26" i="57"/>
  <c r="Q45" i="57" s="1"/>
  <c r="Y26" i="57"/>
  <c r="Y45" i="57" s="1"/>
  <c r="F44" i="57"/>
  <c r="F45" i="57" s="1"/>
  <c r="N44" i="57"/>
  <c r="N45" i="57" s="1"/>
  <c r="V44" i="57"/>
  <c r="V45" i="57" s="1"/>
  <c r="E26" i="56"/>
  <c r="E45" i="56" s="1"/>
  <c r="M26" i="56"/>
  <c r="M45" i="56" s="1"/>
  <c r="U26" i="56"/>
  <c r="U45" i="56" s="1"/>
  <c r="AA45" i="56"/>
  <c r="J44" i="56"/>
  <c r="J45" i="56" s="1"/>
  <c r="R44" i="56"/>
  <c r="R45" i="56" s="1"/>
  <c r="I26" i="55"/>
  <c r="I45" i="55" s="1"/>
  <c r="Z25" i="55"/>
  <c r="Z13" i="63"/>
  <c r="S45" i="61"/>
  <c r="C45" i="60"/>
  <c r="Z13" i="59"/>
  <c r="J45" i="57"/>
  <c r="R45" i="57"/>
  <c r="F45" i="56"/>
  <c r="V45" i="56"/>
  <c r="X45" i="56"/>
  <c r="X26" i="49"/>
  <c r="Z13" i="49"/>
  <c r="AA45" i="63"/>
  <c r="Y44" i="63"/>
  <c r="Y45" i="63" s="1"/>
  <c r="I26" i="62"/>
  <c r="I45" i="62" s="1"/>
  <c r="Q26" i="62"/>
  <c r="Q45" i="62" s="1"/>
  <c r="K45" i="62"/>
  <c r="F44" i="61"/>
  <c r="F45" i="61" s="1"/>
  <c r="N44" i="61"/>
  <c r="N45" i="61" s="1"/>
  <c r="V44" i="61"/>
  <c r="V45" i="61" s="1"/>
  <c r="I45" i="58"/>
  <c r="Q45" i="58"/>
  <c r="K45" i="58"/>
  <c r="O45" i="56"/>
  <c r="K45" i="56"/>
  <c r="S45" i="52"/>
  <c r="D45" i="51"/>
  <c r="Z13" i="62"/>
  <c r="S45" i="60"/>
  <c r="C45" i="59"/>
  <c r="J45" i="58"/>
  <c r="C45" i="57"/>
  <c r="C45" i="55"/>
  <c r="J45" i="49"/>
  <c r="R45" i="49"/>
  <c r="F45" i="44"/>
  <c r="X26" i="54"/>
  <c r="Z13" i="54"/>
  <c r="Q45" i="44"/>
  <c r="X45" i="41"/>
  <c r="Z43" i="38"/>
  <c r="Z26" i="55"/>
  <c r="L45" i="54"/>
  <c r="X26" i="51"/>
  <c r="Z13" i="51"/>
  <c r="N45" i="49"/>
  <c r="G45" i="45"/>
  <c r="O45" i="39"/>
  <c r="M45" i="38"/>
  <c r="U45" i="38"/>
  <c r="Q26" i="55"/>
  <c r="Q45" i="55" s="1"/>
  <c r="Y26" i="55"/>
  <c r="Y45" i="55" s="1"/>
  <c r="E44" i="55"/>
  <c r="E45" i="55" s="1"/>
  <c r="M44" i="55"/>
  <c r="M45" i="55" s="1"/>
  <c r="U44" i="55"/>
  <c r="U45" i="55" s="1"/>
  <c r="L45" i="51"/>
  <c r="E44" i="49"/>
  <c r="E45" i="49" s="1"/>
  <c r="M44" i="49"/>
  <c r="M45" i="49" s="1"/>
  <c r="U44" i="49"/>
  <c r="U45" i="49" s="1"/>
  <c r="D45" i="47"/>
  <c r="X26" i="45"/>
  <c r="Z13" i="45"/>
  <c r="V45" i="44"/>
  <c r="F45" i="43"/>
  <c r="T45" i="42"/>
  <c r="J44" i="41"/>
  <c r="J45" i="41" s="1"/>
  <c r="Z43" i="40"/>
  <c r="X44" i="25"/>
  <c r="Z44" i="25" s="1"/>
  <c r="Z37" i="25"/>
  <c r="X26" i="53"/>
  <c r="Z13" i="53"/>
  <c r="D45" i="48"/>
  <c r="T45" i="48"/>
  <c r="O45" i="43"/>
  <c r="X44" i="29"/>
  <c r="Z44" i="29" s="1"/>
  <c r="Z37" i="29"/>
  <c r="X26" i="50"/>
  <c r="Z13" i="50"/>
  <c r="E45" i="48"/>
  <c r="M45" i="48"/>
  <c r="U45" i="48"/>
  <c r="W45" i="46"/>
  <c r="E45" i="44"/>
  <c r="M45" i="44"/>
  <c r="U45" i="44"/>
  <c r="Z13" i="43"/>
  <c r="X26" i="43"/>
  <c r="X44" i="43"/>
  <c r="R44" i="42"/>
  <c r="R45" i="42" s="1"/>
  <c r="K45" i="41"/>
  <c r="X45" i="40"/>
  <c r="AA45" i="39"/>
  <c r="W45" i="35"/>
  <c r="Z26" i="33"/>
  <c r="C45" i="31"/>
  <c r="E44" i="54"/>
  <c r="E45" i="54" s="1"/>
  <c r="M44" i="54"/>
  <c r="M45" i="54" s="1"/>
  <c r="U44" i="54"/>
  <c r="U45" i="54" s="1"/>
  <c r="J44" i="47"/>
  <c r="J45" i="47" s="1"/>
  <c r="R44" i="47"/>
  <c r="R45" i="47" s="1"/>
  <c r="X26" i="46"/>
  <c r="Z13" i="46"/>
  <c r="Z37" i="43"/>
  <c r="Y44" i="43"/>
  <c r="Y45" i="43" s="1"/>
  <c r="D45" i="42"/>
  <c r="Z43" i="42"/>
  <c r="V45" i="40"/>
  <c r="U45" i="40"/>
  <c r="K45" i="37"/>
  <c r="X26" i="52"/>
  <c r="Z13" i="52"/>
  <c r="E44" i="51"/>
  <c r="E45" i="51" s="1"/>
  <c r="M44" i="51"/>
  <c r="M45" i="51" s="1"/>
  <c r="U44" i="51"/>
  <c r="U45" i="51" s="1"/>
  <c r="J44" i="48"/>
  <c r="J45" i="48" s="1"/>
  <c r="R44" i="48"/>
  <c r="R45" i="48" s="1"/>
  <c r="X26" i="47"/>
  <c r="Z13" i="47"/>
  <c r="J44" i="45"/>
  <c r="J45" i="45" s="1"/>
  <c r="R44" i="45"/>
  <c r="R45" i="45" s="1"/>
  <c r="E45" i="42"/>
  <c r="M45" i="42"/>
  <c r="G45" i="40"/>
  <c r="F45" i="32"/>
  <c r="I26" i="42"/>
  <c r="I45" i="42" s="1"/>
  <c r="Q26" i="42"/>
  <c r="Q45" i="42" s="1"/>
  <c r="Y26" i="42"/>
  <c r="Y45" i="42" s="1"/>
  <c r="Z45" i="42" s="1"/>
  <c r="Z25" i="42"/>
  <c r="D45" i="40"/>
  <c r="AA45" i="38"/>
  <c r="X45" i="37"/>
  <c r="Z45" i="37" s="1"/>
  <c r="X26" i="34"/>
  <c r="U45" i="39"/>
  <c r="Z26" i="28"/>
  <c r="U45" i="42"/>
  <c r="W45" i="41"/>
  <c r="P45" i="37"/>
  <c r="S45" i="34"/>
  <c r="Z13" i="39"/>
  <c r="Z26" i="39"/>
  <c r="O45" i="38"/>
  <c r="C45" i="36"/>
  <c r="D45" i="36"/>
  <c r="D45" i="35"/>
  <c r="L45" i="35"/>
  <c r="I44" i="41"/>
  <c r="I26" i="40"/>
  <c r="I45" i="40" s="1"/>
  <c r="Q26" i="40"/>
  <c r="Q45" i="40" s="1"/>
  <c r="Y26" i="40"/>
  <c r="Z25" i="40"/>
  <c r="Z37" i="39"/>
  <c r="Z50" i="39"/>
  <c r="R45" i="31"/>
  <c r="I45" i="31"/>
  <c r="C45" i="28"/>
  <c r="F44" i="43"/>
  <c r="N44" i="43"/>
  <c r="N45" i="43" s="1"/>
  <c r="V44" i="43"/>
  <c r="V45" i="43" s="1"/>
  <c r="I26" i="41"/>
  <c r="Q26" i="41"/>
  <c r="Q45" i="41" s="1"/>
  <c r="Y26" i="41"/>
  <c r="Y45" i="41" s="1"/>
  <c r="R44" i="41"/>
  <c r="R45" i="41" s="1"/>
  <c r="I44" i="37"/>
  <c r="Q44" i="37"/>
  <c r="F45" i="34"/>
  <c r="J45" i="32"/>
  <c r="X45" i="36"/>
  <c r="Z45" i="36" s="1"/>
  <c r="W45" i="36"/>
  <c r="Z26" i="36"/>
  <c r="Z13" i="35"/>
  <c r="T45" i="34"/>
  <c r="T45" i="31"/>
  <c r="K45" i="31"/>
  <c r="P45" i="25"/>
  <c r="I26" i="36"/>
  <c r="I45" i="36" s="1"/>
  <c r="Q26" i="36"/>
  <c r="Q45" i="36" s="1"/>
  <c r="Y26" i="36"/>
  <c r="Y45" i="36" s="1"/>
  <c r="J44" i="36"/>
  <c r="R44" i="36"/>
  <c r="R45" i="36" s="1"/>
  <c r="Y44" i="33"/>
  <c r="Y45" i="33" s="1"/>
  <c r="O45" i="32"/>
  <c r="U45" i="28"/>
  <c r="X44" i="27"/>
  <c r="Z44" i="27" s="1"/>
  <c r="Z37" i="27"/>
  <c r="P45" i="22"/>
  <c r="P45" i="32"/>
  <c r="Z13" i="32"/>
  <c r="X26" i="32"/>
  <c r="W45" i="30"/>
  <c r="J45" i="30"/>
  <c r="S45" i="28"/>
  <c r="P45" i="27"/>
  <c r="X26" i="26"/>
  <c r="Z13" i="26"/>
  <c r="U45" i="19"/>
  <c r="F44" i="39"/>
  <c r="F45" i="39" s="1"/>
  <c r="N44" i="39"/>
  <c r="N45" i="39" s="1"/>
  <c r="V44" i="39"/>
  <c r="V45" i="39" s="1"/>
  <c r="T26" i="37"/>
  <c r="S45" i="37"/>
  <c r="E45" i="35"/>
  <c r="M45" i="35"/>
  <c r="U45" i="35"/>
  <c r="F44" i="35"/>
  <c r="F45" i="35" s="1"/>
  <c r="N44" i="35"/>
  <c r="N45" i="35" s="1"/>
  <c r="V44" i="35"/>
  <c r="V45" i="35" s="1"/>
  <c r="I44" i="32"/>
  <c r="I45" i="32" s="1"/>
  <c r="O45" i="31"/>
  <c r="X26" i="30"/>
  <c r="Z13" i="30"/>
  <c r="P45" i="29"/>
  <c r="F44" i="40"/>
  <c r="F45" i="40" s="1"/>
  <c r="N44" i="40"/>
  <c r="V44" i="40"/>
  <c r="I26" i="38"/>
  <c r="I45" i="38" s="1"/>
  <c r="Q26" i="38"/>
  <c r="Q45" i="38" s="1"/>
  <c r="Y26" i="38"/>
  <c r="Y45" i="38" s="1"/>
  <c r="F44" i="37"/>
  <c r="F45" i="37" s="1"/>
  <c r="N44" i="37"/>
  <c r="N45" i="37" s="1"/>
  <c r="V44" i="37"/>
  <c r="V45" i="37" s="1"/>
  <c r="E26" i="36"/>
  <c r="E45" i="36" s="1"/>
  <c r="M26" i="36"/>
  <c r="M45" i="36" s="1"/>
  <c r="U26" i="36"/>
  <c r="U45" i="36" s="1"/>
  <c r="X44" i="35"/>
  <c r="Y44" i="34"/>
  <c r="Y45" i="34" s="1"/>
  <c r="S45" i="33"/>
  <c r="K45" i="32"/>
  <c r="R45" i="30"/>
  <c r="H45" i="29"/>
  <c r="X26" i="29"/>
  <c r="Z13" i="29"/>
  <c r="E45" i="27"/>
  <c r="G45" i="25"/>
  <c r="J45" i="20"/>
  <c r="P26" i="35"/>
  <c r="G45" i="35"/>
  <c r="J44" i="34"/>
  <c r="J45" i="34" s="1"/>
  <c r="R44" i="34"/>
  <c r="R45" i="34" s="1"/>
  <c r="F44" i="33"/>
  <c r="F45" i="33" s="1"/>
  <c r="N44" i="33"/>
  <c r="N45" i="33" s="1"/>
  <c r="V44" i="33"/>
  <c r="V45" i="33" s="1"/>
  <c r="L45" i="32"/>
  <c r="T45" i="32"/>
  <c r="Q45" i="31"/>
  <c r="U45" i="30"/>
  <c r="E45" i="23"/>
  <c r="M45" i="23"/>
  <c r="U45" i="23"/>
  <c r="I45" i="21"/>
  <c r="W45" i="24"/>
  <c r="Z26" i="22"/>
  <c r="Y45" i="21"/>
  <c r="F44" i="32"/>
  <c r="N44" i="32"/>
  <c r="N45" i="32" s="1"/>
  <c r="V44" i="32"/>
  <c r="V45" i="32" s="1"/>
  <c r="H45" i="31"/>
  <c r="O26" i="29"/>
  <c r="M45" i="27"/>
  <c r="O44" i="26"/>
  <c r="H45" i="24"/>
  <c r="M45" i="18"/>
  <c r="F45" i="25"/>
  <c r="V45" i="24"/>
  <c r="M45" i="22"/>
  <c r="F45" i="22"/>
  <c r="K45" i="19"/>
  <c r="I45" i="34"/>
  <c r="Q45" i="34"/>
  <c r="T45" i="30"/>
  <c r="D45" i="26"/>
  <c r="T45" i="26"/>
  <c r="K45" i="26"/>
  <c r="Y26" i="26"/>
  <c r="J45" i="24"/>
  <c r="C45" i="23"/>
  <c r="K45" i="23"/>
  <c r="C45" i="21"/>
  <c r="I26" i="37"/>
  <c r="Q26" i="37"/>
  <c r="Q45" i="37" s="1"/>
  <c r="Y26" i="37"/>
  <c r="Y45" i="37" s="1"/>
  <c r="F44" i="34"/>
  <c r="N44" i="34"/>
  <c r="N45" i="34" s="1"/>
  <c r="V44" i="34"/>
  <c r="V45" i="34" s="1"/>
  <c r="E26" i="33"/>
  <c r="E45" i="33" s="1"/>
  <c r="M26" i="33"/>
  <c r="M45" i="33" s="1"/>
  <c r="U26" i="33"/>
  <c r="U45" i="33" s="1"/>
  <c r="Y44" i="32"/>
  <c r="Y45" i="32" s="1"/>
  <c r="I44" i="31"/>
  <c r="Q44" i="31"/>
  <c r="Y44" i="31"/>
  <c r="Y45" i="31" s="1"/>
  <c r="O44" i="29"/>
  <c r="H45" i="27"/>
  <c r="X26" i="27"/>
  <c r="Z13" i="27"/>
  <c r="U45" i="27"/>
  <c r="M45" i="26"/>
  <c r="AA45" i="26"/>
  <c r="Z37" i="26"/>
  <c r="Q26" i="25"/>
  <c r="C26" i="24"/>
  <c r="C45" i="24" s="1"/>
  <c r="S26" i="24"/>
  <c r="S45" i="24" s="1"/>
  <c r="E44" i="22"/>
  <c r="E45" i="22" s="1"/>
  <c r="T45" i="21"/>
  <c r="U45" i="20"/>
  <c r="S26" i="31"/>
  <c r="S45" i="31" s="1"/>
  <c r="O26" i="30"/>
  <c r="O45" i="30" s="1"/>
  <c r="Y45" i="29"/>
  <c r="O45" i="28"/>
  <c r="F45" i="28"/>
  <c r="V45" i="28"/>
  <c r="K45" i="28"/>
  <c r="M44" i="28"/>
  <c r="M45" i="28" s="1"/>
  <c r="R45" i="27"/>
  <c r="O26" i="26"/>
  <c r="N45" i="26"/>
  <c r="S26" i="25"/>
  <c r="S45" i="25" s="1"/>
  <c r="O44" i="25"/>
  <c r="O45" i="25" s="1"/>
  <c r="I45" i="24"/>
  <c r="Q45" i="21"/>
  <c r="G45" i="20"/>
  <c r="O45" i="20"/>
  <c r="J45" i="18"/>
  <c r="F26" i="17"/>
  <c r="F45" i="17" s="1"/>
  <c r="I44" i="27"/>
  <c r="I45" i="27" s="1"/>
  <c r="Q44" i="27"/>
  <c r="Q45" i="27" s="1"/>
  <c r="Y44" i="27"/>
  <c r="Y45" i="27" s="1"/>
  <c r="S45" i="22"/>
  <c r="X44" i="17"/>
  <c r="Z44" i="17" s="1"/>
  <c r="Z37" i="17"/>
  <c r="F45" i="6"/>
  <c r="V45" i="6"/>
  <c r="X45" i="23"/>
  <c r="Z45" i="23" s="1"/>
  <c r="Z26" i="23"/>
  <c r="U45" i="21"/>
  <c r="X45" i="19"/>
  <c r="Z45" i="19" s="1"/>
  <c r="Z26" i="19"/>
  <c r="E45" i="17"/>
  <c r="Z26" i="17"/>
  <c r="I44" i="28"/>
  <c r="I45" i="28" s="1"/>
  <c r="Q44" i="28"/>
  <c r="Y44" i="28"/>
  <c r="Y45" i="28" s="1"/>
  <c r="Y26" i="24"/>
  <c r="L44" i="24"/>
  <c r="L45" i="24" s="1"/>
  <c r="Z50" i="24"/>
  <c r="H45" i="23"/>
  <c r="U44" i="22"/>
  <c r="U45" i="22" s="1"/>
  <c r="X26" i="21"/>
  <c r="L44" i="20"/>
  <c r="H45" i="19"/>
  <c r="I44" i="18"/>
  <c r="I45" i="18" s="1"/>
  <c r="N26" i="17"/>
  <c r="V26" i="17"/>
  <c r="V45" i="17" s="1"/>
  <c r="Y45" i="17"/>
  <c r="G45" i="16"/>
  <c r="W45" i="16"/>
  <c r="Z26" i="11"/>
  <c r="X45" i="6"/>
  <c r="I44" i="29"/>
  <c r="I45" i="29" s="1"/>
  <c r="Q44" i="29"/>
  <c r="Q45" i="29" s="1"/>
  <c r="Y44" i="29"/>
  <c r="I44" i="25"/>
  <c r="I45" i="25" s="1"/>
  <c r="Q44" i="25"/>
  <c r="Y44" i="25"/>
  <c r="AA26" i="23"/>
  <c r="AA45" i="23" s="1"/>
  <c r="AA26" i="19"/>
  <c r="C44" i="18"/>
  <c r="S44" i="18"/>
  <c r="H45" i="17"/>
  <c r="E45" i="15"/>
  <c r="M45" i="15"/>
  <c r="I44" i="30"/>
  <c r="I45" i="30" s="1"/>
  <c r="Q44" i="30"/>
  <c r="Q45" i="30" s="1"/>
  <c r="Y44" i="30"/>
  <c r="Y45" i="30" s="1"/>
  <c r="I44" i="26"/>
  <c r="I45" i="26" s="1"/>
  <c r="Q44" i="26"/>
  <c r="Q45" i="26" s="1"/>
  <c r="Y44" i="26"/>
  <c r="P44" i="24"/>
  <c r="P45" i="24" s="1"/>
  <c r="X44" i="24"/>
  <c r="Z44" i="24" s="1"/>
  <c r="L45" i="23"/>
  <c r="T45" i="23"/>
  <c r="Y26" i="22"/>
  <c r="I44" i="22"/>
  <c r="I45" i="22" s="1"/>
  <c r="Q44" i="22"/>
  <c r="Q45" i="22" s="1"/>
  <c r="Y44" i="22"/>
  <c r="X44" i="22"/>
  <c r="Z44" i="22" s="1"/>
  <c r="AA26" i="21"/>
  <c r="P26" i="20"/>
  <c r="X26" i="20"/>
  <c r="W45" i="20"/>
  <c r="P44" i="20"/>
  <c r="X44" i="20"/>
  <c r="Z44" i="20" s="1"/>
  <c r="L45" i="19"/>
  <c r="T45" i="19"/>
  <c r="C26" i="18"/>
  <c r="P45" i="17"/>
  <c r="P45" i="14"/>
  <c r="D26" i="20"/>
  <c r="D45" i="20" s="1"/>
  <c r="L26" i="20"/>
  <c r="T26" i="20"/>
  <c r="T45" i="20" s="1"/>
  <c r="G45" i="15"/>
  <c r="O45" i="15"/>
  <c r="W45" i="15"/>
  <c r="X45" i="15"/>
  <c r="Z26" i="15"/>
  <c r="D45" i="14"/>
  <c r="G45" i="12"/>
  <c r="O45" i="12"/>
  <c r="W45" i="12"/>
  <c r="Z26" i="12"/>
  <c r="Z13" i="8"/>
  <c r="X26" i="8"/>
  <c r="X45" i="18"/>
  <c r="Z45" i="18" s="1"/>
  <c r="M45" i="16"/>
  <c r="J45" i="15"/>
  <c r="R45" i="15"/>
  <c r="G45" i="14"/>
  <c r="O45" i="14"/>
  <c r="W45" i="14"/>
  <c r="X45" i="14"/>
  <c r="Z45" i="14" s="1"/>
  <c r="Z26" i="14"/>
  <c r="M45" i="13"/>
  <c r="U45" i="13"/>
  <c r="R45" i="12"/>
  <c r="H45" i="5"/>
  <c r="D26" i="22"/>
  <c r="D45" i="22" s="1"/>
  <c r="L26" i="22"/>
  <c r="L45" i="22" s="1"/>
  <c r="T26" i="22"/>
  <c r="T45" i="22" s="1"/>
  <c r="F26" i="18"/>
  <c r="F45" i="18" s="1"/>
  <c r="Y44" i="18"/>
  <c r="Y45" i="18" s="1"/>
  <c r="C45" i="15"/>
  <c r="V45" i="13"/>
  <c r="P45" i="13"/>
  <c r="C45" i="12"/>
  <c r="K45" i="12"/>
  <c r="E45" i="9"/>
  <c r="D45" i="8"/>
  <c r="G45" i="13"/>
  <c r="O45" i="13"/>
  <c r="W45" i="13"/>
  <c r="X45" i="13"/>
  <c r="Z45" i="13" s="1"/>
  <c r="Z26" i="13"/>
  <c r="D45" i="12"/>
  <c r="AA26" i="17"/>
  <c r="AA45" i="17" s="1"/>
  <c r="C26" i="16"/>
  <c r="C45" i="16" s="1"/>
  <c r="K26" i="16"/>
  <c r="K45" i="16" s="1"/>
  <c r="S26" i="16"/>
  <c r="S45" i="16" s="1"/>
  <c r="AA26" i="16"/>
  <c r="AA45" i="16" s="1"/>
  <c r="X44" i="16"/>
  <c r="Z44" i="16" s="1"/>
  <c r="Z37" i="16"/>
  <c r="P45" i="15"/>
  <c r="K45" i="14"/>
  <c r="S45" i="14"/>
  <c r="E45" i="12"/>
  <c r="M45" i="12"/>
  <c r="M45" i="4"/>
  <c r="X44" i="12"/>
  <c r="Z44" i="12" s="1"/>
  <c r="Z37" i="12"/>
  <c r="M45" i="9"/>
  <c r="T45" i="8"/>
  <c r="Z37" i="8"/>
  <c r="X44" i="8"/>
  <c r="Z44" i="8" s="1"/>
  <c r="G26" i="6"/>
  <c r="W26" i="6"/>
  <c r="U44" i="6"/>
  <c r="E45" i="4"/>
  <c r="U45" i="4"/>
  <c r="K45" i="2"/>
  <c r="Z37" i="15"/>
  <c r="Z37" i="14"/>
  <c r="Z37" i="13"/>
  <c r="AA45" i="10"/>
  <c r="G45" i="9"/>
  <c r="S45" i="8"/>
  <c r="C45" i="8"/>
  <c r="AA44" i="8"/>
  <c r="AA45" i="8" s="1"/>
  <c r="I26" i="6"/>
  <c r="I45" i="6" s="1"/>
  <c r="Y26" i="6"/>
  <c r="Y45" i="6" s="1"/>
  <c r="Z25" i="6"/>
  <c r="K45" i="5"/>
  <c r="Z13" i="6"/>
  <c r="Z44" i="6"/>
  <c r="Z37" i="5"/>
  <c r="X45" i="4"/>
  <c r="Z26" i="4"/>
  <c r="T45" i="11"/>
  <c r="H45" i="10"/>
  <c r="S45" i="9"/>
  <c r="C44" i="5"/>
  <c r="C45" i="5" s="1"/>
  <c r="K44" i="5"/>
  <c r="S44" i="5"/>
  <c r="S45" i="5" s="1"/>
  <c r="AA44" i="5"/>
  <c r="AA45" i="5" s="1"/>
  <c r="S45" i="2"/>
  <c r="K45" i="11"/>
  <c r="I45" i="7"/>
  <c r="D45" i="6"/>
  <c r="Z37" i="6"/>
  <c r="D45" i="11"/>
  <c r="Z26" i="10"/>
  <c r="X45" i="10"/>
  <c r="Z45" i="10" s="1"/>
  <c r="K45" i="9"/>
  <c r="R45" i="7"/>
  <c r="U26" i="6"/>
  <c r="G44" i="6"/>
  <c r="O44" i="6"/>
  <c r="W44" i="6"/>
  <c r="X26" i="5"/>
  <c r="J45" i="3"/>
  <c r="R45" i="3"/>
  <c r="G44" i="3"/>
  <c r="G45" i="3" s="1"/>
  <c r="O44" i="3"/>
  <c r="O45" i="3" s="1"/>
  <c r="W44" i="3"/>
  <c r="W45" i="3" s="1"/>
  <c r="R45" i="4"/>
  <c r="C45" i="2"/>
  <c r="G44" i="8"/>
  <c r="G45" i="8" s="1"/>
  <c r="O44" i="8"/>
  <c r="O45" i="8" s="1"/>
  <c r="W44" i="8"/>
  <c r="W45" i="8" s="1"/>
  <c r="X26" i="7"/>
  <c r="J26" i="5"/>
  <c r="J45" i="5" s="1"/>
  <c r="R26" i="5"/>
  <c r="R45" i="5" s="1"/>
  <c r="Z13" i="5"/>
  <c r="Z37" i="2"/>
  <c r="X26" i="9"/>
  <c r="T45" i="5"/>
  <c r="Z37" i="4"/>
  <c r="N45" i="3"/>
  <c r="X44" i="11"/>
  <c r="Z44" i="11" s="1"/>
  <c r="F45" i="4"/>
  <c r="N45" i="4"/>
  <c r="H45" i="2"/>
  <c r="P45" i="2"/>
  <c r="X45" i="2"/>
  <c r="Z26" i="2"/>
  <c r="J26" i="9"/>
  <c r="J45" i="9" s="1"/>
  <c r="R26" i="9"/>
  <c r="R45" i="9" s="1"/>
  <c r="G44" i="5"/>
  <c r="G45" i="5" s="1"/>
  <c r="O44" i="5"/>
  <c r="O45" i="5" s="1"/>
  <c r="W44" i="5"/>
  <c r="W45" i="5" s="1"/>
  <c r="H45" i="3"/>
  <c r="P45" i="3"/>
  <c r="X45" i="3"/>
  <c r="Z26" i="3"/>
  <c r="Z13" i="4"/>
  <c r="Z13" i="3"/>
  <c r="Z13" i="2"/>
  <c r="Q45" i="28" l="1"/>
  <c r="D45" i="105"/>
  <c r="K45" i="177"/>
  <c r="AA45" i="178"/>
  <c r="Z45" i="156"/>
  <c r="Z44" i="2"/>
  <c r="D45" i="41"/>
  <c r="C45" i="18"/>
  <c r="AA45" i="21"/>
  <c r="V45" i="59"/>
  <c r="Z45" i="109"/>
  <c r="K45" i="24"/>
  <c r="D45" i="28"/>
  <c r="F45" i="36"/>
  <c r="F45" i="42"/>
  <c r="K45" i="35"/>
  <c r="K45" i="92"/>
  <c r="T45" i="61"/>
  <c r="K45" i="76"/>
  <c r="T45" i="111"/>
  <c r="V45" i="159"/>
  <c r="V45" i="178"/>
  <c r="N45" i="182"/>
  <c r="S45" i="174"/>
  <c r="S45" i="175"/>
  <c r="K45" i="192"/>
  <c r="S45" i="229"/>
  <c r="Z26" i="96"/>
  <c r="H45" i="35"/>
  <c r="E45" i="38"/>
  <c r="V45" i="19"/>
  <c r="D45" i="58"/>
  <c r="C45" i="76"/>
  <c r="L45" i="111"/>
  <c r="L45" i="104"/>
  <c r="AA45" i="186"/>
  <c r="P45" i="183"/>
  <c r="X45" i="180"/>
  <c r="D45" i="63"/>
  <c r="S45" i="177"/>
  <c r="C45" i="176"/>
  <c r="Z45" i="56"/>
  <c r="Z26" i="56"/>
  <c r="Z45" i="153"/>
  <c r="F45" i="14"/>
  <c r="Z44" i="40"/>
  <c r="C45" i="27"/>
  <c r="L45" i="112"/>
  <c r="AA45" i="175"/>
  <c r="AA45" i="176"/>
  <c r="H45" i="182"/>
  <c r="X45" i="38"/>
  <c r="Z45" i="38" s="1"/>
  <c r="X45" i="229"/>
  <c r="Z45" i="229" s="1"/>
  <c r="Z45" i="2"/>
  <c r="Z44" i="172"/>
  <c r="N45" i="14"/>
  <c r="X45" i="74"/>
  <c r="Z45" i="74" s="1"/>
  <c r="X45" i="61"/>
  <c r="V45" i="30"/>
  <c r="AA45" i="24"/>
  <c r="J45" i="37"/>
  <c r="C45" i="38"/>
  <c r="F45" i="74"/>
  <c r="D45" i="59"/>
  <c r="F45" i="180"/>
  <c r="S45" i="173"/>
  <c r="M45" i="181"/>
  <c r="P45" i="35"/>
  <c r="I45" i="41"/>
  <c r="Z45" i="41"/>
  <c r="AA45" i="19"/>
  <c r="T45" i="37"/>
  <c r="V45" i="63"/>
  <c r="Y45" i="161"/>
  <c r="Z45" i="161" s="1"/>
  <c r="X45" i="230"/>
  <c r="F45" i="30"/>
  <c r="W45" i="25"/>
  <c r="K45" i="173"/>
  <c r="AA45" i="188"/>
  <c r="F45" i="173"/>
  <c r="K45" i="174"/>
  <c r="C45" i="181"/>
  <c r="X45" i="95"/>
  <c r="Z45" i="95" s="1"/>
  <c r="Z44" i="164"/>
  <c r="D45" i="60"/>
  <c r="C45" i="92"/>
  <c r="X45" i="39"/>
  <c r="Z45" i="39" s="1"/>
  <c r="M45" i="76"/>
  <c r="X45" i="91"/>
  <c r="Z45" i="91" s="1"/>
  <c r="Z26" i="143"/>
  <c r="X45" i="158"/>
  <c r="Z45" i="158" s="1"/>
  <c r="X45" i="171"/>
  <c r="Z45" i="171" s="1"/>
  <c r="Z45" i="179"/>
  <c r="X45" i="170"/>
  <c r="Z45" i="170" s="1"/>
  <c r="X45" i="177"/>
  <c r="Z45" i="177" s="1"/>
  <c r="Z26" i="170"/>
  <c r="X45" i="204"/>
  <c r="Z45" i="204" s="1"/>
  <c r="Z45" i="214"/>
  <c r="Z45" i="256"/>
  <c r="W45" i="29"/>
  <c r="Z44" i="4"/>
  <c r="V45" i="20"/>
  <c r="H45" i="40"/>
  <c r="E45" i="86"/>
  <c r="N45" i="124"/>
  <c r="T45" i="105"/>
  <c r="V45" i="182"/>
  <c r="C45" i="174"/>
  <c r="C45" i="175"/>
  <c r="N45" i="171"/>
  <c r="AA45" i="185"/>
  <c r="C45" i="192"/>
  <c r="K45" i="181"/>
  <c r="Z45" i="3"/>
  <c r="L45" i="20"/>
  <c r="S45" i="18"/>
  <c r="E45" i="76"/>
  <c r="X45" i="79"/>
  <c r="Z45" i="79" s="1"/>
  <c r="X45" i="107"/>
  <c r="Z45" i="107" s="1"/>
  <c r="Z45" i="129"/>
  <c r="X45" i="155"/>
  <c r="Z45" i="155" s="1"/>
  <c r="X45" i="143"/>
  <c r="Z45" i="143" s="1"/>
  <c r="X45" i="173"/>
  <c r="Z45" i="173" s="1"/>
  <c r="X45" i="201"/>
  <c r="Z45" i="201" s="1"/>
  <c r="V45" i="14"/>
  <c r="V45" i="23"/>
  <c r="E45" i="37"/>
  <c r="W45" i="44"/>
  <c r="X45" i="33"/>
  <c r="W45" i="55"/>
  <c r="N45" i="74"/>
  <c r="T45" i="58"/>
  <c r="Z26" i="57"/>
  <c r="X45" i="57"/>
  <c r="Z45" i="57" s="1"/>
  <c r="X45" i="75"/>
  <c r="U45" i="87"/>
  <c r="D45" i="111"/>
  <c r="T45" i="106"/>
  <c r="F45" i="124"/>
  <c r="L45" i="105"/>
  <c r="F45" i="163"/>
  <c r="Z44" i="106"/>
  <c r="C45" i="173"/>
  <c r="AA45" i="189"/>
  <c r="S45" i="179"/>
  <c r="S45" i="191"/>
  <c r="K45" i="189"/>
  <c r="AA45" i="182"/>
  <c r="N45" i="17"/>
  <c r="X45" i="25"/>
  <c r="Z45" i="25" s="1"/>
  <c r="Z45" i="118"/>
  <c r="V45" i="184"/>
  <c r="X45" i="181"/>
  <c r="Z45" i="230"/>
  <c r="Z45" i="258"/>
  <c r="R45" i="37"/>
  <c r="W45" i="32"/>
  <c r="O45" i="44"/>
  <c r="AA45" i="41"/>
  <c r="T45" i="52"/>
  <c r="Z44" i="5"/>
  <c r="O45" i="55"/>
  <c r="L45" i="58"/>
  <c r="M45" i="87"/>
  <c r="L45" i="106"/>
  <c r="N45" i="178"/>
  <c r="K45" i="191"/>
  <c r="C45" i="189"/>
  <c r="AA45" i="191"/>
  <c r="F45" i="178"/>
  <c r="C45" i="179"/>
  <c r="C45" i="191"/>
  <c r="V45" i="175"/>
  <c r="AA45" i="184"/>
  <c r="F45" i="187"/>
  <c r="X45" i="28"/>
  <c r="Z45" i="28" s="1"/>
  <c r="Z45" i="60"/>
  <c r="L45" i="182"/>
  <c r="X45" i="193"/>
  <c r="Z45" i="193" s="1"/>
  <c r="K45" i="25"/>
  <c r="X45" i="16"/>
  <c r="Z45" i="16" s="1"/>
  <c r="Z45" i="15"/>
  <c r="X45" i="11"/>
  <c r="Z45" i="11" s="1"/>
  <c r="Z45" i="33"/>
  <c r="X45" i="55"/>
  <c r="Z45" i="55" s="1"/>
  <c r="Z26" i="41"/>
  <c r="X45" i="90"/>
  <c r="Z45" i="90" s="1"/>
  <c r="X45" i="99"/>
  <c r="Z45" i="99" s="1"/>
  <c r="Z45" i="111"/>
  <c r="X45" i="157"/>
  <c r="Z45" i="157" s="1"/>
  <c r="Z26" i="148"/>
  <c r="D45" i="182"/>
  <c r="X45" i="199"/>
  <c r="Z45" i="199" s="1"/>
  <c r="R45" i="18"/>
  <c r="C45" i="25"/>
  <c r="S45" i="38"/>
  <c r="J45" i="60"/>
  <c r="L45" i="61"/>
  <c r="F45" i="31"/>
  <c r="N45" i="180"/>
  <c r="Z44" i="167"/>
  <c r="C45" i="190"/>
  <c r="V45" i="173"/>
  <c r="N45" i="175"/>
  <c r="G45" i="30"/>
  <c r="X45" i="93"/>
  <c r="Z45" i="93" s="1"/>
  <c r="O45" i="6"/>
  <c r="Z45" i="4"/>
  <c r="P45" i="20"/>
  <c r="N45" i="40"/>
  <c r="Z44" i="51"/>
  <c r="X45" i="76"/>
  <c r="Z45" i="76" s="1"/>
  <c r="X45" i="97"/>
  <c r="Z45" i="97" s="1"/>
  <c r="X45" i="88"/>
  <c r="Z45" i="88" s="1"/>
  <c r="Z45" i="100"/>
  <c r="X45" i="96"/>
  <c r="Z45" i="96" s="1"/>
  <c r="X45" i="146"/>
  <c r="Z45" i="146" s="1"/>
  <c r="X45" i="178"/>
  <c r="Z45" i="178" s="1"/>
  <c r="X45" i="196"/>
  <c r="Z45" i="196" s="1"/>
  <c r="Z45" i="249"/>
  <c r="L45" i="7"/>
  <c r="X45" i="31"/>
  <c r="Z45" i="31" s="1"/>
  <c r="K45" i="38"/>
  <c r="V45" i="74"/>
  <c r="Y45" i="54"/>
  <c r="D45" i="61"/>
  <c r="S45" i="76"/>
  <c r="V45" i="163"/>
  <c r="T45" i="104"/>
  <c r="S45" i="181"/>
  <c r="N45" i="173"/>
  <c r="AA45" i="181"/>
  <c r="F45" i="175"/>
  <c r="AA45" i="180"/>
  <c r="G45" i="247"/>
  <c r="Z45" i="176"/>
  <c r="X45" i="89"/>
  <c r="Z45" i="89" s="1"/>
  <c r="Z26" i="141"/>
  <c r="X45" i="187"/>
  <c r="Z45" i="187" s="1"/>
  <c r="Z26" i="187"/>
  <c r="X45" i="188"/>
  <c r="Z45" i="188" s="1"/>
  <c r="Z26" i="188"/>
  <c r="W45" i="6"/>
  <c r="Z26" i="51"/>
  <c r="X45" i="51"/>
  <c r="Z45" i="51" s="1"/>
  <c r="Z26" i="58"/>
  <c r="X45" i="58"/>
  <c r="Z45" i="58" s="1"/>
  <c r="Z26" i="64"/>
  <c r="X45" i="64"/>
  <c r="Z45" i="64" s="1"/>
  <c r="X45" i="92"/>
  <c r="Z45" i="92" s="1"/>
  <c r="X45" i="142"/>
  <c r="Z45" i="142" s="1"/>
  <c r="Z45" i="163"/>
  <c r="X45" i="154"/>
  <c r="Z45" i="154" s="1"/>
  <c r="X45" i="185"/>
  <c r="Z45" i="185" s="1"/>
  <c r="Z26" i="185"/>
  <c r="X45" i="209"/>
  <c r="Z45" i="209" s="1"/>
  <c r="Z44" i="209"/>
  <c r="X45" i="189"/>
  <c r="Z45" i="189" s="1"/>
  <c r="Z26" i="189"/>
  <c r="X45" i="184"/>
  <c r="Z45" i="184" s="1"/>
  <c r="Z26" i="184"/>
  <c r="Z26" i="24"/>
  <c r="Y45" i="24"/>
  <c r="X45" i="211"/>
  <c r="Z45" i="211" s="1"/>
  <c r="Z44" i="211"/>
  <c r="X45" i="205"/>
  <c r="Z45" i="205" s="1"/>
  <c r="Z44" i="205"/>
  <c r="G45" i="6"/>
  <c r="X45" i="22"/>
  <c r="Z45" i="22" s="1"/>
  <c r="Y45" i="40"/>
  <c r="Z26" i="40"/>
  <c r="Z26" i="52"/>
  <c r="X45" i="52"/>
  <c r="Z45" i="52" s="1"/>
  <c r="Z26" i="42"/>
  <c r="Z26" i="172"/>
  <c r="X45" i="172"/>
  <c r="Z45" i="172" s="1"/>
  <c r="X45" i="160"/>
  <c r="Z45" i="160" s="1"/>
  <c r="Z45" i="164"/>
  <c r="X45" i="207"/>
  <c r="Z45" i="207" s="1"/>
  <c r="Z44" i="207"/>
  <c r="X45" i="191"/>
  <c r="Z45" i="191" s="1"/>
  <c r="Z26" i="191"/>
  <c r="X45" i="210"/>
  <c r="Z45" i="210" s="1"/>
  <c r="Z44" i="210"/>
  <c r="Z26" i="5"/>
  <c r="X45" i="5"/>
  <c r="Z45" i="5" s="1"/>
  <c r="Z26" i="8"/>
  <c r="X45" i="8"/>
  <c r="Z45" i="8" s="1"/>
  <c r="X45" i="21"/>
  <c r="Z45" i="21" s="1"/>
  <c r="Z26" i="21"/>
  <c r="O45" i="29"/>
  <c r="Z44" i="35"/>
  <c r="X45" i="35"/>
  <c r="Z45" i="35" s="1"/>
  <c r="X45" i="26"/>
  <c r="Z45" i="26" s="1"/>
  <c r="Z26" i="26"/>
  <c r="Z26" i="47"/>
  <c r="X45" i="47"/>
  <c r="Z45" i="47" s="1"/>
  <c r="Z26" i="46"/>
  <c r="X45" i="46"/>
  <c r="Z45" i="46" s="1"/>
  <c r="Z44" i="43"/>
  <c r="Z26" i="50"/>
  <c r="X45" i="50"/>
  <c r="Z45" i="50" s="1"/>
  <c r="Z26" i="54"/>
  <c r="X45" i="54"/>
  <c r="Z45" i="54" s="1"/>
  <c r="Z26" i="49"/>
  <c r="X45" i="49"/>
  <c r="Z45" i="49" s="1"/>
  <c r="Z45" i="63"/>
  <c r="Z26" i="87"/>
  <c r="X45" i="87"/>
  <c r="Z45" i="87" s="1"/>
  <c r="X45" i="151"/>
  <c r="Z45" i="151" s="1"/>
  <c r="X45" i="159"/>
  <c r="Z45" i="159" s="1"/>
  <c r="Z26" i="138"/>
  <c r="X45" i="138"/>
  <c r="Z45" i="138" s="1"/>
  <c r="X45" i="197"/>
  <c r="Z45" i="197" s="1"/>
  <c r="X45" i="182"/>
  <c r="Z45" i="182" s="1"/>
  <c r="Z26" i="182"/>
  <c r="X45" i="194"/>
  <c r="Z45" i="194" s="1"/>
  <c r="X45" i="186"/>
  <c r="Z45" i="186" s="1"/>
  <c r="Z26" i="186"/>
  <c r="X45" i="239"/>
  <c r="Z45" i="239" s="1"/>
  <c r="Z26" i="9"/>
  <c r="X45" i="9"/>
  <c r="Z45" i="9" s="1"/>
  <c r="Z26" i="53"/>
  <c r="X45" i="53"/>
  <c r="Z45" i="53" s="1"/>
  <c r="Z45" i="165"/>
  <c r="Z26" i="139"/>
  <c r="X45" i="139"/>
  <c r="Z45" i="139" s="1"/>
  <c r="Z45" i="180"/>
  <c r="X45" i="1"/>
  <c r="Z45" i="1" s="1"/>
  <c r="X45" i="32"/>
  <c r="Z45" i="32" s="1"/>
  <c r="Z26" i="32"/>
  <c r="Z44" i="63"/>
  <c r="Z26" i="7"/>
  <c r="X45" i="7"/>
  <c r="Z45" i="7" s="1"/>
  <c r="U45" i="6"/>
  <c r="Y45" i="22"/>
  <c r="Z45" i="6"/>
  <c r="X45" i="24"/>
  <c r="I45" i="37"/>
  <c r="Y45" i="26"/>
  <c r="X45" i="29"/>
  <c r="Z45" i="29" s="1"/>
  <c r="Z26" i="29"/>
  <c r="Z45" i="59"/>
  <c r="Z45" i="68"/>
  <c r="Z45" i="70"/>
  <c r="Z45" i="61"/>
  <c r="X45" i="98"/>
  <c r="Z45" i="98" s="1"/>
  <c r="Z26" i="85"/>
  <c r="X45" i="85"/>
  <c r="Z45" i="85" s="1"/>
  <c r="Z45" i="141"/>
  <c r="X45" i="114"/>
  <c r="Z45" i="114" s="1"/>
  <c r="X45" i="166"/>
  <c r="Z45" i="166" s="1"/>
  <c r="X45" i="144"/>
  <c r="Z45" i="144" s="1"/>
  <c r="X45" i="148"/>
  <c r="Z45" i="148" s="1"/>
  <c r="Z45" i="147"/>
  <c r="Z45" i="167"/>
  <c r="X45" i="169"/>
  <c r="Z45" i="169" s="1"/>
  <c r="X45" i="190"/>
  <c r="Z45" i="190" s="1"/>
  <c r="Z26" i="190"/>
  <c r="X45" i="174"/>
  <c r="Z45" i="174" s="1"/>
  <c r="Z26" i="81"/>
  <c r="O45" i="26"/>
  <c r="X45" i="27"/>
  <c r="Z45" i="27" s="1"/>
  <c r="Z26" i="27"/>
  <c r="Z26" i="34"/>
  <c r="X45" i="34"/>
  <c r="Z45" i="34" s="1"/>
  <c r="X45" i="43"/>
  <c r="Z45" i="43" s="1"/>
  <c r="Z26" i="43"/>
  <c r="X45" i="12"/>
  <c r="Z45" i="12" s="1"/>
  <c r="X45" i="20"/>
  <c r="Z45" i="20" s="1"/>
  <c r="Z26" i="20"/>
  <c r="Z26" i="6"/>
  <c r="X45" i="17"/>
  <c r="Z45" i="17" s="1"/>
  <c r="Q45" i="25"/>
  <c r="Z45" i="40"/>
  <c r="Z26" i="44"/>
  <c r="X45" i="44"/>
  <c r="Z45" i="44" s="1"/>
  <c r="Z26" i="48"/>
  <c r="X45" i="48"/>
  <c r="Z45" i="48" s="1"/>
  <c r="Y45" i="75"/>
  <c r="Z26" i="75"/>
  <c r="Z26" i="165"/>
  <c r="X45" i="137"/>
  <c r="Z45" i="137" s="1"/>
  <c r="Z26" i="137"/>
  <c r="Z44" i="168"/>
  <c r="X45" i="168"/>
  <c r="Z45" i="168" s="1"/>
  <c r="Z44" i="176"/>
  <c r="X45" i="200"/>
  <c r="Z45" i="200" s="1"/>
  <c r="X45" i="206"/>
  <c r="Z45" i="206" s="1"/>
  <c r="Z44" i="206"/>
  <c r="X45" i="208"/>
  <c r="Z45" i="208" s="1"/>
  <c r="Z44" i="208"/>
  <c r="Z45" i="254"/>
  <c r="Y45" i="181"/>
  <c r="Z45" i="181" s="1"/>
  <c r="Z26" i="181"/>
  <c r="X45" i="30"/>
  <c r="Z45" i="30" s="1"/>
  <c r="Z26" i="30"/>
  <c r="Z26" i="45"/>
  <c r="X45" i="45"/>
  <c r="Z45" i="45" s="1"/>
  <c r="Z45" i="81"/>
  <c r="Z26" i="140"/>
  <c r="X45" i="140"/>
  <c r="Z45" i="140" s="1"/>
  <c r="X45" i="183"/>
  <c r="Z45" i="183" s="1"/>
  <c r="Z26" i="183"/>
  <c r="Z45" i="24" l="1"/>
  <c r="Z45" i="75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<sst xmlns="http://schemas.openxmlformats.org/spreadsheetml/2006/main" count="33540" uniqueCount="337">
  <si>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</si>
  <si>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</si>
  <si>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</si>
  <si>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</si>
  <si>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</si>
  <si>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</si>
  <si>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</si>
  <si>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</si>
  <si>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</si>
  <si>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</si>
  <si>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</si>
  <si>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</si>
  <si>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</si>
  <si>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</si>
  <si>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</si>
  <si>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</si>
  <si>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</si>
  <si>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</si>
  <si>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</si>
  <si>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</si>
  <si>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</si>
  <si>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</si>
  <si>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</si>
  <si>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</si>
  <si>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</si>
  <si>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</si>
  <si>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</si>
  <si>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</si>
  <si>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</si>
  <si>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</si>
  <si>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</si>
  <si>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</si>
  <si>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</si>
  <si>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</si>
  <si>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</si>
  <si>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</si>
  <si>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</si>
  <si>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</si>
  <si>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</si>
  <si>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</si>
  <si>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</si>
  <si>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</si>
  <si>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</si>
  <si>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</si>
  <si>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</si>
  <si>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</si>
  <si>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</si>
  <si>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</si>
  <si>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</si>
  <si>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</si>
  <si>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</si>
  <si>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</si>
  <si>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</si>
  <si>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</si>
  <si>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</si>
  <si>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</si>
  <si>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</si>
  <si>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</si>
  <si>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</si>
  <si>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</si>
  <si>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</si>
  <si>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</si>
  <si>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</si>
  <si>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</si>
  <si>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</si>
  <si>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</si>
  <si>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</si>
  <si>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</si>
  <si>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</si>
  <si>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</si>
  <si>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</si>
  <si>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</si>
  <si>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</si>
  <si>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</si>
  <si>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</si>
  <si>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</si>
  <si>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2nd Quarter ended 31 December 2023 (Figures Finalised as at 2024/01/26)</t>
  </si>
  <si>
    <t>Eastern Cape: Dr Beyers Naude (EC101) - Table C6 Quarterly Budget Statement - Financial Position ( Waste water management                             ) for 2nd Quarter ended 31 December 2023 (Figures Finalised as at 2024/01/26)</t>
  </si>
  <si>
    <t>Eastern Cape: Blue Crane Route (EC102) - Table C6 Quarterly Budget Statement - Financial Position ( Waste water management                             ) for 2nd Quarter ended 31 December 2023 (Figures Finalised as at 2024/01/26)</t>
  </si>
  <si>
    <t>Eastern Cape: Makana (EC104) - Table C6 Quarterly Budget Statement - Financial Position ( Waste water management                             ) for 2nd Quarter ended 31 December 2023 (Figures Finalised as at 2024/01/26)</t>
  </si>
  <si>
    <t>Eastern Cape: Ndlambe (EC105) - Table C6 Quarterly Budget Statement - Financial Position ( Waste water management                             ) for 2nd Quarter ended 31 December 2023 (Figures Finalised as at 2024/01/26)</t>
  </si>
  <si>
    <t>Eastern Cape: Sundays River Valley (EC106) - Table C6 Quarterly Budget Statement - Financial Position ( Waste water management                             ) for 2nd Quarter ended 31 December 2023 (Figures Finalised as at 2024/01/26)</t>
  </si>
  <si>
    <t>Eastern Cape: Kouga (EC108) - Table C6 Quarterly Budget Statement - Financial Position ( Waste water management                             ) for 2nd Quarter ended 31 December 2023 (Figures Finalised as at 2024/01/26)</t>
  </si>
  <si>
    <t>Eastern Cape: Kou-Kamma (EC109) - Table C6 Quarterly Budget Statement - Financial Position ( Waste water management                             ) for 2nd Quarter ended 31 December 2023 (Figures Finalised as at 2024/01/26)</t>
  </si>
  <si>
    <t>Eastern Cape: Sarah Baartman (DC10) - Table C6 Quarterly Budget Statement - Financial Position ( Waste water management                             ) for 2nd Quarter ended 31 December 2023 (Figures Finalised as at 2024/01/26)</t>
  </si>
  <si>
    <t>Eastern Cape: Mbhashe (EC121) - Table C6 Quarterly Budget Statement - Financial Position ( Waste water management                             ) for 2nd Quarter ended 31 December 2023 (Figures Finalised as at 2024/01/26)</t>
  </si>
  <si>
    <t>Eastern Cape: Mnquma (EC122) - Table C6 Quarterly Budget Statement - Financial Position ( Waste water management                             ) for 2nd Quarter ended 31 December 2023 (Figures Finalised as at 2024/01/26)</t>
  </si>
  <si>
    <t>Eastern Cape: Great Kei (EC123) - Table C6 Quarterly Budget Statement - Financial Position ( Waste water management                             ) for 2nd Quarter ended 31 December 2023 (Figures Finalised as at 2024/01/26)</t>
  </si>
  <si>
    <t>Eastern Cape: Amahlathi (EC124) - Table C6 Quarterly Budget Statement - Financial Position ( Waste water management                             ) for 2nd Quarter ended 31 December 2023 (Figures Finalised as at 2024/01/26)</t>
  </si>
  <si>
    <t>Eastern Cape: Ngqushwa (EC126) - Table C6 Quarterly Budget Statement - Financial Position ( Waste water management                             ) for 2nd Quarter ended 31 December 2023 (Figures Finalised as at 2024/01/26)</t>
  </si>
  <si>
    <t>Eastern Cape: Raymond Mhlaba (EC129) - Table C6 Quarterly Budget Statement - Financial Position ( Waste water management                             ) for 2nd Quarter ended 31 December 2023 (Figures Finalised as at 2024/01/26)</t>
  </si>
  <si>
    <t>Eastern Cape: Amathole (DC12) - Table C6 Quarterly Budget Statement - Financial Position ( Waste water management                             ) for 2nd Quarter ended 31 December 2023 (Figures Finalised as at 2024/01/26)</t>
  </si>
  <si>
    <t>Eastern Cape: Inxuba Yethemba (EC131) - Table C6 Quarterly Budget Statement - Financial Position ( Waste water management                             ) for 2nd Quarter ended 31 December 2023 (Figures Finalised as at 2024/01/26)</t>
  </si>
  <si>
    <t>Eastern Cape: Intsika Yethu (EC135) - Table C6 Quarterly Budget Statement - Financial Position ( Waste water management                             ) for 2nd Quarter ended 31 December 2023 (Figures Finalised as at 2024/01/26)</t>
  </si>
  <si>
    <t>Eastern Cape: Emalahleni (EC) (EC136) - Table C6 Quarterly Budget Statement - Financial Position ( Waste water management                             ) for 2nd Quarter ended 31 December 2023 (Figures Finalised as at 2024/01/26)</t>
  </si>
  <si>
    <t>Eastern Cape: Dr. A.B. Xuma (EC137) - Table C6 Quarterly Budget Statement - Financial Position ( Waste water management                             ) for 2nd Quarter ended 31 December 2023 (Figures Finalised as at 2024/01/26)</t>
  </si>
  <si>
    <t>Eastern Cape: Sakhisizwe (EC138) - Table C6 Quarterly Budget Statement - Financial Position ( Waste water management                             ) for 2nd Quarter ended 31 December 2023 (Figures Finalised as at 2024/01/26)</t>
  </si>
  <si>
    <t>Eastern Cape: Enoch Mgijima (EC139) - Table C6 Quarterly Budget Statement - Financial Position ( Waste water management                             ) for 2nd Quarter ended 31 December 2023 (Figures Finalised as at 2024/01/26)</t>
  </si>
  <si>
    <t>Eastern Cape: Chris Hani (DC13) - Table C6 Quarterly Budget Statement - Financial Position ( Waste water management                             ) for 2nd Quarter ended 31 December 2023 (Figures Finalised as at 2024/01/26)</t>
  </si>
  <si>
    <t>Eastern Cape: Elundini (EC141) - Table C6 Quarterly Budget Statement - Financial Position ( Waste water management                             ) for 2nd Quarter ended 31 December 2023 (Figures Finalised as at 2024/01/26)</t>
  </si>
  <si>
    <t>Eastern Cape: Senqu (EC142) - Table C6 Quarterly Budget Statement - Financial Position ( Waste water management                             ) for 2nd Quarter ended 31 December 2023 (Figures Finalised as at 2024/01/26)</t>
  </si>
  <si>
    <t>Eastern Cape: Walter Sisulu (EC145) - Table C6 Quarterly Budget Statement - Financial Position ( Waste water management                             ) for 2nd Quarter ended 31 December 2023 (Figures Finalised as at 2024/01/26)</t>
  </si>
  <si>
    <t>Eastern Cape: Joe Gqabi (DC14) - Table C6 Quarterly Budget Statement - Financial Position ( Waste water management                             ) for 2nd Quarter ended 31 December 2023 (Figures Finalised as at 2024/01/26)</t>
  </si>
  <si>
    <t>Eastern Cape: Ngquza Hills (EC153) - Table C6 Quarterly Budget Statement - Financial Position ( Waste water management                             ) for 2nd Quarter ended 31 December 2023 (Figures Finalised as at 2024/01/26)</t>
  </si>
  <si>
    <t>Eastern Cape: Port St Johns (EC154) - Table C6 Quarterly Budget Statement - Financial Position ( Waste water management                             ) for 2nd Quarter ended 31 December 2023 (Figures Finalised as at 2024/01/26)</t>
  </si>
  <si>
    <t>Eastern Cape: Nyandeni (EC155) - Table C6 Quarterly Budget Statement - Financial Position ( Waste water management                             ) for 2nd Quarter ended 31 December 2023 (Figures Finalised as at 2024/01/26)</t>
  </si>
  <si>
    <t>Eastern Cape: Mhlontlo (EC156) - Table C6 Quarterly Budget Statement - Financial Position ( Waste water management                             ) for 2nd Quarter ended 31 December 2023 (Figures Finalised as at 2024/01/26)</t>
  </si>
  <si>
    <t>Eastern Cape: King Sabata Dalindyebo (EC157) - Table C6 Quarterly Budget Statement - Financial Position ( Waste water management                             ) for 2nd Quarter ended 31 December 2023 (Figures Finalised as at 2024/01/26)</t>
  </si>
  <si>
    <t>Eastern Cape: O R Tambo (DC15) - Table C6 Quarterly Budget Statement - Financial Position ( Waste water management                             ) for 2nd Quarter ended 31 December 2023 (Figures Finalised as at 2024/01/26)</t>
  </si>
  <si>
    <t>Eastern Cape: Matatiele (EC441) - Table C6 Quarterly Budget Statement - Financial Position ( Waste water management                             ) for 2nd Quarter ended 31 December 2023 (Figures Finalised as at 2024/01/26)</t>
  </si>
  <si>
    <t>Eastern Cape: Umzimvubu (EC442) - Table C6 Quarterly Budget Statement - Financial Position ( Waste water management                             ) for 2nd Quarter ended 31 December 2023 (Figures Finalised as at 2024/01/26)</t>
  </si>
  <si>
    <t>Eastern Cape: Winnie Madikizela-Mandela (EC443) - Table C6 Quarterly Budget Statement - Financial Position ( Waste water management                             ) for 2nd Quarter ended 31 December 2023 (Figures Finalised as at 2024/01/26)</t>
  </si>
  <si>
    <t>Eastern Cape: Ntabankulu (EC444) - Table C6 Quarterly Budget Statement - Financial Position ( Waste water management                             ) for 2nd Quarter ended 31 December 2023 (Figures Finalised as at 2024/01/26)</t>
  </si>
  <si>
    <t>Eastern Cape: Alfred Nzo (DC44) - Table C6 Quarterly Budget Statement - Financial Position ( Waste water management                             ) for 2nd Quarter ended 31 December 2023 (Figures Finalised as at 2024/01/26)</t>
  </si>
  <si>
    <t>Free State: Mangaung (MAN) - Table C6 Quarterly Budget Statement - Financial Position ( Waste water management                             ) for 2nd Quarter ended 31 December 2023 (Figures Finalised as at 2024/01/26)</t>
  </si>
  <si>
    <t>Free State: Letsemeng (FS161) - Table C6 Quarterly Budget Statement - Financial Position ( Waste water management                             ) for 2nd Quarter ended 31 December 2023 (Figures Finalised as at 2024/01/26)</t>
  </si>
  <si>
    <t>Free State: Kopanong (FS162) - Table C6 Quarterly Budget Statement - Financial Position ( Waste water management                             ) for 2nd Quarter ended 31 December 2023 (Figures Finalised as at 2024/01/26)</t>
  </si>
  <si>
    <t>Free State: Mohokare (FS163) - Table C6 Quarterly Budget Statement - Financial Position ( Waste water management                             ) for 2nd Quarter ended 31 December 2023 (Figures Finalised as at 2024/01/26)</t>
  </si>
  <si>
    <t>Free State: Xhariep (DC16) - Table C6 Quarterly Budget Statement - Financial Position ( Waste water management                             ) for 2nd Quarter ended 31 December 2023 (Figures Finalised as at 2024/01/26)</t>
  </si>
  <si>
    <t>Free State: Masilonyana (FS181) - Table C6 Quarterly Budget Statement - Financial Position ( Waste water management                             ) for 2nd Quarter ended 31 December 2023 (Figures Finalised as at 2024/01/26)</t>
  </si>
  <si>
    <t>Free State: Tokologo (FS182) - Table C6 Quarterly Budget Statement - Financial Position ( Waste water management                             ) for 2nd Quarter ended 31 December 2023 (Figures Finalised as at 2024/01/26)</t>
  </si>
  <si>
    <t>Free State: Tswelopele (FS183) - Table C6 Quarterly Budget Statement - Financial Position ( Waste water management                             ) for 2nd Quarter ended 31 December 2023 (Figures Finalised as at 2024/01/26)</t>
  </si>
  <si>
    <t>Free State: Matjhabeng (FS184) - Table C6 Quarterly Budget Statement - Financial Position ( Waste water management                             ) for 2nd Quarter ended 31 December 2023 (Figures Finalised as at 2024/01/26)</t>
  </si>
  <si>
    <t>Free State: Nala (FS185) - Table C6 Quarterly Budget Statement - Financial Position ( Waste water management                             ) for 2nd Quarter ended 31 December 2023 (Figures Finalised as at 2024/01/26)</t>
  </si>
  <si>
    <t>Free State: Lejweleputswa (DC18) - Table C6 Quarterly Budget Statement - Financial Position ( Waste water management                             ) for 2nd Quarter ended 31 December 2023 (Figures Finalised as at 2024/01/26)</t>
  </si>
  <si>
    <t>Free State: Setsoto (FS191) - Table C6 Quarterly Budget Statement - Financial Position ( Waste water management                             ) for 2nd Quarter ended 31 December 2023 (Figures Finalised as at 2024/01/26)</t>
  </si>
  <si>
    <t>Free State: Dihlabeng (FS192) - Table C6 Quarterly Budget Statement - Financial Position ( Waste water management                             ) for 2nd Quarter ended 31 December 2023 (Figures Finalised as at 2024/01/26)</t>
  </si>
  <si>
    <t>Free State: Nketoana (FS193) - Table C6 Quarterly Budget Statement - Financial Position ( Waste water management                             ) for 2nd Quarter ended 31 December 2023 (Figures Finalised as at 2024/01/26)</t>
  </si>
  <si>
    <t>Free State: Maluti-a-Phofung (FS194) - Table C6 Quarterly Budget Statement - Financial Position ( Waste water management                             ) for 2nd Quarter ended 31 December 2023 (Figures Finalised as at 2024/01/26)</t>
  </si>
  <si>
    <t>Free State: Phumelela (FS195) - Table C6 Quarterly Budget Statement - Financial Position ( Waste water management                             ) for 2nd Quarter ended 31 December 2023 (Figures Finalised as at 2024/01/26)</t>
  </si>
  <si>
    <t>Free State: Mantsopa (FS196) - Table C6 Quarterly Budget Statement - Financial Position ( Waste water management                             ) for 2nd Quarter ended 31 December 2023 (Figures Finalised as at 2024/01/26)</t>
  </si>
  <si>
    <t>Free State: Thabo Mofutsanyana (DC19) - Table C6 Quarterly Budget Statement - Financial Position ( Waste water management                             ) for 2nd Quarter ended 31 December 2023 (Figures Finalised as at 2024/01/26)</t>
  </si>
  <si>
    <t>Free State: Moqhaka (FS201) - Table C6 Quarterly Budget Statement - Financial Position ( Waste water management                             ) for 2nd Quarter ended 31 December 2023 (Figures Finalised as at 2024/01/26)</t>
  </si>
  <si>
    <t>Free State: Ngwathe (FS203) - Table C6 Quarterly Budget Statement - Financial Position ( Waste water management                             ) for 2nd Quarter ended 31 December 2023 (Figures Finalised as at 2024/01/26)</t>
  </si>
  <si>
    <t>Free State: Metsimaholo (FS204) - Table C6 Quarterly Budget Statement - Financial Position ( Waste water management                             ) for 2nd Quarter ended 31 December 2023 (Figures Finalised as at 2024/01/26)</t>
  </si>
  <si>
    <t>Free State: Mafube (FS205) - Table C6 Quarterly Budget Statement - Financial Position ( Waste water management                             ) for 2nd Quarter ended 31 December 2023 (Figures Finalised as at 2024/01/26)</t>
  </si>
  <si>
    <t>Free State: Fezile Dabi (DC20) - Table C6 Quarterly Budget Statement - Financial Position ( Waste water management                             ) for 2nd Quarter ended 31 December 2023 (Figures Finalised as at 2024/01/26)</t>
  </si>
  <si>
    <t>Gauteng: City of Ekurhuleni (EKU) - Table C6 Quarterly Budget Statement - Financial Position ( Waste water management                             ) for 2nd Quarter ended 31 December 2023 (Figures Finalised as at 2024/01/26)</t>
  </si>
  <si>
    <t>Gauteng: City of Johannesburg (JHB) - Table C6 Quarterly Budget Statement - Financial Position ( Waste water management                             ) for 2nd Quarter ended 31 December 2023 (Figures Finalised as at 2024/01/26)</t>
  </si>
  <si>
    <t>Gauteng: City of Tshwane (TSH) - Table C6 Quarterly Budget Statement - Financial Position ( Waste water management                             ) for 2nd Quarter ended 31 December 2023 (Figures Finalised as at 2024/01/26)</t>
  </si>
  <si>
    <t>Gauteng: Emfuleni (GT421) - Table C6 Quarterly Budget Statement - Financial Position ( Waste water management                             ) for 2nd Quarter ended 31 December 2023 (Figures Finalised as at 2024/01/26)</t>
  </si>
  <si>
    <t>Gauteng: Midvaal (GT422) - Table C6 Quarterly Budget Statement - Financial Position ( Waste water management                             ) for 2nd Quarter ended 31 December 2023 (Figures Finalised as at 2024/01/26)</t>
  </si>
  <si>
    <t>Gauteng: Lesedi (GT423) - Table C6 Quarterly Budget Statement - Financial Position ( Waste water management                             ) for 2nd Quarter ended 31 December 2023 (Figures Finalised as at 2024/01/26)</t>
  </si>
  <si>
    <t>Gauteng: Sedibeng (DC42) - Table C6 Quarterly Budget Statement - Financial Position ( Waste water management                             ) for 2nd Quarter ended 31 December 2023 (Figures Finalised as at 2024/01/26)</t>
  </si>
  <si>
    <t>Gauteng: Mogale City (GT481) - Table C6 Quarterly Budget Statement - Financial Position ( Waste water management                             ) for 2nd Quarter ended 31 December 2023 (Figures Finalised as at 2024/01/26)</t>
  </si>
  <si>
    <t>Gauteng: Merafong City (GT484) - Table C6 Quarterly Budget Statement - Financial Position ( Waste water management                             ) for 2nd Quarter ended 31 December 2023 (Figures Finalised as at 2024/01/26)</t>
  </si>
  <si>
    <t>Gauteng: Rand West City (GT485) - Table C6 Quarterly Budget Statement - Financial Position ( Waste water management                             ) for 2nd Quarter ended 31 December 2023 (Figures Finalised as at 2024/01/26)</t>
  </si>
  <si>
    <t>Gauteng: West Rand (DC48) - Table C6 Quarterly Budget Statement - Financial Position ( Waste water management                             ) for 2nd Quarter ended 31 December 2023 (Figures Finalised as at 2024/01/26)</t>
  </si>
  <si>
    <t>Kwazulu-Natal: eThekwini (ETH) - Table C6 Quarterly Budget Statement - Financial Position ( Waste water management                             ) for 2nd Quarter ended 31 December 2023 (Figures Finalised as at 2024/01/26)</t>
  </si>
  <si>
    <t>Kwazulu-Natal: Umdoni (KZN212) - Table C6 Quarterly Budget Statement - Financial Position ( Waste water management                             ) for 2nd Quarter ended 31 December 2023 (Figures Finalised as at 2024/01/26)</t>
  </si>
  <si>
    <t>Kwazulu-Natal: Umzumbe (KZN213) - Table C6 Quarterly Budget Statement - Financial Position ( Waste water management                             ) for 2nd Quarter ended 31 December 2023 (Figures Finalised as at 2024/01/26)</t>
  </si>
  <si>
    <t>Kwazulu-Natal: uMuziwabantu (KZN214) - Table C6 Quarterly Budget Statement - Financial Position ( Waste water management                             ) for 2nd Quarter ended 31 December 2023 (Figures Finalised as at 2024/01/26)</t>
  </si>
  <si>
    <t>Kwazulu-Natal: Ray Nkonyeni (KZN216) - Table C6 Quarterly Budget Statement - Financial Position ( Waste water management                             ) for 2nd Quarter ended 31 December 2023 (Figures Finalised as at 2024/01/26)</t>
  </si>
  <si>
    <t>Kwazulu-Natal: Ugu (DC21) - Table C6 Quarterly Budget Statement - Financial Position ( Waste water management                             ) for 2nd Quarter ended 31 December 2023 (Figures Finalised as at 2024/01/26)</t>
  </si>
  <si>
    <t>Kwazulu-Natal: uMshwathi (KZN221) - Table C6 Quarterly Budget Statement - Financial Position ( Waste water management                             ) for 2nd Quarter ended 31 December 2023 (Figures Finalised as at 2024/01/26)</t>
  </si>
  <si>
    <t>Kwazulu-Natal: uMngeni (KZN222) - Table C6 Quarterly Budget Statement - Financial Position ( Waste water management                             ) for 2nd Quarter ended 31 December 2023 (Figures Finalised as at 2024/01/26)</t>
  </si>
  <si>
    <t>Kwazulu-Natal: Mpofana (KZN223) - Table C6 Quarterly Budget Statement - Financial Position ( Waste water management                             ) for 2nd Quarter ended 31 December 2023 (Figures Finalised as at 2024/01/26)</t>
  </si>
  <si>
    <t>Kwazulu-Natal: Impendle (KZN224) - Table C6 Quarterly Budget Statement - Financial Position ( Waste water management                             ) for 2nd Quarter ended 31 December 2023 (Figures Finalised as at 2024/01/26)</t>
  </si>
  <si>
    <t>Kwazulu-Natal: Msunduzi (KZN225) - Table C6 Quarterly Budget Statement - Financial Position ( Waste water management                             ) for 2nd Quarter ended 31 December 2023 (Figures Finalised as at 2024/01/26)</t>
  </si>
  <si>
    <t>Kwazulu-Natal: Mkhambathini (KZN226) - Table C6 Quarterly Budget Statement - Financial Position ( Waste water management                             ) for 2nd Quarter ended 31 December 2023 (Figures Finalised as at 2024/01/26)</t>
  </si>
  <si>
    <t>Kwazulu-Natal: Richmond (KZN227) - Table C6 Quarterly Budget Statement - Financial Position ( Waste water management                             ) for 2nd Quarter ended 31 December 2023 (Figures Finalised as at 2024/01/26)</t>
  </si>
  <si>
    <t>Kwazulu-Natal: uMgungundlovu (DC22) - Table C6 Quarterly Budget Statement - Financial Position ( Waste water management                             ) for 2nd Quarter ended 31 December 2023 (Figures Finalised as at 2024/01/26)</t>
  </si>
  <si>
    <t>Kwazulu-Natal: Okhahlamba (KZN235) - Table C6 Quarterly Budget Statement - Financial Position ( Waste water management                             ) for 2nd Quarter ended 31 December 2023 (Figures Finalised as at 2024/01/26)</t>
  </si>
  <si>
    <t>Kwazulu-Natal: Inkosi Langalibalele (KZN237) - Table C6 Quarterly Budget Statement - Financial Position ( Waste water management                             ) for 2nd Quarter ended 31 December 2023 (Figures Finalised as at 2024/01/26)</t>
  </si>
  <si>
    <t>Kwazulu-Natal: Alfred Duma (KZN238) - Table C6 Quarterly Budget Statement - Financial Position ( Waste water management                             ) for 2nd Quarter ended 31 December 2023 (Figures Finalised as at 2024/01/26)</t>
  </si>
  <si>
    <t>Kwazulu-Natal: Uthukela (DC23) - Table C6 Quarterly Budget Statement - Financial Position ( Waste water management                             ) for 2nd Quarter ended 31 December 2023 (Figures Finalised as at 2024/01/26)</t>
  </si>
  <si>
    <t>Kwazulu-Natal: Endumeni (KZN241) - Table C6 Quarterly Budget Statement - Financial Position ( Waste water management                             ) for 2nd Quarter ended 31 December 2023 (Figures Finalised as at 2024/01/26)</t>
  </si>
  <si>
    <t>Kwazulu-Natal: Nquthu (KZN242) - Table C6 Quarterly Budget Statement - Financial Position ( Waste water management                             ) for 2nd Quarter ended 31 December 2023 (Figures Finalised as at 2024/01/26)</t>
  </si>
  <si>
    <t>Kwazulu-Natal: Msinga (KZN244) - Table C6 Quarterly Budget Statement - Financial Position ( Waste water management                             ) for 2nd Quarter ended 31 December 2023 (Figures Finalised as at 2024/01/26)</t>
  </si>
  <si>
    <t>Kwazulu-Natal: Umvoti (KZN245) - Table C6 Quarterly Budget Statement - Financial Position ( Waste water management                             ) for 2nd Quarter ended 31 December 2023 (Figures Finalised as at 2024/01/26)</t>
  </si>
  <si>
    <t>Kwazulu-Natal: Umzinyathi (DC24) - Table C6 Quarterly Budget Statement - Financial Position ( Waste water management                             ) for 2nd Quarter ended 31 December 2023 (Figures Finalised as at 2024/01/26)</t>
  </si>
  <si>
    <t>Kwazulu-Natal: Newcastle (KZN252) - Table C6 Quarterly Budget Statement - Financial Position ( Waste water management                             ) for 2nd Quarter ended 31 December 2023 (Figures Finalised as at 2024/01/26)</t>
  </si>
  <si>
    <t>Kwazulu-Natal: Emadlangeni (KZN253) - Table C6 Quarterly Budget Statement - Financial Position ( Waste water management                             ) for 2nd Quarter ended 31 December 2023 (Figures Finalised as at 2024/01/26)</t>
  </si>
  <si>
    <t>Kwazulu-Natal: Dannhauser (KZN254) - Table C6 Quarterly Budget Statement - Financial Position ( Waste water management                             ) for 2nd Quarter ended 31 December 2023 (Figures Finalised as at 2024/01/26)</t>
  </si>
  <si>
    <t>Kwazulu-Natal: Amajuba (DC25) - Table C6 Quarterly Budget Statement - Financial Position ( Waste water management                             ) for 2nd Quarter ended 31 December 2023 (Figures Finalised as at 2024/01/26)</t>
  </si>
  <si>
    <t>Kwazulu-Natal: eDumbe (KZN261) - Table C6 Quarterly Budget Statement - Financial Position ( Waste water management                             ) for 2nd Quarter ended 31 December 2023 (Figures Finalised as at 2024/01/26)</t>
  </si>
  <si>
    <t>Kwazulu-Natal: uPhongolo (KZN262) - Table C6 Quarterly Budget Statement - Financial Position ( Waste water management                             ) for 2nd Quarter ended 31 December 2023 (Figures Finalised as at 2024/01/26)</t>
  </si>
  <si>
    <t>Kwazulu-Natal: Abaqulusi (KZN263) - Table C6 Quarterly Budget Statement - Financial Position ( Waste water management                             ) for 2nd Quarter ended 31 December 2023 (Figures Finalised as at 2024/01/26)</t>
  </si>
  <si>
    <t>Kwazulu-Natal: Nongoma (KZN265) - Table C6 Quarterly Budget Statement - Financial Position ( Waste water management                             ) for 2nd Quarter ended 31 December 2023 (Figures Finalised as at 2024/01/26)</t>
  </si>
  <si>
    <t>Kwazulu-Natal: Ulundi (KZN266) - Table C6 Quarterly Budget Statement - Financial Position ( Waste water management                             ) for 2nd Quarter ended 31 December 2023 (Figures Finalised as at 2024/01/26)</t>
  </si>
  <si>
    <t>Kwazulu-Natal: Zululand (DC26) - Table C6 Quarterly Budget Statement - Financial Position ( Waste water management                             ) for 2nd Quarter ended 31 December 2023 (Figures Finalised as at 2024/01/26)</t>
  </si>
  <si>
    <t>Kwazulu-Natal: Umhlabuyalingana (KZN271) - Table C6 Quarterly Budget Statement - Financial Position ( Waste water management                             ) for 2nd Quarter ended 31 December 2023 (Figures Finalised as at 2024/01/26)</t>
  </si>
  <si>
    <t>Kwazulu-Natal: Jozini (KZN272) - Table C6 Quarterly Budget Statement - Financial Position ( Waste water management                             ) for 2nd Quarter ended 31 December 2023 (Figures Finalised as at 2024/01/26)</t>
  </si>
  <si>
    <t>Kwazulu-Natal: Mtubatuba (KZN275) - Table C6 Quarterly Budget Statement - Financial Position ( Waste water management                             ) for 2nd Quarter ended 31 December 2023 (Figures Finalised as at 2024/01/26)</t>
  </si>
  <si>
    <t>Kwazulu-Natal: Hlabisa Big Five (KZN276) - Table C6 Quarterly Budget Statement - Financial Position ( Waste water management                             ) for 2nd Quarter ended 31 December 2023 (Figures Finalised as at 2024/01/26)</t>
  </si>
  <si>
    <t>Kwazulu-Natal: Umkhanyakude (DC27) - Table C6 Quarterly Budget Statement - Financial Position ( Waste water management                             ) for 2nd Quarter ended 31 December 2023 (Figures Finalised as at 2024/01/26)</t>
  </si>
  <si>
    <t>Kwazulu-Natal: Mfolozi (KZN281) - Table C6 Quarterly Budget Statement - Financial Position ( Waste water management                             ) for 2nd Quarter ended 31 December 2023 (Figures Finalised as at 2024/01/26)</t>
  </si>
  <si>
    <t>Kwazulu-Natal: uMhlathuze (KZN282) - Table C6 Quarterly Budget Statement - Financial Position ( Waste water management                             ) for 2nd Quarter ended 31 December 2023 (Figures Finalised as at 2024/01/26)</t>
  </si>
  <si>
    <t>Kwazulu-Natal: uMlalazi (KZN284) - Table C6 Quarterly Budget Statement - Financial Position ( Waste water management                             ) for 2nd Quarter ended 31 December 2023 (Figures Finalised as at 2024/01/26)</t>
  </si>
  <si>
    <t>Kwazulu-Natal: Mthonjaneni (KZN285) - Table C6 Quarterly Budget Statement - Financial Position ( Waste water management                             ) for 2nd Quarter ended 31 December 2023 (Figures Finalised as at 2024/01/26)</t>
  </si>
  <si>
    <t>Kwazulu-Natal: Nkandla (KZN286) - Table C6 Quarterly Budget Statement - Financial Position ( Waste water management                             ) for 2nd Quarter ended 31 December 2023 (Figures Finalised as at 2024/01/26)</t>
  </si>
  <si>
    <t>Kwazulu-Natal: King Cetshwayo (DC28) - Table C6 Quarterly Budget Statement - Financial Position ( Waste water management                             ) for 2nd Quarter ended 31 December 2023 (Figures Finalised as at 2024/01/26)</t>
  </si>
  <si>
    <t>Kwazulu-Natal: Mandeni (KZN291) - Table C6 Quarterly Budget Statement - Financial Position ( Waste water management                             ) for 2nd Quarter ended 31 December 2023 (Figures Finalised as at 2024/01/26)</t>
  </si>
  <si>
    <t>Kwazulu-Natal: KwaDukuza (KZN292) - Table C6 Quarterly Budget Statement - Financial Position ( Waste water management                             ) for 2nd Quarter ended 31 December 2023 (Figures Finalised as at 2024/01/26)</t>
  </si>
  <si>
    <t>Kwazulu-Natal: Ndwedwe (KZN293) - Table C6 Quarterly Budget Statement - Financial Position ( Waste water management                             ) for 2nd Quarter ended 31 December 2023 (Figures Finalised as at 2024/01/26)</t>
  </si>
  <si>
    <t>Kwazulu-Natal: Maphumulo (KZN294) - Table C6 Quarterly Budget Statement - Financial Position ( Waste water management                             ) for 2nd Quarter ended 31 December 2023 (Figures Finalised as at 2024/01/26)</t>
  </si>
  <si>
    <t>Kwazulu-Natal: iLembe (DC29) - Table C6 Quarterly Budget Statement - Financial Position ( Waste water management                             ) for 2nd Quarter ended 31 December 2023 (Figures Finalised as at 2024/01/26)</t>
  </si>
  <si>
    <t>Kwazulu-Natal: Greater Kokstad (KZN433) - Table C6 Quarterly Budget Statement - Financial Position ( Waste water management                             ) for 2nd Quarter ended 31 December 2023 (Figures Finalised as at 2024/01/26)</t>
  </si>
  <si>
    <t>Kwazulu-Natal: Ubuhlebezwe (KZN434) - Table C6 Quarterly Budget Statement - Financial Position ( Waste water management                             ) for 2nd Quarter ended 31 December 2023 (Figures Finalised as at 2024/01/26)</t>
  </si>
  <si>
    <t>Kwazulu-Natal: Umzimkhulu (KZN435) - Table C6 Quarterly Budget Statement - Financial Position ( Waste water management                             ) for 2nd Quarter ended 31 December 2023 (Figures Finalised as at 2024/01/26)</t>
  </si>
  <si>
    <t>Kwazulu-Natal: Dr Nkosazana Dlamini Zuma (KZN436) - Table C6 Quarterly Budget Statement - Financial Position ( Waste water management                             ) for 2nd Quarter ended 31 December 2023 (Figures Finalised as at 2024/01/26)</t>
  </si>
  <si>
    <t>Kwazulu-Natal: Harry Gwala (DC43) - Table C6 Quarterly Budget Statement - Financial Position ( Waste water management                             ) for 2nd Quarter ended 31 December 2023 (Figures Finalised as at 2024/01/26)</t>
  </si>
  <si>
    <t>Limpopo: Greater Giyani (LIM331) - Table C6 Quarterly Budget Statement - Financial Position ( Waste water management                             ) for 2nd Quarter ended 31 December 2023 (Figures Finalised as at 2024/01/26)</t>
  </si>
  <si>
    <t>Limpopo: Greater Letaba (LIM332) - Table C6 Quarterly Budget Statement - Financial Position ( Waste water management                             ) for 2nd Quarter ended 31 December 2023 (Figures Finalised as at 2024/01/26)</t>
  </si>
  <si>
    <t>Limpopo: Greater Tzaneen (LIM333) - Table C6 Quarterly Budget Statement - Financial Position ( Waste water management                             ) for 2nd Quarter ended 31 December 2023 (Figures Finalised as at 2024/01/26)</t>
  </si>
  <si>
    <t>Limpopo: Ba-Phalaborwa (LIM334) - Table C6 Quarterly Budget Statement - Financial Position ( Waste water management                             ) for 2nd Quarter ended 31 December 2023 (Figures Finalised as at 2024/01/26)</t>
  </si>
  <si>
    <t>Limpopo: Maruleng (LIM335) - Table C6 Quarterly Budget Statement - Financial Position ( Waste water management                             ) for 2nd Quarter ended 31 December 2023 (Figures Finalised as at 2024/01/26)</t>
  </si>
  <si>
    <t>Limpopo: Mopani (DC33) - Table C6 Quarterly Budget Statement - Financial Position ( Waste water management                             ) for 2nd Quarter ended 31 December 2023 (Figures Finalised as at 2024/01/26)</t>
  </si>
  <si>
    <t>Limpopo: Musina (LIM341) - Table C6 Quarterly Budget Statement - Financial Position ( Waste water management                             ) for 2nd Quarter ended 31 December 2023 (Figures Finalised as at 2024/01/26)</t>
  </si>
  <si>
    <t>Limpopo: Thulamela (LIM343) - Table C6 Quarterly Budget Statement - Financial Position ( Waste water management                             ) for 2nd Quarter ended 31 December 2023 (Figures Finalised as at 2024/01/26)</t>
  </si>
  <si>
    <t>Limpopo: Makhado (LIM344) - Table C6 Quarterly Budget Statement - Financial Position ( Waste water management                             ) for 2nd Quarter ended 31 December 2023 (Figures Finalised as at 2024/01/26)</t>
  </si>
  <si>
    <t>Limpopo: Collins Chabane (LIM345) - Table C6 Quarterly Budget Statement - Financial Position ( Waste water management                             ) for 2nd Quarter ended 31 December 2023 (Figures Finalised as at 2024/01/26)</t>
  </si>
  <si>
    <t>Limpopo: Vhembe (DC34) - Table C6 Quarterly Budget Statement - Financial Position ( Waste water management                             ) for 2nd Quarter ended 31 December 2023 (Figures Finalised as at 2024/01/26)</t>
  </si>
  <si>
    <t>Limpopo: Blouberg (LIM351) - Table C6 Quarterly Budget Statement - Financial Position ( Waste water management                             ) for 2nd Quarter ended 31 December 2023 (Figures Finalised as at 2024/01/26)</t>
  </si>
  <si>
    <t>Limpopo: Molemole (LIM353) - Table C6 Quarterly Budget Statement - Financial Position ( Waste water management                             ) for 2nd Quarter ended 31 December 2023 (Figures Finalised as at 2024/01/26)</t>
  </si>
  <si>
    <t>Limpopo: Polokwane (LIM354) - Table C6 Quarterly Budget Statement - Financial Position ( Waste water management                             ) for 2nd Quarter ended 31 December 2023 (Figures Finalised as at 2024/01/26)</t>
  </si>
  <si>
    <t>Limpopo: Lepelle-Nkumpi (LIM355) - Table C6 Quarterly Budget Statement - Financial Position ( Waste water management                             ) for 2nd Quarter ended 31 December 2023 (Figures Finalised as at 2024/01/26)</t>
  </si>
  <si>
    <t>Limpopo: Capricorn (DC35) - Table C6 Quarterly Budget Statement - Financial Position ( Waste water management                             ) for 2nd Quarter ended 31 December 2023 (Figures Finalised as at 2024/01/26)</t>
  </si>
  <si>
    <t>Limpopo: Thabazimbi (LIM361) - Table C6 Quarterly Budget Statement - Financial Position ( Waste water management                             ) for 2nd Quarter ended 31 December 2023 (Figures Finalised as at 2024/01/26)</t>
  </si>
  <si>
    <t>Limpopo: Lephalale (LIM362) - Table C6 Quarterly Budget Statement - Financial Position ( Waste water management                             ) for 2nd Quarter ended 31 December 2023 (Figures Finalised as at 2024/01/26)</t>
  </si>
  <si>
    <t>Limpopo: Bela Bela (LIM366) - Table C6 Quarterly Budget Statement - Financial Position ( Waste water management                             ) for 2nd Quarter ended 31 December 2023 (Figures Finalised as at 2024/01/26)</t>
  </si>
  <si>
    <t>Limpopo: Mogalakwena (LIM367) - Table C6 Quarterly Budget Statement - Financial Position ( Waste water management                             ) for 2nd Quarter ended 31 December 2023 (Figures Finalised as at 2024/01/26)</t>
  </si>
  <si>
    <t>Limpopo: Modimolle-Mookgopong (LIM368) - Table C6 Quarterly Budget Statement - Financial Position ( Waste water management                             ) for 2nd Quarter ended 31 December 2023 (Figures Finalised as at 2024/01/26)</t>
  </si>
  <si>
    <t>Limpopo: Waterberg (DC36) - Table C6 Quarterly Budget Statement - Financial Position ( Waste water management                             ) for 2nd Quarter ended 31 December 2023 (Figures Finalised as at 2024/01/26)</t>
  </si>
  <si>
    <t>Limpopo: Ephraim Mogale (LIM471) - Table C6 Quarterly Budget Statement - Financial Position ( Waste water management                             ) for 2nd Quarter ended 31 December 2023 (Figures Finalised as at 2024/01/26)</t>
  </si>
  <si>
    <t>Limpopo: Elias Motsoaledi (LIM472) - Table C6 Quarterly Budget Statement - Financial Position ( Waste water management                             ) for 2nd Quarter ended 31 December 2023 (Figures Finalised as at 2024/01/26)</t>
  </si>
  <si>
    <t>Limpopo: Makhuduthamaga (LIM473) - Table C6 Quarterly Budget Statement - Financial Position ( Waste water management                             ) for 2nd Quarter ended 31 December 2023 (Figures Finalised as at 2024/01/26)</t>
  </si>
  <si>
    <t>Limpopo: Tubatse Fetakgomo (LIM476) - Table C6 Quarterly Budget Statement - Financial Position ( Waste water management                             ) for 2nd Quarter ended 31 December 2023 (Figures Finalised as at 2024/01/26)</t>
  </si>
  <si>
    <t>Limpopo: Sekhukhune (DC47) - Table C6 Quarterly Budget Statement - Financial Position ( Waste water management                             ) for 2nd Quarter ended 31 December 2023 (Figures Finalised as at 2024/01/26)</t>
  </si>
  <si>
    <t>Mpumalanga: Albert Luthuli (MP301) - Table C6 Quarterly Budget Statement - Financial Position ( Waste water management                             ) for 2nd Quarter ended 31 December 2023 (Figures Finalised as at 2024/01/26)</t>
  </si>
  <si>
    <t>Mpumalanga: Msukaligwa (MP302) - Table C6 Quarterly Budget Statement - Financial Position ( Waste water management                             ) for 2nd Quarter ended 31 December 2023 (Figures Finalised as at 2024/01/26)</t>
  </si>
  <si>
    <t>Mpumalanga: Mkhondo (MP303) - Table C6 Quarterly Budget Statement - Financial Position ( Waste water management                             ) for 2nd Quarter ended 31 December 2023 (Figures Finalised as at 2024/01/26)</t>
  </si>
  <si>
    <t>Mpumalanga: Pixley Ka Seme (MP) (MP304) - Table C6 Quarterly Budget Statement - Financial Position ( Waste water management                             ) for 2nd Quarter ended 31 December 2023 (Figures Finalised as at 2024/01/26)</t>
  </si>
  <si>
    <t>Mpumalanga: Lekwa (MP305) - Table C6 Quarterly Budget Statement - Financial Position ( Waste water management                             ) for 2nd Quarter ended 31 December 2023 (Figures Finalised as at 2024/01/26)</t>
  </si>
  <si>
    <t>Mpumalanga: Dipaleseng (MP306) - Table C6 Quarterly Budget Statement - Financial Position ( Waste water management                             ) for 2nd Quarter ended 31 December 2023 (Figures Finalised as at 2024/01/26)</t>
  </si>
  <si>
    <t>Mpumalanga: Govan Mbeki (MP307) - Table C6 Quarterly Budget Statement - Financial Position ( Waste water management                             ) for 2nd Quarter ended 31 December 2023 (Figures Finalised as at 2024/01/26)</t>
  </si>
  <si>
    <t>Mpumalanga: Gert Sibande (DC30) - Table C6 Quarterly Budget Statement - Financial Position ( Waste water management                             ) for 2nd Quarter ended 31 December 2023 (Figures Finalised as at 2024/01/26)</t>
  </si>
  <si>
    <t>Mpumalanga: Victor Khanye (MP311) - Table C6 Quarterly Budget Statement - Financial Position ( Waste water management                             ) for 2nd Quarter ended 31 December 2023 (Figures Finalised as at 2024/01/26)</t>
  </si>
  <si>
    <t>Mpumalanga: Emalahleni (MP) (MP312) - Table C6 Quarterly Budget Statement - Financial Position ( Waste water management                             ) for 2nd Quarter ended 31 December 2023 (Figures Finalised as at 2024/01/26)</t>
  </si>
  <si>
    <t>Mpumalanga: Steve Tshwete (MP313) - Table C6 Quarterly Budget Statement - Financial Position ( Waste water management                             ) for 2nd Quarter ended 31 December 2023 (Figures Finalised as at 2024/01/26)</t>
  </si>
  <si>
    <t>Mpumalanga: Emakhazeni (MP314) - Table C6 Quarterly Budget Statement - Financial Position ( Waste water management                             ) for 2nd Quarter ended 31 December 2023 (Figures Finalised as at 2024/01/26)</t>
  </si>
  <si>
    <t>Mpumalanga: Thembisile Hani (MP315) - Table C6 Quarterly Budget Statement - Financial Position ( Waste water management                             ) for 2nd Quarter ended 31 December 2023 (Figures Finalised as at 2024/01/26)</t>
  </si>
  <si>
    <t>Mpumalanga: Dr J.S. Moroka (MP316) - Table C6 Quarterly Budget Statement - Financial Position ( Waste water management                             ) for 2nd Quarter ended 31 December 2023 (Figures Finalised as at 2024/01/26)</t>
  </si>
  <si>
    <t>Mpumalanga: Nkangala (DC31) - Table C6 Quarterly Budget Statement - Financial Position ( Waste water management                             ) for 2nd Quarter ended 31 December 2023 (Figures Finalised as at 2024/01/26)</t>
  </si>
  <si>
    <t>Mpumalanga: Thaba Chweu (MP321) - Table C6 Quarterly Budget Statement - Financial Position ( Waste water management                             ) for 2nd Quarter ended 31 December 2023 (Figures Finalised as at 2024/01/26)</t>
  </si>
  <si>
    <t>Mpumalanga: Nkomazi (MP324) - Table C6 Quarterly Budget Statement - Financial Position ( Waste water management                             ) for 2nd Quarter ended 31 December 2023 (Figures Finalised as at 2024/01/26)</t>
  </si>
  <si>
    <t>Mpumalanga: Bushbuckridge (MP325) - Table C6 Quarterly Budget Statement - Financial Position ( Waste water management                             ) for 2nd Quarter ended 31 December 2023 (Figures Finalised as at 2024/01/26)</t>
  </si>
  <si>
    <t>Mpumalanga: City of Mbombela (MP326) - Table C6 Quarterly Budget Statement - Financial Position ( Waste water management                             ) for 2nd Quarter ended 31 December 2023 (Figures Finalised as at 2024/01/26)</t>
  </si>
  <si>
    <t>Mpumalanga: Ehlanzeni (DC32) - Table C6 Quarterly Budget Statement - Financial Position ( Waste water management                             ) for 2nd Quarter ended 31 December 2023 (Figures Finalised as at 2024/01/26)</t>
  </si>
  <si>
    <t>Northern Cape: Joe Morolong (NC451) - Table C6 Quarterly Budget Statement - Financial Position ( Waste water management                             ) for 2nd Quarter ended 31 December 2023 (Figures Finalised as at 2024/01/26)</t>
  </si>
  <si>
    <t>Northern Cape: Ga-Segonyana (NC452) - Table C6 Quarterly Budget Statement - Financial Position ( Waste water management                             ) for 2nd Quarter ended 31 December 2023 (Figures Finalised as at 2024/01/26)</t>
  </si>
  <si>
    <t>Northern Cape: Gamagara (NC453) - Table C6 Quarterly Budget Statement - Financial Position ( Waste water management                             ) for 2nd Quarter ended 31 December 2023 (Figures Finalised as at 2024/01/26)</t>
  </si>
  <si>
    <t>Northern Cape: John Taolo Gaetsewe (DC45) - Table C6 Quarterly Budget Statement - Financial Position ( Waste water management                             ) for 2nd Quarter ended 31 December 2023 (Figures Finalised as at 2024/01/26)</t>
  </si>
  <si>
    <t>Northern Cape: Richtersveld (NC061) - Table C6 Quarterly Budget Statement - Financial Position ( Waste water management                             ) for 2nd Quarter ended 31 December 2023 (Figures Finalised as at 2024/01/26)</t>
  </si>
  <si>
    <t>Northern Cape: Nama Khoi (NC062) - Table C6 Quarterly Budget Statement - Financial Position ( Waste water management                             ) for 2nd Quarter ended 31 December 2023 (Figures Finalised as at 2024/01/26)</t>
  </si>
  <si>
    <t>Northern Cape: Kamiesberg (NC064) - Table C6 Quarterly Budget Statement - Financial Position ( Waste water management                             ) for 2nd Quarter ended 31 December 2023 (Figures Finalised as at 2024/01/26)</t>
  </si>
  <si>
    <t>Northern Cape: Hantam (NC065) - Table C6 Quarterly Budget Statement - Financial Position ( Waste water management                             ) for 2nd Quarter ended 31 December 2023 (Figures Finalised as at 2024/01/26)</t>
  </si>
  <si>
    <t>Northern Cape: Karoo Hoogland (NC066) - Table C6 Quarterly Budget Statement - Financial Position ( Waste water management                             ) for 2nd Quarter ended 31 December 2023 (Figures Finalised as at 2024/01/26)</t>
  </si>
  <si>
    <t>Northern Cape: Khai-Ma (NC067) - Table C6 Quarterly Budget Statement - Financial Position ( Waste water management                             ) for 2nd Quarter ended 31 December 2023 (Figures Finalised as at 2024/01/26)</t>
  </si>
  <si>
    <t>Northern Cape: Namakwa (DC6) - Table C6 Quarterly Budget Statement - Financial Position ( Waste water management                             ) for 2nd Quarter ended 31 December 2023 (Figures Finalised as at 2024/01/26)</t>
  </si>
  <si>
    <t>Northern Cape: Ubuntu (NC071) - Table C6 Quarterly Budget Statement - Financial Position ( Waste water management                             ) for 2nd Quarter ended 31 December 2023 (Figures Finalised as at 2024/01/26)</t>
  </si>
  <si>
    <t>Northern Cape: Umsobomvu (NC072) - Table C6 Quarterly Budget Statement - Financial Position ( Waste water management                             ) for 2nd Quarter ended 31 December 2023 (Figures Finalised as at 2024/01/26)</t>
  </si>
  <si>
    <t>Northern Cape: Emthanjeni (NC073) - Table C6 Quarterly Budget Statement - Financial Position ( Waste water management                             ) for 2nd Quarter ended 31 December 2023 (Figures Finalised as at 2024/01/26)</t>
  </si>
  <si>
    <t>Northern Cape: Kareeberg (NC074) - Table C6 Quarterly Budget Statement - Financial Position ( Waste water management                             ) for 2nd Quarter ended 31 December 2023 (Figures Finalised as at 2024/01/26)</t>
  </si>
  <si>
    <t>Northern Cape: Renosterberg (NC075) - Table C6 Quarterly Budget Statement - Financial Position ( Waste water management                             ) for 2nd Quarter ended 31 December 2023 (Figures Finalised as at 2024/01/26)</t>
  </si>
  <si>
    <t>Northern Cape: Thembelihle (NC076) - Table C6 Quarterly Budget Statement - Financial Position ( Waste water management                             ) for 2nd Quarter ended 31 December 2023 (Figures Finalised as at 2024/01/26)</t>
  </si>
  <si>
    <t>Northern Cape: Siyathemba (NC077) - Table C6 Quarterly Budget Statement - Financial Position ( Waste water management                             ) for 2nd Quarter ended 31 December 2023 (Figures Finalised as at 2024/01/26)</t>
  </si>
  <si>
    <t>Northern Cape: Siyancuma (NC078) - Table C6 Quarterly Budget Statement - Financial Position ( Waste water management                             ) for 2nd Quarter ended 31 December 2023 (Figures Finalised as at 2024/01/26)</t>
  </si>
  <si>
    <t>Northern Cape: Pixley Ka Seme (NC) (DC7) - Table C6 Quarterly Budget Statement - Financial Position ( Waste water management                             ) for 2nd Quarter ended 31 December 2023 (Figures Finalised as at 2024/01/26)</t>
  </si>
  <si>
    <t>Northern Cape: !Kai! Garib (NC082) - Table C6 Quarterly Budget Statement - Financial Position ( Waste water management                             ) for 2nd Quarter ended 31 December 2023 (Figures Finalised as at 2024/01/26)</t>
  </si>
  <si>
    <t>Northern Cape: !Kheis (NC084) - Table C6 Quarterly Budget Statement - Financial Position ( Waste water management                             ) for 2nd Quarter ended 31 December 2023 (Figures Finalised as at 2024/01/26)</t>
  </si>
  <si>
    <t>Northern Cape: Tsantsabane (NC085) - Table C6 Quarterly Budget Statement - Financial Position ( Waste water management                             ) for 2nd Quarter ended 31 December 2023 (Figures Finalised as at 2024/01/26)</t>
  </si>
  <si>
    <t>Northern Cape: Kgatelopele (NC086) - Table C6 Quarterly Budget Statement - Financial Position ( Waste water management                             ) for 2nd Quarter ended 31 December 2023 (Figures Finalised as at 2024/01/26)</t>
  </si>
  <si>
    <t>Northern Cape: Dawid Kruiper (NC087) - Table C6 Quarterly Budget Statement - Financial Position ( Waste water management                             ) for 2nd Quarter ended 31 December 2023 (Figures Finalised as at 2024/01/26)</t>
  </si>
  <si>
    <t>Northern Cape: Z F Mgcawu (DC8) - Table C6 Quarterly Budget Statement - Financial Position ( Waste water management                             ) for 2nd Quarter ended 31 December 2023 (Figures Finalised as at 2024/01/26)</t>
  </si>
  <si>
    <t>Northern Cape: Sol Plaatje (NC091) - Table C6 Quarterly Budget Statement - Financial Position ( Waste water management                             ) for 2nd Quarter ended 31 December 2023 (Figures Finalised as at 2024/01/26)</t>
  </si>
  <si>
    <t>Northern Cape: Dikgatlong (NC092) - Table C6 Quarterly Budget Statement - Financial Position ( Waste water management                             ) for 2nd Quarter ended 31 December 2023 (Figures Finalised as at 2024/01/26)</t>
  </si>
  <si>
    <t>Northern Cape: Magareng (NC093) - Table C6 Quarterly Budget Statement - Financial Position ( Waste water management                             ) for 2nd Quarter ended 31 December 2023 (Figures Finalised as at 2024/01/26)</t>
  </si>
  <si>
    <t>Northern Cape: Phokwane (NC094) - Table C6 Quarterly Budget Statement - Financial Position ( Waste water management                             ) for 2nd Quarter ended 31 December 2023 (Figures Finalised as at 2024/01/26)</t>
  </si>
  <si>
    <t>Northern Cape: Frances Baard (DC9) - Table C6 Quarterly Budget Statement - Financial Position ( Waste water management                             ) for 2nd Quarter ended 31 December 2023 (Figures Finalised as at 2024/01/26)</t>
  </si>
  <si>
    <t>North West: Moretele (NW371) - Table C6 Quarterly Budget Statement - Financial Position ( Waste water management                             ) for 2nd Quarter ended 31 December 2023 (Figures Finalised as at 2024/01/26)</t>
  </si>
  <si>
    <t>North West: Madibeng (NW372) - Table C6 Quarterly Budget Statement - Financial Position ( Waste water management                             ) for 2nd Quarter ended 31 December 2023 (Figures Finalised as at 2024/01/26)</t>
  </si>
  <si>
    <t>North West: Rustenburg (NW373) - Table C6 Quarterly Budget Statement - Financial Position ( Waste water management                             ) for 2nd Quarter ended 31 December 2023 (Figures Finalised as at 2024/01/26)</t>
  </si>
  <si>
    <t>North West: Kgetlengrivier (NW374) - Table C6 Quarterly Budget Statement - Financial Position ( Waste water management                             ) for 2nd Quarter ended 31 December 2023 (Figures Finalised as at 2024/01/26)</t>
  </si>
  <si>
    <t>North West: Moses Kotane (NW375) - Table C6 Quarterly Budget Statement - Financial Position ( Waste water management                             ) for 2nd Quarter ended 31 December 2023 (Figures Finalised as at 2024/01/26)</t>
  </si>
  <si>
    <t>North West: Bojanala Platinum (DC37) - Table C6 Quarterly Budget Statement - Financial Position ( Waste water management                             ) for 2nd Quarter ended 31 December 2023 (Figures Finalised as at 2024/01/26)</t>
  </si>
  <si>
    <t>North West: Ratlou (NW381) - Table C6 Quarterly Budget Statement - Financial Position ( Waste water management                             ) for 2nd Quarter ended 31 December 2023 (Figures Finalised as at 2024/01/26)</t>
  </si>
  <si>
    <t>North West: Tswaing (NW382) - Table C6 Quarterly Budget Statement - Financial Position ( Waste water management                             ) for 2nd Quarter ended 31 December 2023 (Figures Finalised as at 2024/01/26)</t>
  </si>
  <si>
    <t>North West: Mafikeng (NW383) - Table C6 Quarterly Budget Statement - Financial Position ( Waste water management                             ) for 2nd Quarter ended 31 December 2023 (Figures Finalised as at 2024/01/26)</t>
  </si>
  <si>
    <t>North West: Ditsobotla (NW384) - Table C6 Quarterly Budget Statement - Financial Position ( Waste water management                             ) for 2nd Quarter ended 31 December 2023 (Figures Finalised as at 2024/01/26)</t>
  </si>
  <si>
    <t>North West: Ramotshere Moiloa (NW385) - Table C6 Quarterly Budget Statement - Financial Position ( Waste water management                             ) for 2nd Quarter ended 31 December 2023 (Figures Finalised as at 2024/01/26)</t>
  </si>
  <si>
    <t>North West: Ngaka Modiri Molema (DC38) - Table C6 Quarterly Budget Statement - Financial Position ( Waste water management                             ) for 2nd Quarter ended 31 December 2023 (Figures Finalised as at 2024/01/26)</t>
  </si>
  <si>
    <t>North West: Naledi (NW) (NW392) - Table C6 Quarterly Budget Statement - Financial Position ( Waste water management                             ) for 2nd Quarter ended 31 December 2023 (Figures Finalised as at 2024/01/26)</t>
  </si>
  <si>
    <t>North West: Mamusa (NW393) - Table C6 Quarterly Budget Statement - Financial Position ( Waste water management                             ) for 2nd Quarter ended 31 December 2023 (Figures Finalised as at 2024/01/26)</t>
  </si>
  <si>
    <t>North West: Greater Taung (NW394) - Table C6 Quarterly Budget Statement - Financial Position ( Waste water management                             ) for 2nd Quarter ended 31 December 2023 (Figures Finalised as at 2024/01/26)</t>
  </si>
  <si>
    <t>North West: Lekwa-Teemane (NW396) - Table C6 Quarterly Budget Statement - Financial Position ( Waste water management                             ) for 2nd Quarter ended 31 December 2023 (Figures Finalised as at 2024/01/26)</t>
  </si>
  <si>
    <t>North West: Kagisano-Molopo (NW397) - Table C6 Quarterly Budget Statement - Financial Position ( Waste water management                             ) for 2nd Quarter ended 31 December 2023 (Figures Finalised as at 2024/01/26)</t>
  </si>
  <si>
    <t>North West: Dr Ruth Segomotsi Mompati (DC39) - Table C6 Quarterly Budget Statement - Financial Position ( Waste water management                             ) for 2nd Quarter ended 31 December 2023 (Figures Finalised as at 2024/01/26)</t>
  </si>
  <si>
    <t>North West: City of Matlosana (NW403) - Table C6 Quarterly Budget Statement - Financial Position ( Waste water management                             ) for 2nd Quarter ended 31 December 2023 (Figures Finalised as at 2024/01/26)</t>
  </si>
  <si>
    <t>North West: Maquassi Hills (NW404) - Table C6 Quarterly Budget Statement - Financial Position ( Waste water management                             ) for 2nd Quarter ended 31 December 2023 (Figures Finalised as at 2024/01/26)</t>
  </si>
  <si>
    <t>North West: J B Marks (NW405) - Table C6 Quarterly Budget Statement - Financial Position ( Waste water management                             ) for 2nd Quarter ended 31 December 2023 (Figures Finalised as at 2024/01/26)</t>
  </si>
  <si>
    <t>North West: Dr Kenneth Kaunda (DC40) - Table C6 Quarterly Budget Statement - Financial Position ( Waste water management                             ) for 2nd Quarter ended 31 December 2023 (Figures Finalised as at 2024/01/26)</t>
  </si>
  <si>
    <t>Western Cape: Cape Town (CPT) - Table C6 Quarterly Budget Statement - Financial Position ( Waste water management                             ) for 2nd Quarter ended 31 December 2023 (Figures Finalised as at 2024/01/26)</t>
  </si>
  <si>
    <t>Western Cape: Matzikama (WC011) - Table C6 Quarterly Budget Statement - Financial Position ( Waste water management                             ) for 2nd Quarter ended 31 December 2023 (Figures Finalised as at 2024/01/26)</t>
  </si>
  <si>
    <t>Western Cape: Cederberg (WC012) - Table C6 Quarterly Budget Statement - Financial Position ( Waste water management                             ) for 2nd Quarter ended 31 December 2023 (Figures Finalised as at 2024/01/26)</t>
  </si>
  <si>
    <t>Western Cape: Bergrivier (WC013) - Table C6 Quarterly Budget Statement - Financial Position ( Waste water management                             ) for 2nd Quarter ended 31 December 2023 (Figures Finalised as at 2024/01/26)</t>
  </si>
  <si>
    <t>Western Cape: Saldanha Bay (WC014) - Table C6 Quarterly Budget Statement - Financial Position ( Waste water management                             ) for 2nd Quarter ended 31 December 2023 (Figures Finalised as at 2024/01/26)</t>
  </si>
  <si>
    <t>Western Cape: Swartland (WC015) - Table C6 Quarterly Budget Statement - Financial Position ( Waste water management                             ) for 2nd Quarter ended 31 December 2023 (Figures Finalised as at 2024/01/26)</t>
  </si>
  <si>
    <t>Western Cape: West Coast (DC1) - Table C6 Quarterly Budget Statement - Financial Position ( Waste water management                             ) for 2nd Quarter ended 31 December 2023 (Figures Finalised as at 2024/01/26)</t>
  </si>
  <si>
    <t>Western Cape: Witzenberg (WC022) - Table C6 Quarterly Budget Statement - Financial Position ( Waste water management                             ) for 2nd Quarter ended 31 December 2023 (Figures Finalised as at 2024/01/26)</t>
  </si>
  <si>
    <t>Western Cape: Drakenstein (WC023) - Table C6 Quarterly Budget Statement - Financial Position ( Waste water management                             ) for 2nd Quarter ended 31 December 2023 (Figures Finalised as at 2024/01/26)</t>
  </si>
  <si>
    <t>Western Cape: Stellenbosch (WC024) - Table C6 Quarterly Budget Statement - Financial Position ( Waste water management                             ) for 2nd Quarter ended 31 December 2023 (Figures Finalised as at 2024/01/26)</t>
  </si>
  <si>
    <t>Western Cape: Breede Valley (WC025) - Table C6 Quarterly Budget Statement - Financial Position ( Waste water management                             ) for 2nd Quarter ended 31 December 2023 (Figures Finalised as at 2024/01/26)</t>
  </si>
  <si>
    <t>Western Cape: Langeberg (WC026) - Table C6 Quarterly Budget Statement - Financial Position ( Waste water management                             ) for 2nd Quarter ended 31 December 2023 (Figures Finalised as at 2024/01/26)</t>
  </si>
  <si>
    <t>Western Cape: Cape Winelands DM (DC2) - Table C6 Quarterly Budget Statement - Financial Position ( Waste water management                             ) for 2nd Quarter ended 31 December 2023 (Figures Finalised as at 2024/01/26)</t>
  </si>
  <si>
    <t>Western Cape: Theewaterskloof (WC031) - Table C6 Quarterly Budget Statement - Financial Position ( Waste water management                             ) for 2nd Quarter ended 31 December 2023 (Figures Finalised as at 2024/01/26)</t>
  </si>
  <si>
    <t>Western Cape: Overstrand (WC032) - Table C6 Quarterly Budget Statement - Financial Position ( Waste water management                             ) for 2nd Quarter ended 31 December 2023 (Figures Finalised as at 2024/01/26)</t>
  </si>
  <si>
    <t>Western Cape: Cape Agulhas (WC033) - Table C6 Quarterly Budget Statement - Financial Position ( Waste water management                             ) for 2nd Quarter ended 31 December 2023 (Figures Finalised as at 2024/01/26)</t>
  </si>
  <si>
    <t>Western Cape: Swellendam (WC034) - Table C6 Quarterly Budget Statement - Financial Position ( Waste water management                             ) for 2nd Quarter ended 31 December 2023 (Figures Finalised as at 2024/01/26)</t>
  </si>
  <si>
    <t>Western Cape: Overberg (DC3) - Table C6 Quarterly Budget Statement - Financial Position ( Waste water management                             ) for 2nd Quarter ended 31 December 2023 (Figures Finalised as at 2024/01/26)</t>
  </si>
  <si>
    <t>Western Cape: Kannaland (WC041) - Table C6 Quarterly Budget Statement - Financial Position ( Waste water management                             ) for 2nd Quarter ended 31 December 2023 (Figures Finalised as at 2024/01/26)</t>
  </si>
  <si>
    <t>Western Cape: Hessequa (WC042) - Table C6 Quarterly Budget Statement - Financial Position ( Waste water management                             ) for 2nd Quarter ended 31 December 2023 (Figures Finalised as at 2024/01/26)</t>
  </si>
  <si>
    <t>Western Cape: Mossel Bay (WC043) - Table C6 Quarterly Budget Statement - Financial Position ( Waste water management                             ) for 2nd Quarter ended 31 December 2023 (Figures Finalised as at 2024/01/26)</t>
  </si>
  <si>
    <t>Western Cape: George (WC044) - Table C6 Quarterly Budget Statement - Financial Position ( Waste water management                             ) for 2nd Quarter ended 31 December 2023 (Figures Finalised as at 2024/01/26)</t>
  </si>
  <si>
    <t>Western Cape: Oudtshoorn (WC045) - Table C6 Quarterly Budget Statement - Financial Position ( Waste water management                             ) for 2nd Quarter ended 31 December 2023 (Figures Finalised as at 2024/01/26)</t>
  </si>
  <si>
    <t>Western Cape: Bitou (WC047) - Table C6 Quarterly Budget Statement - Financial Position ( Waste water management                             ) for 2nd Quarter ended 31 December 2023 (Figures Finalised as at 2024/01/26)</t>
  </si>
  <si>
    <t>Western Cape: Knysna (WC048) - Table C6 Quarterly Budget Statement - Financial Position ( Waste water management                             ) for 2nd Quarter ended 31 December 2023 (Figures Finalised as at 2024/01/26)</t>
  </si>
  <si>
    <t>Western Cape: Garden Route (DC4) - Table C6 Quarterly Budget Statement - Financial Position ( Waste water management                             ) for 2nd Quarter ended 31 December 2023 (Figures Finalised as at 2024/01/26)</t>
  </si>
  <si>
    <t>Western Cape: Laingsburg (WC051) - Table C6 Quarterly Budget Statement - Financial Position ( Waste water management                             ) for 2nd Quarter ended 31 December 2023 (Figures Finalised as at 2024/01/26)</t>
  </si>
  <si>
    <t>Western Cape: Prince Albert (WC052) - Table C6 Quarterly Budget Statement - Financial Position ( Waste water management                             ) for 2nd Quarter ended 31 December 2023 (Figures Finalised as at 2024/01/26)</t>
  </si>
  <si>
    <t>Western Cape: Beaufort West (WC053) - Table C6 Quarterly Budget Statement - Financial Position ( Waste water management                             ) for 2nd Quarter ended 31 December 2023 (Figures Finalised as at 2024/01/26)</t>
  </si>
  <si>
    <t>Western Cape: Central Karoo (DC5)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</si>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</sst>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1581517991</v>
      </c>
      <c r="D6" s="18"/>
      <c r="E6" s="19">
        <v>1348449754</v>
      </c>
      <c r="F6" s="20">
        <v>1538384834</v>
      </c>
      <c r="G6" s="20">
        <v>2121969087</v>
      </c>
      <c r="H6" s="20">
        <v>113968203</v>
      </c>
      <c r="I6" s="20">
        <v>-205891601</v>
      </c>
      <c r="J6" s="20">
        <v>2030045689</v>
      </c>
      <c r="K6" s="20">
        <v>32905480</v>
      </c>
      <c r="L6" s="20">
        <v>220141658</v>
      </c>
      <c r="M6" s="20">
        <v>-293339144</v>
      </c>
      <c r="N6" s="20">
        <v>-40292006</v>
      </c>
      <c r="O6" s="20"/>
      <c r="P6" s="20"/>
      <c r="Q6" s="20"/>
      <c r="R6" s="20"/>
      <c r="S6" s="20"/>
      <c r="T6" s="20"/>
      <c r="U6" s="20"/>
      <c r="V6" s="20"/>
      <c r="W6" s="20">
        <v>1989753683</v>
      </c>
      <c r="X6" s="20">
        <v>1185834717</v>
      </c>
      <c r="Y6" s="20">
        <v>803918966</v>
      </c>
      <c r="Z6" s="21">
        <v>67.793509034193676</v>
      </c>
      <c r="AA6" s="22">
        <v>1538384834</v>
      </c>
    </row>
    <row r="7" spans="1:27" ht="13.5" x14ac:dyDescent="0.25">
      <c r="A7" s="23" t="s">
        <v>35</v>
      </c>
      <c r="B7" s="17" t="s">
        <v>32</v>
      </c>
      <c r="C7" s="18">
        <v>4840625100</v>
      </c>
      <c r="D7" s="18"/>
      <c r="E7" s="19">
        <v>4242779481</v>
      </c>
      <c r="F7" s="20">
        <v>4274903570</v>
      </c>
      <c r="G7" s="20">
        <v>2939366919</v>
      </c>
      <c r="H7" s="20">
        <v>-94207237</v>
      </c>
      <c r="I7" s="20">
        <v>1263819924</v>
      </c>
      <c r="J7" s="20">
        <v>4108979606</v>
      </c>
      <c r="K7" s="20">
        <v>313562783</v>
      </c>
      <c r="L7" s="20">
        <v>264575805</v>
      </c>
      <c r="M7" s="20">
        <v>380741637</v>
      </c>
      <c r="N7" s="20">
        <v>958880225</v>
      </c>
      <c r="O7" s="20"/>
      <c r="P7" s="20"/>
      <c r="Q7" s="20"/>
      <c r="R7" s="20"/>
      <c r="S7" s="20"/>
      <c r="T7" s="20"/>
      <c r="U7" s="20"/>
      <c r="V7" s="20"/>
      <c r="W7" s="20">
        <v>5067859831</v>
      </c>
      <c r="X7" s="20">
        <v>2119433464</v>
      </c>
      <c r="Y7" s="20">
        <v>2948426367</v>
      </c>
      <c r="Z7" s="21">
        <v>139.11389138092801</v>
      </c>
      <c r="AA7" s="22">
        <v>4274903570</v>
      </c>
    </row>
    <row r="8" spans="1:27" ht="13.5" x14ac:dyDescent="0.25">
      <c r="A8" s="23" t="s">
        <v>36</v>
      </c>
      <c r="B8" s="17" t="s">
        <v>32</v>
      </c>
      <c r="C8" s="18">
        <v>-18495364</v>
      </c>
      <c r="D8" s="18"/>
      <c r="E8" s="19">
        <v>19672201</v>
      </c>
      <c r="F8" s="20">
        <v>31135317</v>
      </c>
      <c r="G8" s="20">
        <v>15427240</v>
      </c>
      <c r="H8" s="20">
        <v>-18018705</v>
      </c>
      <c r="I8" s="20">
        <v>-484945101</v>
      </c>
      <c r="J8" s="20">
        <v>-487536566</v>
      </c>
      <c r="K8" s="20">
        <v>587235</v>
      </c>
      <c r="L8" s="20">
        <v>589284</v>
      </c>
      <c r="M8" s="20">
        <v>1746775</v>
      </c>
      <c r="N8" s="20">
        <v>2923294</v>
      </c>
      <c r="O8" s="20"/>
      <c r="P8" s="20"/>
      <c r="Q8" s="20"/>
      <c r="R8" s="20"/>
      <c r="S8" s="20"/>
      <c r="T8" s="20"/>
      <c r="U8" s="20"/>
      <c r="V8" s="20"/>
      <c r="W8" s="20">
        <v>-484613272</v>
      </c>
      <c r="X8" s="20">
        <v>31469856</v>
      </c>
      <c r="Y8" s="20">
        <v>-516083128</v>
      </c>
      <c r="Z8" s="21">
        <v>-1639.9284699618579</v>
      </c>
      <c r="AA8" s="22">
        <v>31135317</v>
      </c>
    </row>
    <row r="9" spans="1:27" ht="13.5" x14ac:dyDescent="0.25">
      <c r="A9" s="23" t="s">
        <v>37</v>
      </c>
      <c r="B9" s="17" t="s">
        <v>32</v>
      </c>
      <c r="C9" s="18">
        <v>-50868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>
        <v>-3213</v>
      </c>
      <c r="L9" s="20">
        <v>-169778</v>
      </c>
      <c r="M9" s="20">
        <v>-3318</v>
      </c>
      <c r="N9" s="20">
        <v>-176309</v>
      </c>
      <c r="O9" s="20"/>
      <c r="P9" s="20"/>
      <c r="Q9" s="20"/>
      <c r="R9" s="20"/>
      <c r="S9" s="20"/>
      <c r="T9" s="20"/>
      <c r="U9" s="20"/>
      <c r="V9" s="20"/>
      <c r="W9" s="20">
        <v>-186390</v>
      </c>
      <c r="X9" s="20"/>
      <c r="Y9" s="20">
        <v>-186390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-67795586</v>
      </c>
      <c r="D10" s="18"/>
      <c r="E10" s="19">
        <v>-120492085</v>
      </c>
      <c r="F10" s="20">
        <v>-116426364</v>
      </c>
      <c r="G10" s="20">
        <v>-71307307</v>
      </c>
      <c r="H10" s="20">
        <v>-2185665</v>
      </c>
      <c r="I10" s="20">
        <v>-10427420</v>
      </c>
      <c r="J10" s="20">
        <v>-83920392</v>
      </c>
      <c r="K10" s="20">
        <v>-8083114</v>
      </c>
      <c r="L10" s="20">
        <v>66825466</v>
      </c>
      <c r="M10" s="20">
        <v>-2764288</v>
      </c>
      <c r="N10" s="20">
        <v>55978064</v>
      </c>
      <c r="O10" s="20"/>
      <c r="P10" s="20"/>
      <c r="Q10" s="20"/>
      <c r="R10" s="20"/>
      <c r="S10" s="20"/>
      <c r="T10" s="20"/>
      <c r="U10" s="20"/>
      <c r="V10" s="20"/>
      <c r="W10" s="20">
        <v>-27942328</v>
      </c>
      <c r="X10" s="20">
        <v>-74143512</v>
      </c>
      <c r="Y10" s="20">
        <v>46201184</v>
      </c>
      <c r="Z10" s="21">
        <v>-62.313185272367456</v>
      </c>
      <c r="AA10" s="22">
        <v>-116426364</v>
      </c>
    </row>
    <row r="11" spans="1:27" ht="13.5" x14ac:dyDescent="0.25">
      <c r="A11" s="23" t="s">
        <v>39</v>
      </c>
      <c r="B11" s="17" t="s">
        <v>32</v>
      </c>
      <c r="C11" s="18">
        <v>989386942</v>
      </c>
      <c r="D11" s="18"/>
      <c r="E11" s="19">
        <v>200836125</v>
      </c>
      <c r="F11" s="20">
        <v>231288592</v>
      </c>
      <c r="G11" s="24">
        <v>640346080</v>
      </c>
      <c r="H11" s="24">
        <v>9724209</v>
      </c>
      <c r="I11" s="24">
        <v>32332653</v>
      </c>
      <c r="J11" s="20">
        <v>682402942</v>
      </c>
      <c r="K11" s="24">
        <v>81921015</v>
      </c>
      <c r="L11" s="24">
        <v>32748741</v>
      </c>
      <c r="M11" s="20">
        <v>87884691</v>
      </c>
      <c r="N11" s="24">
        <v>202554447</v>
      </c>
      <c r="O11" s="24"/>
      <c r="P11" s="24"/>
      <c r="Q11" s="20"/>
      <c r="R11" s="24"/>
      <c r="S11" s="24"/>
      <c r="T11" s="20"/>
      <c r="U11" s="24"/>
      <c r="V11" s="24"/>
      <c r="W11" s="24">
        <v>884957389</v>
      </c>
      <c r="X11" s="20">
        <v>156976810</v>
      </c>
      <c r="Y11" s="24">
        <v>727980579</v>
      </c>
      <c r="Z11" s="25">
        <v>463.75039663501889</v>
      </c>
      <c r="AA11" s="26">
        <v>231288592</v>
      </c>
    </row>
    <row r="12" spans="1:27" ht="13.5" x14ac:dyDescent="0.25">
      <c r="A12" s="23" t="s">
        <v>40</v>
      </c>
      <c r="B12" s="17" t="s">
        <v>32</v>
      </c>
      <c r="C12" s="18">
        <v>283397616</v>
      </c>
      <c r="D12" s="18"/>
      <c r="E12" s="19">
        <v>301993975</v>
      </c>
      <c r="F12" s="20">
        <v>301993975</v>
      </c>
      <c r="G12" s="20">
        <v>273337287</v>
      </c>
      <c r="H12" s="20">
        <v>23772683</v>
      </c>
      <c r="I12" s="20">
        <v>12199757</v>
      </c>
      <c r="J12" s="20">
        <v>309309727</v>
      </c>
      <c r="K12" s="20">
        <v>125720187</v>
      </c>
      <c r="L12" s="20">
        <v>444702809</v>
      </c>
      <c r="M12" s="20">
        <v>35505915</v>
      </c>
      <c r="N12" s="20">
        <v>605928911</v>
      </c>
      <c r="O12" s="20"/>
      <c r="P12" s="20"/>
      <c r="Q12" s="20"/>
      <c r="R12" s="20"/>
      <c r="S12" s="20"/>
      <c r="T12" s="20"/>
      <c r="U12" s="20"/>
      <c r="V12" s="20"/>
      <c r="W12" s="20">
        <v>915238638</v>
      </c>
      <c r="X12" s="20">
        <v>149635219</v>
      </c>
      <c r="Y12" s="20">
        <v>765603419</v>
      </c>
      <c r="Z12" s="21">
        <v>511.64653890739453</v>
      </c>
      <c r="AA12" s="22">
        <v>301993975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7608585831</v>
      </c>
      <c r="D13" s="29">
        <f>SUM(D6:D12)</f>
        <v>0</v>
      </c>
      <c r="E13" s="30">
        <f t="shared" si="0"/>
        <v>5993239451</v>
      </c>
      <c r="F13" s="31">
        <f t="shared" si="0"/>
        <v>6261279924</v>
      </c>
      <c r="G13" s="31">
        <f t="shared" si="0"/>
        <v>5919135975</v>
      </c>
      <c r="H13" s="31">
        <f t="shared" si="0"/>
        <v>33050189</v>
      </c>
      <c r="I13" s="31">
        <f t="shared" si="0"/>
        <v>607084761</v>
      </c>
      <c r="J13" s="31">
        <f t="shared" si="0"/>
        <v>6559270925</v>
      </c>
      <c r="K13" s="31">
        <f t="shared" si="0"/>
        <v>546610373</v>
      </c>
      <c r="L13" s="31">
        <f t="shared" si="0"/>
        <v>1029413985</v>
      </c>
      <c r="M13" s="31">
        <f t="shared" si="0"/>
        <v>209772268</v>
      </c>
      <c r="N13" s="31">
        <f t="shared" si="0"/>
        <v>1785796626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8345067551</v>
      </c>
      <c r="X13" s="31">
        <f t="shared" si="0"/>
        <v>3569206554</v>
      </c>
      <c r="Y13" s="31">
        <f t="shared" si="0"/>
        <v>4775860997</v>
      </c>
      <c r="Z13" s="32">
        <f>+IF(X13&lt;&gt;0,+(Y13/X13)*100,0)</f>
        <v>133.8073581549296</v>
      </c>
      <c r="AA13" s="33">
        <f>SUM(AA6:AA12)</f>
        <v>6261279924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4103178</v>
      </c>
      <c r="Y15" s="20">
        <v>13682384</v>
      </c>
      <c r="Z15" s="21">
        <v>333.45821214677989</v>
      </c>
      <c r="AA15" s="22">
        <v>8206353</v>
      </c>
    </row>
    <row r="16" spans="1:27" ht="13.5" x14ac:dyDescent="0.25">
      <c r="A16" s="23" t="s">
        <v>44</v>
      </c>
      <c r="B16" s="17" t="s">
        <v>32</v>
      </c>
      <c r="C16" s="18">
        <v>-6322775</v>
      </c>
      <c r="D16" s="18"/>
      <c r="E16" s="19">
        <v>-7212900</v>
      </c>
      <c r="F16" s="20">
        <v>-7212900</v>
      </c>
      <c r="G16" s="20">
        <v>-6235163</v>
      </c>
      <c r="H16" s="20">
        <v>-83082</v>
      </c>
      <c r="I16" s="20"/>
      <c r="J16" s="20">
        <v>-6318245</v>
      </c>
      <c r="K16" s="20">
        <v>-326</v>
      </c>
      <c r="L16" s="20"/>
      <c r="M16" s="20"/>
      <c r="N16" s="20">
        <v>-326</v>
      </c>
      <c r="O16" s="20"/>
      <c r="P16" s="20"/>
      <c r="Q16" s="20"/>
      <c r="R16" s="20"/>
      <c r="S16" s="20"/>
      <c r="T16" s="20"/>
      <c r="U16" s="20"/>
      <c r="V16" s="20"/>
      <c r="W16" s="20">
        <v>-6318571</v>
      </c>
      <c r="X16" s="20">
        <v>-3606450</v>
      </c>
      <c r="Y16" s="20">
        <v>-2712121</v>
      </c>
      <c r="Z16" s="21">
        <v>75.201957603737739</v>
      </c>
      <c r="AA16" s="22">
        <v>-7212900</v>
      </c>
    </row>
    <row r="17" spans="1:27" ht="13.5" x14ac:dyDescent="0.25">
      <c r="A17" s="23" t="s">
        <v>45</v>
      </c>
      <c r="B17" s="17" t="s">
        <v>32</v>
      </c>
      <c r="C17" s="18">
        <v>36598848503</v>
      </c>
      <c r="D17" s="18"/>
      <c r="E17" s="19">
        <v>31329037657</v>
      </c>
      <c r="F17" s="20">
        <v>31682489123</v>
      </c>
      <c r="G17" s="24">
        <v>21552939726</v>
      </c>
      <c r="H17" s="24">
        <v>964443893</v>
      </c>
      <c r="I17" s="24">
        <v>7320171685</v>
      </c>
      <c r="J17" s="20">
        <v>29837555304</v>
      </c>
      <c r="K17" s="24">
        <v>555705340</v>
      </c>
      <c r="L17" s="24">
        <v>1792200390</v>
      </c>
      <c r="M17" s="20">
        <v>1424788044</v>
      </c>
      <c r="N17" s="24">
        <v>3772693774</v>
      </c>
      <c r="O17" s="24"/>
      <c r="P17" s="24"/>
      <c r="Q17" s="20"/>
      <c r="R17" s="24"/>
      <c r="S17" s="24"/>
      <c r="T17" s="20"/>
      <c r="U17" s="24"/>
      <c r="V17" s="24"/>
      <c r="W17" s="24">
        <v>33610249078</v>
      </c>
      <c r="X17" s="20">
        <v>24059496443</v>
      </c>
      <c r="Y17" s="24">
        <v>9550752635</v>
      </c>
      <c r="Z17" s="25">
        <v>39.696394551012091</v>
      </c>
      <c r="AA17" s="26">
        <v>31682489123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276256</v>
      </c>
      <c r="D20" s="18"/>
      <c r="E20" s="19">
        <v>41972</v>
      </c>
      <c r="F20" s="20">
        <v>41972</v>
      </c>
      <c r="G20" s="20">
        <v>268743</v>
      </c>
      <c r="H20" s="20"/>
      <c r="I20" s="20">
        <v>7513</v>
      </c>
      <c r="J20" s="20">
        <v>276256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276256</v>
      </c>
      <c r="X20" s="20">
        <v>20988</v>
      </c>
      <c r="Y20" s="20">
        <v>255268</v>
      </c>
      <c r="Z20" s="21">
        <v>1216.2569087097388</v>
      </c>
      <c r="AA20" s="22">
        <v>41972</v>
      </c>
    </row>
    <row r="21" spans="1:27" ht="13.5" x14ac:dyDescent="0.25">
      <c r="A21" s="23" t="s">
        <v>49</v>
      </c>
      <c r="B21" s="17" t="s">
        <v>32</v>
      </c>
      <c r="C21" s="18">
        <v>32891955</v>
      </c>
      <c r="D21" s="18"/>
      <c r="E21" s="19">
        <v>22063166</v>
      </c>
      <c r="F21" s="20">
        <v>11991383</v>
      </c>
      <c r="G21" s="20">
        <v>42363573</v>
      </c>
      <c r="H21" s="20">
        <v>-243108</v>
      </c>
      <c r="I21" s="20">
        <v>-8723071</v>
      </c>
      <c r="J21" s="20">
        <v>33397394</v>
      </c>
      <c r="K21" s="20">
        <v>-131548</v>
      </c>
      <c r="L21" s="20">
        <v>5339795</v>
      </c>
      <c r="M21" s="20">
        <v>-154510</v>
      </c>
      <c r="N21" s="20">
        <v>5053737</v>
      </c>
      <c r="O21" s="20"/>
      <c r="P21" s="20"/>
      <c r="Q21" s="20"/>
      <c r="R21" s="20"/>
      <c r="S21" s="20"/>
      <c r="T21" s="20"/>
      <c r="U21" s="20"/>
      <c r="V21" s="20"/>
      <c r="W21" s="20">
        <v>38451131</v>
      </c>
      <c r="X21" s="20">
        <v>9054281</v>
      </c>
      <c r="Y21" s="20">
        <v>29396850</v>
      </c>
      <c r="Z21" s="21">
        <v>324.67348870661294</v>
      </c>
      <c r="AA21" s="22">
        <v>11991383</v>
      </c>
    </row>
    <row r="22" spans="1:27" ht="13.5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36635004134</v>
      </c>
      <c r="D25" s="29">
        <f t="shared" ref="D25:Y25" si="1">SUM(D15:D24)</f>
        <v>0</v>
      </c>
      <c r="E25" s="35">
        <f t="shared" si="1"/>
        <v>31352136248</v>
      </c>
      <c r="F25" s="36">
        <f t="shared" si="1"/>
        <v>31695933347</v>
      </c>
      <c r="G25" s="36">
        <f t="shared" si="1"/>
        <v>21597553063</v>
      </c>
      <c r="H25" s="36">
        <f t="shared" si="1"/>
        <v>964794300</v>
      </c>
      <c r="I25" s="36">
        <f t="shared" si="1"/>
        <v>7311873543</v>
      </c>
      <c r="J25" s="36">
        <f t="shared" si="1"/>
        <v>29874220906</v>
      </c>
      <c r="K25" s="36">
        <f t="shared" si="1"/>
        <v>555573466</v>
      </c>
      <c r="L25" s="36">
        <f t="shared" si="1"/>
        <v>1806432966</v>
      </c>
      <c r="M25" s="36">
        <f t="shared" si="1"/>
        <v>1424633534</v>
      </c>
      <c r="N25" s="36">
        <f t="shared" si="1"/>
        <v>3786639966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33660860872</v>
      </c>
      <c r="X25" s="36">
        <f t="shared" si="1"/>
        <v>24069485856</v>
      </c>
      <c r="Y25" s="36">
        <f t="shared" si="1"/>
        <v>9591375016</v>
      </c>
      <c r="Z25" s="37">
        <f>+IF(X25&lt;&gt;0,+(Y25/X25)*100,0)</f>
        <v>39.848690883478419</v>
      </c>
      <c r="AA25" s="38">
        <f>SUM(AA15:AA24)</f>
        <v>31695933347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44243589965</v>
      </c>
      <c r="D26" s="29">
        <f>+D13+D25</f>
        <v>0</v>
      </c>
      <c r="E26" s="30">
        <f t="shared" si="2"/>
        <v>37345375699</v>
      </c>
      <c r="F26" s="31">
        <f t="shared" si="2"/>
        <v>37957213271</v>
      </c>
      <c r="G26" s="31">
        <f t="shared" si="2"/>
        <v>27516689038</v>
      </c>
      <c r="H26" s="31">
        <f t="shared" si="2"/>
        <v>997844489</v>
      </c>
      <c r="I26" s="31">
        <f t="shared" si="2"/>
        <v>7918958304</v>
      </c>
      <c r="J26" s="31">
        <f t="shared" si="2"/>
        <v>36433491831</v>
      </c>
      <c r="K26" s="31">
        <f t="shared" si="2"/>
        <v>1102183839</v>
      </c>
      <c r="L26" s="31">
        <f t="shared" si="2"/>
        <v>2835846951</v>
      </c>
      <c r="M26" s="31">
        <f t="shared" si="2"/>
        <v>1634405802</v>
      </c>
      <c r="N26" s="31">
        <f t="shared" si="2"/>
        <v>5572436592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42005928423</v>
      </c>
      <c r="X26" s="31">
        <f t="shared" si="2"/>
        <v>27638692410</v>
      </c>
      <c r="Y26" s="31">
        <f t="shared" si="2"/>
        <v>14367236013</v>
      </c>
      <c r="Z26" s="32">
        <f>+IF(X26&lt;&gt;0,+(Y26/X26)*100,0)</f>
        <v>51.982328975164428</v>
      </c>
      <c r="AA26" s="33">
        <f>+AA13+AA25</f>
        <v>37957213271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-2385265</v>
      </c>
      <c r="D30" s="18"/>
      <c r="E30" s="19">
        <v>686279726</v>
      </c>
      <c r="F30" s="20">
        <v>703291319</v>
      </c>
      <c r="G30" s="20">
        <v>-131913617</v>
      </c>
      <c r="H30" s="20">
        <v>13519241</v>
      </c>
      <c r="I30" s="20">
        <v>23569426</v>
      </c>
      <c r="J30" s="20">
        <v>-94824950</v>
      </c>
      <c r="K30" s="20">
        <v>-19149969</v>
      </c>
      <c r="L30" s="20">
        <v>61417473</v>
      </c>
      <c r="M30" s="20">
        <v>39845993</v>
      </c>
      <c r="N30" s="20">
        <v>82113497</v>
      </c>
      <c r="O30" s="20"/>
      <c r="P30" s="20"/>
      <c r="Q30" s="20"/>
      <c r="R30" s="20"/>
      <c r="S30" s="20"/>
      <c r="T30" s="20"/>
      <c r="U30" s="20"/>
      <c r="V30" s="20"/>
      <c r="W30" s="20">
        <v>-12711453</v>
      </c>
      <c r="X30" s="20">
        <v>559009680</v>
      </c>
      <c r="Y30" s="20">
        <v>-571721133</v>
      </c>
      <c r="Z30" s="21">
        <v>-102.27392359287946</v>
      </c>
      <c r="AA30" s="22">
        <v>703291319</v>
      </c>
    </row>
    <row r="31" spans="1:27" ht="13.5" x14ac:dyDescent="0.25">
      <c r="A31" s="23" t="s">
        <v>58</v>
      </c>
      <c r="B31" s="39" t="s">
        <v>32</v>
      </c>
      <c r="C31" s="18">
        <v>-15706051</v>
      </c>
      <c r="D31" s="18"/>
      <c r="E31" s="19">
        <v>47362863</v>
      </c>
      <c r="F31" s="20">
        <v>47362863</v>
      </c>
      <c r="G31" s="20">
        <v>-16023677</v>
      </c>
      <c r="H31" s="20">
        <v>-252983</v>
      </c>
      <c r="I31" s="20">
        <v>28511</v>
      </c>
      <c r="J31" s="20">
        <v>-16248149</v>
      </c>
      <c r="K31" s="20">
        <v>169646</v>
      </c>
      <c r="L31" s="20">
        <v>-15001888</v>
      </c>
      <c r="M31" s="20">
        <v>-321290</v>
      </c>
      <c r="N31" s="20">
        <v>-15153532</v>
      </c>
      <c r="O31" s="20"/>
      <c r="P31" s="20"/>
      <c r="Q31" s="20"/>
      <c r="R31" s="20"/>
      <c r="S31" s="20"/>
      <c r="T31" s="20"/>
      <c r="U31" s="20"/>
      <c r="V31" s="20"/>
      <c r="W31" s="20">
        <v>-31401681</v>
      </c>
      <c r="X31" s="20">
        <v>53516768</v>
      </c>
      <c r="Y31" s="20">
        <v>-84918449</v>
      </c>
      <c r="Z31" s="21">
        <v>-158.67634046958889</v>
      </c>
      <c r="AA31" s="22">
        <v>47362863</v>
      </c>
    </row>
    <row r="32" spans="1:27" ht="13.5" x14ac:dyDescent="0.25">
      <c r="A32" s="23" t="s">
        <v>59</v>
      </c>
      <c r="B32" s="17" t="s">
        <v>32</v>
      </c>
      <c r="C32" s="18">
        <v>5165025138</v>
      </c>
      <c r="D32" s="18"/>
      <c r="E32" s="19">
        <v>2635275916</v>
      </c>
      <c r="F32" s="20">
        <v>2917566056</v>
      </c>
      <c r="G32" s="20">
        <v>-711863163</v>
      </c>
      <c r="H32" s="20">
        <v>288806218</v>
      </c>
      <c r="I32" s="20">
        <v>557585976</v>
      </c>
      <c r="J32" s="20">
        <v>134529031</v>
      </c>
      <c r="K32" s="20">
        <v>692024713</v>
      </c>
      <c r="L32" s="20">
        <v>734490143</v>
      </c>
      <c r="M32" s="20">
        <v>159045481</v>
      </c>
      <c r="N32" s="20">
        <v>1585560337</v>
      </c>
      <c r="O32" s="20"/>
      <c r="P32" s="20"/>
      <c r="Q32" s="20"/>
      <c r="R32" s="20"/>
      <c r="S32" s="20"/>
      <c r="T32" s="20"/>
      <c r="U32" s="20"/>
      <c r="V32" s="20"/>
      <c r="W32" s="20">
        <v>1720089368</v>
      </c>
      <c r="X32" s="20">
        <v>1652145263</v>
      </c>
      <c r="Y32" s="20">
        <v>67944105</v>
      </c>
      <c r="Z32" s="21">
        <v>4.112477668980854</v>
      </c>
      <c r="AA32" s="22">
        <v>2917566056</v>
      </c>
    </row>
    <row r="33" spans="1:27" ht="13.5" x14ac:dyDescent="0.25">
      <c r="A33" s="23" t="s">
        <v>60</v>
      </c>
      <c r="B33" s="17" t="s">
        <v>32</v>
      </c>
      <c r="C33" s="18">
        <v>658386287</v>
      </c>
      <c r="D33" s="18"/>
      <c r="E33" s="19">
        <v>-261011464</v>
      </c>
      <c r="F33" s="20">
        <v>-245175831</v>
      </c>
      <c r="G33" s="20">
        <v>-209931082</v>
      </c>
      <c r="H33" s="20">
        <v>140029360</v>
      </c>
      <c r="I33" s="20">
        <v>34303867</v>
      </c>
      <c r="J33" s="20">
        <v>-35597855</v>
      </c>
      <c r="K33" s="20">
        <v>-207074400</v>
      </c>
      <c r="L33" s="20">
        <v>-74260131</v>
      </c>
      <c r="M33" s="20">
        <v>-74220032</v>
      </c>
      <c r="N33" s="20">
        <v>-355554563</v>
      </c>
      <c r="O33" s="20"/>
      <c r="P33" s="20"/>
      <c r="Q33" s="20"/>
      <c r="R33" s="20"/>
      <c r="S33" s="20"/>
      <c r="T33" s="20"/>
      <c r="U33" s="20"/>
      <c r="V33" s="20"/>
      <c r="W33" s="20">
        <v>-391152418</v>
      </c>
      <c r="X33" s="20">
        <v>-118599188</v>
      </c>
      <c r="Y33" s="20">
        <v>-272553230</v>
      </c>
      <c r="Z33" s="21">
        <v>229.81036767300634</v>
      </c>
      <c r="AA33" s="22">
        <v>-245175831</v>
      </c>
    </row>
    <row r="34" spans="1:27" ht="13.5" x14ac:dyDescent="0.25">
      <c r="A34" s="23" t="s">
        <v>61</v>
      </c>
      <c r="B34" s="17" t="s">
        <v>32</v>
      </c>
      <c r="C34" s="18">
        <v>480181787</v>
      </c>
      <c r="D34" s="18"/>
      <c r="E34" s="19">
        <v>62452372</v>
      </c>
      <c r="F34" s="20">
        <v>62452372</v>
      </c>
      <c r="G34" s="20">
        <v>29725906</v>
      </c>
      <c r="H34" s="20">
        <v>-2407182</v>
      </c>
      <c r="I34" s="20">
        <v>65826566</v>
      </c>
      <c r="J34" s="20">
        <v>93145290</v>
      </c>
      <c r="K34" s="20">
        <v>1515722</v>
      </c>
      <c r="L34" s="20">
        <v>21884680</v>
      </c>
      <c r="M34" s="20">
        <v>1378779</v>
      </c>
      <c r="N34" s="20">
        <v>24779181</v>
      </c>
      <c r="O34" s="20"/>
      <c r="P34" s="20"/>
      <c r="Q34" s="20"/>
      <c r="R34" s="20"/>
      <c r="S34" s="20"/>
      <c r="T34" s="20"/>
      <c r="U34" s="20"/>
      <c r="V34" s="20"/>
      <c r="W34" s="20">
        <v>117924471</v>
      </c>
      <c r="X34" s="20">
        <v>40897244</v>
      </c>
      <c r="Y34" s="20">
        <v>77027227</v>
      </c>
      <c r="Z34" s="21">
        <v>188.34331966232247</v>
      </c>
      <c r="AA34" s="22">
        <v>62452372</v>
      </c>
    </row>
    <row r="35" spans="1:27" ht="13.5" x14ac:dyDescent="0.25">
      <c r="A35" s="23" t="s">
        <v>39</v>
      </c>
      <c r="B35" s="17" t="s">
        <v>32</v>
      </c>
      <c r="C35" s="18">
        <v>1224765210</v>
      </c>
      <c r="D35" s="18"/>
      <c r="E35" s="19">
        <v>325540415</v>
      </c>
      <c r="F35" s="20">
        <v>342822153</v>
      </c>
      <c r="G35" s="20">
        <v>1044087124</v>
      </c>
      <c r="H35" s="20">
        <v>36333946</v>
      </c>
      <c r="I35" s="20">
        <v>-43667836</v>
      </c>
      <c r="J35" s="20">
        <v>1036753234</v>
      </c>
      <c r="K35" s="20">
        <v>-111994801</v>
      </c>
      <c r="L35" s="20">
        <v>185245145</v>
      </c>
      <c r="M35" s="20">
        <v>69394443</v>
      </c>
      <c r="N35" s="20">
        <v>142644787</v>
      </c>
      <c r="O35" s="20"/>
      <c r="P35" s="20"/>
      <c r="Q35" s="20"/>
      <c r="R35" s="20"/>
      <c r="S35" s="20"/>
      <c r="T35" s="20"/>
      <c r="U35" s="20"/>
      <c r="V35" s="20"/>
      <c r="W35" s="20">
        <v>1179398021</v>
      </c>
      <c r="X35" s="20">
        <v>240860427</v>
      </c>
      <c r="Y35" s="20">
        <v>938537594</v>
      </c>
      <c r="Z35" s="21">
        <v>389.66035462521205</v>
      </c>
      <c r="AA35" s="22">
        <v>342822153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7510267106</v>
      </c>
      <c r="D37" s="29">
        <f t="shared" ref="D37:Y37" si="3">SUM(D29:D36)</f>
        <v>0</v>
      </c>
      <c r="E37" s="30">
        <f t="shared" si="3"/>
        <v>3495899828</v>
      </c>
      <c r="F37" s="31">
        <f t="shared" si="3"/>
        <v>3828318932</v>
      </c>
      <c r="G37" s="31">
        <f t="shared" si="3"/>
        <v>4081491</v>
      </c>
      <c r="H37" s="31">
        <f t="shared" si="3"/>
        <v>476028600</v>
      </c>
      <c r="I37" s="31">
        <f t="shared" si="3"/>
        <v>637646510</v>
      </c>
      <c r="J37" s="31">
        <f t="shared" si="3"/>
        <v>1117756601</v>
      </c>
      <c r="K37" s="31">
        <f t="shared" si="3"/>
        <v>355490911</v>
      </c>
      <c r="L37" s="31">
        <f t="shared" si="3"/>
        <v>913775422</v>
      </c>
      <c r="M37" s="31">
        <f t="shared" si="3"/>
        <v>195123374</v>
      </c>
      <c r="N37" s="31">
        <f t="shared" si="3"/>
        <v>1464389707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2582146308</v>
      </c>
      <c r="X37" s="31">
        <f t="shared" si="3"/>
        <v>2427830194</v>
      </c>
      <c r="Y37" s="31">
        <f t="shared" si="3"/>
        <v>154316114</v>
      </c>
      <c r="Z37" s="32">
        <f>+IF(X37&lt;&gt;0,+(Y37/X37)*100,0)</f>
        <v>6.3561329116578245</v>
      </c>
      <c r="AA37" s="33">
        <f>SUM(AA29:AA36)</f>
        <v>3828318932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1044998580</v>
      </c>
      <c r="D39" s="18"/>
      <c r="E39" s="19">
        <v>684745663</v>
      </c>
      <c r="F39" s="20">
        <v>833885885</v>
      </c>
      <c r="G39" s="20">
        <v>817186788</v>
      </c>
      <c r="H39" s="20">
        <v>8300069</v>
      </c>
      <c r="I39" s="20">
        <v>151761102</v>
      </c>
      <c r="J39" s="20">
        <v>977247959</v>
      </c>
      <c r="K39" s="20">
        <v>-104591007</v>
      </c>
      <c r="L39" s="20">
        <v>202603434</v>
      </c>
      <c r="M39" s="20">
        <v>-79090278</v>
      </c>
      <c r="N39" s="20">
        <v>18922149</v>
      </c>
      <c r="O39" s="20"/>
      <c r="P39" s="20"/>
      <c r="Q39" s="20"/>
      <c r="R39" s="20"/>
      <c r="S39" s="20"/>
      <c r="T39" s="20"/>
      <c r="U39" s="20"/>
      <c r="V39" s="20"/>
      <c r="W39" s="20">
        <v>996170108</v>
      </c>
      <c r="X39" s="20">
        <v>499134626</v>
      </c>
      <c r="Y39" s="20">
        <v>497035482</v>
      </c>
      <c r="Z39" s="21">
        <v>99.579443322371304</v>
      </c>
      <c r="AA39" s="22">
        <v>833885885</v>
      </c>
    </row>
    <row r="40" spans="1:27" ht="13.5" x14ac:dyDescent="0.25">
      <c r="A40" s="23" t="s">
        <v>61</v>
      </c>
      <c r="B40" s="17" t="s">
        <v>32</v>
      </c>
      <c r="C40" s="18">
        <v>131699898</v>
      </c>
      <c r="D40" s="18"/>
      <c r="E40" s="19">
        <v>47954776</v>
      </c>
      <c r="F40" s="20">
        <v>47954776</v>
      </c>
      <c r="G40" s="20">
        <v>47685037</v>
      </c>
      <c r="H40" s="20">
        <v>16937799</v>
      </c>
      <c r="I40" s="20">
        <v>104290937</v>
      </c>
      <c r="J40" s="20">
        <v>168913773</v>
      </c>
      <c r="K40" s="20">
        <v>11799</v>
      </c>
      <c r="L40" s="20">
        <v>62874799</v>
      </c>
      <c r="M40" s="20">
        <v>11799</v>
      </c>
      <c r="N40" s="20">
        <v>62898397</v>
      </c>
      <c r="O40" s="20"/>
      <c r="P40" s="20"/>
      <c r="Q40" s="20"/>
      <c r="R40" s="20"/>
      <c r="S40" s="20"/>
      <c r="T40" s="20"/>
      <c r="U40" s="20"/>
      <c r="V40" s="20"/>
      <c r="W40" s="20">
        <v>231812170</v>
      </c>
      <c r="X40" s="20">
        <v>24854858</v>
      </c>
      <c r="Y40" s="20">
        <v>206957312</v>
      </c>
      <c r="Z40" s="21">
        <v>832.66342539555035</v>
      </c>
      <c r="AA40" s="22">
        <v>47954776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83457095</v>
      </c>
      <c r="D42" s="18"/>
      <c r="E42" s="19">
        <v>5083568</v>
      </c>
      <c r="F42" s="20">
        <v>5835468</v>
      </c>
      <c r="G42" s="20">
        <v>4441624</v>
      </c>
      <c r="H42" s="20">
        <v>112699</v>
      </c>
      <c r="I42" s="20">
        <v>66699</v>
      </c>
      <c r="J42" s="20">
        <v>4621022</v>
      </c>
      <c r="K42" s="20">
        <v>66699</v>
      </c>
      <c r="L42" s="20">
        <v>66699</v>
      </c>
      <c r="M42" s="20">
        <v>66699</v>
      </c>
      <c r="N42" s="20">
        <v>200097</v>
      </c>
      <c r="O42" s="20"/>
      <c r="P42" s="20"/>
      <c r="Q42" s="20"/>
      <c r="R42" s="20"/>
      <c r="S42" s="20"/>
      <c r="T42" s="20"/>
      <c r="U42" s="20"/>
      <c r="V42" s="20"/>
      <c r="W42" s="20">
        <v>4821119</v>
      </c>
      <c r="X42" s="20">
        <v>5412543</v>
      </c>
      <c r="Y42" s="20">
        <v>-591424</v>
      </c>
      <c r="Z42" s="21">
        <v>-10.92691549979372</v>
      </c>
      <c r="AA42" s="22">
        <v>5835468</v>
      </c>
    </row>
    <row r="43" spans="1:27" ht="13.5" x14ac:dyDescent="0.25">
      <c r="A43" s="27" t="s">
        <v>67</v>
      </c>
      <c r="B43" s="34" t="s">
        <v>32</v>
      </c>
      <c r="C43" s="29">
        <f>SUM(C39:C42)</f>
        <v>1260155573</v>
      </c>
      <c r="D43" s="29">
        <f t="shared" ref="D43:Y43" si="4">SUM(D39:D42)</f>
        <v>0</v>
      </c>
      <c r="E43" s="35">
        <f t="shared" si="4"/>
        <v>737784007</v>
      </c>
      <c r="F43" s="36">
        <f t="shared" si="4"/>
        <v>887676129</v>
      </c>
      <c r="G43" s="36">
        <f t="shared" si="4"/>
        <v>869313449</v>
      </c>
      <c r="H43" s="36">
        <f t="shared" si="4"/>
        <v>25350567</v>
      </c>
      <c r="I43" s="36">
        <f t="shared" si="4"/>
        <v>256118738</v>
      </c>
      <c r="J43" s="36">
        <f t="shared" si="4"/>
        <v>1150782754</v>
      </c>
      <c r="K43" s="36">
        <f t="shared" si="4"/>
        <v>-104512509</v>
      </c>
      <c r="L43" s="36">
        <f t="shared" si="4"/>
        <v>265544932</v>
      </c>
      <c r="M43" s="36">
        <f t="shared" si="4"/>
        <v>-79011780</v>
      </c>
      <c r="N43" s="36">
        <f t="shared" si="4"/>
        <v>82020643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1232803397</v>
      </c>
      <c r="X43" s="36">
        <f t="shared" si="4"/>
        <v>529402027</v>
      </c>
      <c r="Y43" s="36">
        <f t="shared" si="4"/>
        <v>703401370</v>
      </c>
      <c r="Z43" s="37">
        <f>+IF(X43&lt;&gt;0,+(Y43/X43)*100,0)</f>
        <v>132.867147106711</v>
      </c>
      <c r="AA43" s="38">
        <f>SUM(AA39:AA42)</f>
        <v>887676129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8770422679</v>
      </c>
      <c r="D44" s="29">
        <f>+D37+D43</f>
        <v>0</v>
      </c>
      <c r="E44" s="30">
        <f t="shared" si="5"/>
        <v>4233683835</v>
      </c>
      <c r="F44" s="31">
        <f t="shared" si="5"/>
        <v>4715995061</v>
      </c>
      <c r="G44" s="31">
        <f t="shared" si="5"/>
        <v>873394940</v>
      </c>
      <c r="H44" s="31">
        <f t="shared" si="5"/>
        <v>501379167</v>
      </c>
      <c r="I44" s="31">
        <f t="shared" si="5"/>
        <v>893765248</v>
      </c>
      <c r="J44" s="31">
        <f t="shared" si="5"/>
        <v>2268539355</v>
      </c>
      <c r="K44" s="31">
        <f t="shared" si="5"/>
        <v>250978402</v>
      </c>
      <c r="L44" s="31">
        <f t="shared" si="5"/>
        <v>1179320354</v>
      </c>
      <c r="M44" s="31">
        <f t="shared" si="5"/>
        <v>116111594</v>
      </c>
      <c r="N44" s="31">
        <f t="shared" si="5"/>
        <v>1546410350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3814949705</v>
      </c>
      <c r="X44" s="31">
        <f t="shared" si="5"/>
        <v>2957232221</v>
      </c>
      <c r="Y44" s="31">
        <f t="shared" si="5"/>
        <v>857717484</v>
      </c>
      <c r="Z44" s="32">
        <f>+IF(X44&lt;&gt;0,+(Y44/X44)*100,0)</f>
        <v>29.004062579500751</v>
      </c>
      <c r="AA44" s="33">
        <f>+AA37+AA43</f>
        <v>4715995061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35473167286</v>
      </c>
      <c r="D45" s="42">
        <f t="shared" si="6"/>
        <v>0</v>
      </c>
      <c r="E45" s="43">
        <f t="shared" si="6"/>
        <v>33111691864</v>
      </c>
      <c r="F45" s="44">
        <f t="shared" si="6"/>
        <v>33241218210</v>
      </c>
      <c r="G45" s="44">
        <f t="shared" si="6"/>
        <v>26643294098</v>
      </c>
      <c r="H45" s="44">
        <f t="shared" si="6"/>
        <v>496465322</v>
      </c>
      <c r="I45" s="44">
        <f t="shared" si="6"/>
        <v>7025193056</v>
      </c>
      <c r="J45" s="44">
        <f t="shared" si="6"/>
        <v>34164952476</v>
      </c>
      <c r="K45" s="44">
        <f t="shared" si="6"/>
        <v>851205437</v>
      </c>
      <c r="L45" s="44">
        <f t="shared" si="6"/>
        <v>1656526597</v>
      </c>
      <c r="M45" s="44">
        <f t="shared" si="6"/>
        <v>1518294208</v>
      </c>
      <c r="N45" s="44">
        <f t="shared" si="6"/>
        <v>4026026242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38190978718</v>
      </c>
      <c r="X45" s="44">
        <f t="shared" si="6"/>
        <v>24681460189</v>
      </c>
      <c r="Y45" s="44">
        <f t="shared" si="6"/>
        <v>13509518529</v>
      </c>
      <c r="Z45" s="45">
        <f>+IF(X45&lt;&gt;0,+(Y45/X45)*100,0)</f>
        <v>54.735491439930705</v>
      </c>
      <c r="AA45" s="46">
        <f>+AA26-AA44</f>
        <v>33241218210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7948111048</v>
      </c>
      <c r="D47" s="18"/>
      <c r="E47" s="19">
        <v>14005341077</v>
      </c>
      <c r="F47" s="20">
        <v>14003040338</v>
      </c>
      <c r="G47" s="20">
        <v>8129716094</v>
      </c>
      <c r="H47" s="20">
        <v>-873496898</v>
      </c>
      <c r="I47" s="20">
        <v>-7071564844</v>
      </c>
      <c r="J47" s="20">
        <v>184654352</v>
      </c>
      <c r="K47" s="20">
        <v>935142422</v>
      </c>
      <c r="L47" s="20">
        <v>1921828232</v>
      </c>
      <c r="M47" s="20">
        <v>534549095</v>
      </c>
      <c r="N47" s="20">
        <v>3391519749</v>
      </c>
      <c r="O47" s="20"/>
      <c r="P47" s="20"/>
      <c r="Q47" s="20"/>
      <c r="R47" s="20"/>
      <c r="S47" s="20"/>
      <c r="T47" s="20"/>
      <c r="U47" s="20"/>
      <c r="V47" s="20"/>
      <c r="W47" s="20">
        <v>3576174101</v>
      </c>
      <c r="X47" s="20">
        <v>3251948000</v>
      </c>
      <c r="Y47" s="20">
        <v>324226101</v>
      </c>
      <c r="Z47" s="47">
        <v>9.9702117315529026</v>
      </c>
      <c r="AA47" s="22">
        <v>14003040338</v>
      </c>
    </row>
    <row r="48" spans="1:27" ht="13.5" x14ac:dyDescent="0.25">
      <c r="A48" s="23" t="s">
        <v>73</v>
      </c>
      <c r="B48" s="17" t="s">
        <v>32</v>
      </c>
      <c r="C48" s="18">
        <v>40789199</v>
      </c>
      <c r="D48" s="18"/>
      <c r="E48" s="19">
        <v>-7163121</v>
      </c>
      <c r="F48" s="20">
        <v>-7163121</v>
      </c>
      <c r="G48" s="20">
        <v>21766493</v>
      </c>
      <c r="H48" s="20">
        <v>3040855</v>
      </c>
      <c r="I48" s="20">
        <v>92434824</v>
      </c>
      <c r="J48" s="20">
        <v>117242172</v>
      </c>
      <c r="K48" s="20">
        <v>-261449</v>
      </c>
      <c r="L48" s="20">
        <v>2272746</v>
      </c>
      <c r="M48" s="20">
        <v>7656850</v>
      </c>
      <c r="N48" s="20">
        <v>9668147</v>
      </c>
      <c r="O48" s="20"/>
      <c r="P48" s="20"/>
      <c r="Q48" s="20"/>
      <c r="R48" s="20"/>
      <c r="S48" s="20"/>
      <c r="T48" s="20"/>
      <c r="U48" s="20"/>
      <c r="V48" s="20"/>
      <c r="W48" s="20">
        <v>126910319</v>
      </c>
      <c r="X48" s="20">
        <v>-7555969</v>
      </c>
      <c r="Y48" s="20">
        <v>134466288</v>
      </c>
      <c r="Z48" s="47">
        <v>-1779.6034896384565</v>
      </c>
      <c r="AA48" s="22">
        <v>-7163121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7988900247</v>
      </c>
      <c r="D50" s="50">
        <f t="shared" ref="D50:Y50" si="7">SUM(D47:D49)</f>
        <v>0</v>
      </c>
      <c r="E50" s="51">
        <f t="shared" si="7"/>
        <v>13998177956</v>
      </c>
      <c r="F50" s="52">
        <f t="shared" si="7"/>
        <v>13995877217</v>
      </c>
      <c r="G50" s="52">
        <f t="shared" si="7"/>
        <v>8151482587</v>
      </c>
      <c r="H50" s="52">
        <f t="shared" si="7"/>
        <v>-870456043</v>
      </c>
      <c r="I50" s="52">
        <f t="shared" si="7"/>
        <v>-6979130020</v>
      </c>
      <c r="J50" s="52">
        <f t="shared" si="7"/>
        <v>301896524</v>
      </c>
      <c r="K50" s="52">
        <f t="shared" si="7"/>
        <v>934880973</v>
      </c>
      <c r="L50" s="52">
        <f t="shared" si="7"/>
        <v>1924100978</v>
      </c>
      <c r="M50" s="52">
        <f t="shared" si="7"/>
        <v>542205945</v>
      </c>
      <c r="N50" s="52">
        <f t="shared" si="7"/>
        <v>3401187896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3703084420</v>
      </c>
      <c r="X50" s="52">
        <f t="shared" si="7"/>
        <v>3244392031</v>
      </c>
      <c r="Y50" s="52">
        <f t="shared" si="7"/>
        <v>458692389</v>
      </c>
      <c r="Z50" s="53">
        <f>+IF(X50&lt;&gt;0,+(Y50/X50)*100,0)</f>
        <v>14.138007510104133</v>
      </c>
      <c r="AA50" s="54">
        <f>SUM(AA47:AA49)</f>
        <v>13995877217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292077054</v>
      </c>
      <c r="D7" s="18"/>
      <c r="E7" s="19">
        <v>239348829</v>
      </c>
      <c r="F7" s="20">
        <v>239348829</v>
      </c>
      <c r="G7" s="20">
        <v>319251948</v>
      </c>
      <c r="H7" s="20">
        <v>20683806</v>
      </c>
      <c r="I7" s="20">
        <v>-563646</v>
      </c>
      <c r="J7" s="20">
        <v>339372108</v>
      </c>
      <c r="K7" s="20">
        <v>9250282</v>
      </c>
      <c r="L7" s="20">
        <v>8745473</v>
      </c>
      <c r="M7" s="20">
        <v>10265975</v>
      </c>
      <c r="N7" s="20">
        <v>28261730</v>
      </c>
      <c r="O7" s="20"/>
      <c r="P7" s="20"/>
      <c r="Q7" s="20"/>
      <c r="R7" s="20"/>
      <c r="S7" s="20"/>
      <c r="T7" s="20"/>
      <c r="U7" s="20"/>
      <c r="V7" s="20"/>
      <c r="W7" s="20">
        <v>367633838</v>
      </c>
      <c r="X7" s="20">
        <v>119674434</v>
      </c>
      <c r="Y7" s="20">
        <v>247959404</v>
      </c>
      <c r="Z7" s="21">
        <v>207.19496697180952</v>
      </c>
      <c r="AA7" s="22">
        <v>239348829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395803172</v>
      </c>
      <c r="D11" s="18"/>
      <c r="E11" s="19"/>
      <c r="F11" s="20"/>
      <c r="G11" s="24">
        <v>397058995</v>
      </c>
      <c r="H11" s="24">
        <v>398248</v>
      </c>
      <c r="I11" s="24">
        <v>2507542</v>
      </c>
      <c r="J11" s="20">
        <v>399964785</v>
      </c>
      <c r="K11" s="24">
        <v>899836</v>
      </c>
      <c r="L11" s="24">
        <v>2260037</v>
      </c>
      <c r="M11" s="20">
        <v>6066914</v>
      </c>
      <c r="N11" s="24">
        <v>9226787</v>
      </c>
      <c r="O11" s="24"/>
      <c r="P11" s="24"/>
      <c r="Q11" s="20"/>
      <c r="R11" s="24"/>
      <c r="S11" s="24"/>
      <c r="T11" s="20"/>
      <c r="U11" s="24"/>
      <c r="V11" s="24"/>
      <c r="W11" s="24">
        <v>409191572</v>
      </c>
      <c r="X11" s="20"/>
      <c r="Y11" s="24">
        <v>409191572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687880226</v>
      </c>
      <c r="D13" s="29">
        <f>SUM(D6:D12)</f>
        <v>0</v>
      </c>
      <c r="E13" s="30">
        <f t="shared" si="0"/>
        <v>239348829</v>
      </c>
      <c r="F13" s="31">
        <f t="shared" si="0"/>
        <v>239348829</v>
      </c>
      <c r="G13" s="31">
        <f t="shared" si="0"/>
        <v>716310943</v>
      </c>
      <c r="H13" s="31">
        <f t="shared" si="0"/>
        <v>21082054</v>
      </c>
      <c r="I13" s="31">
        <f t="shared" si="0"/>
        <v>1943896</v>
      </c>
      <c r="J13" s="31">
        <f t="shared" si="0"/>
        <v>739336893</v>
      </c>
      <c r="K13" s="31">
        <f t="shared" si="0"/>
        <v>10150118</v>
      </c>
      <c r="L13" s="31">
        <f t="shared" si="0"/>
        <v>11005510</v>
      </c>
      <c r="M13" s="31">
        <f t="shared" si="0"/>
        <v>16332889</v>
      </c>
      <c r="N13" s="31">
        <f t="shared" si="0"/>
        <v>37488517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776825410</v>
      </c>
      <c r="X13" s="31">
        <f t="shared" si="0"/>
        <v>119674434</v>
      </c>
      <c r="Y13" s="31">
        <f t="shared" si="0"/>
        <v>657150976</v>
      </c>
      <c r="Z13" s="32">
        <f>+IF(X13&lt;&gt;0,+(Y13/X13)*100,0)</f>
        <v>549.11559138855011</v>
      </c>
      <c r="AA13" s="33">
        <f>SUM(AA6:AA12)</f>
        <v>239348829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1683531669</v>
      </c>
      <c r="D17" s="18"/>
      <c r="E17" s="19">
        <v>1045057426</v>
      </c>
      <c r="F17" s="20">
        <v>1045057426</v>
      </c>
      <c r="G17" s="24">
        <v>1689144686</v>
      </c>
      <c r="H17" s="24">
        <v>-26704702</v>
      </c>
      <c r="I17" s="24">
        <v>6064681</v>
      </c>
      <c r="J17" s="20">
        <v>1668504665</v>
      </c>
      <c r="K17" s="24">
        <v>-9463230</v>
      </c>
      <c r="L17" s="24">
        <v>-9035516</v>
      </c>
      <c r="M17" s="20">
        <v>15204019</v>
      </c>
      <c r="N17" s="24">
        <v>-3294727</v>
      </c>
      <c r="O17" s="24"/>
      <c r="P17" s="24"/>
      <c r="Q17" s="20"/>
      <c r="R17" s="24"/>
      <c r="S17" s="24"/>
      <c r="T17" s="20"/>
      <c r="U17" s="24"/>
      <c r="V17" s="24"/>
      <c r="W17" s="24">
        <v>1665209938</v>
      </c>
      <c r="X17" s="20">
        <v>511047920</v>
      </c>
      <c r="Y17" s="24">
        <v>1154162018</v>
      </c>
      <c r="Z17" s="25">
        <v>225.84222982455344</v>
      </c>
      <c r="AA17" s="26">
        <v>1045057426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1683531669</v>
      </c>
      <c r="D25" s="29">
        <f t="shared" ref="D25:Y25" si="1">SUM(D15:D24)</f>
        <v>0</v>
      </c>
      <c r="E25" s="35">
        <f t="shared" si="1"/>
        <v>1045057426</v>
      </c>
      <c r="F25" s="36">
        <f t="shared" si="1"/>
        <v>1045057426</v>
      </c>
      <c r="G25" s="36">
        <f t="shared" si="1"/>
        <v>1689144686</v>
      </c>
      <c r="H25" s="36">
        <f t="shared" si="1"/>
        <v>-26704702</v>
      </c>
      <c r="I25" s="36">
        <f t="shared" si="1"/>
        <v>6064681</v>
      </c>
      <c r="J25" s="36">
        <f t="shared" si="1"/>
        <v>1668504665</v>
      </c>
      <c r="K25" s="36">
        <f t="shared" si="1"/>
        <v>-9463230</v>
      </c>
      <c r="L25" s="36">
        <f t="shared" si="1"/>
        <v>-9035516</v>
      </c>
      <c r="M25" s="36">
        <f t="shared" si="1"/>
        <v>15204019</v>
      </c>
      <c r="N25" s="36">
        <f t="shared" si="1"/>
        <v>-3294727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1665209938</v>
      </c>
      <c r="X25" s="36">
        <f t="shared" si="1"/>
        <v>511047920</v>
      </c>
      <c r="Y25" s="36">
        <f t="shared" si="1"/>
        <v>1154162018</v>
      </c>
      <c r="Z25" s="37">
        <f>+IF(X25&lt;&gt;0,+(Y25/X25)*100,0)</f>
        <v>225.84222982455344</v>
      </c>
      <c r="AA25" s="38">
        <f>SUM(AA15:AA24)</f>
        <v>1045057426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2371411895</v>
      </c>
      <c r="D26" s="29">
        <f>+D13+D25</f>
        <v>0</v>
      </c>
      <c r="E26" s="30">
        <f t="shared" si="2"/>
        <v>1284406255</v>
      </c>
      <c r="F26" s="31">
        <f t="shared" si="2"/>
        <v>1284406255</v>
      </c>
      <c r="G26" s="31">
        <f t="shared" si="2"/>
        <v>2405455629</v>
      </c>
      <c r="H26" s="31">
        <f t="shared" si="2"/>
        <v>-5622648</v>
      </c>
      <c r="I26" s="31">
        <f t="shared" si="2"/>
        <v>8008577</v>
      </c>
      <c r="J26" s="31">
        <f t="shared" si="2"/>
        <v>2407841558</v>
      </c>
      <c r="K26" s="31">
        <f t="shared" si="2"/>
        <v>686888</v>
      </c>
      <c r="L26" s="31">
        <f t="shared" si="2"/>
        <v>1969994</v>
      </c>
      <c r="M26" s="31">
        <f t="shared" si="2"/>
        <v>31536908</v>
      </c>
      <c r="N26" s="31">
        <f t="shared" si="2"/>
        <v>34193790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2442035348</v>
      </c>
      <c r="X26" s="31">
        <f t="shared" si="2"/>
        <v>630722354</v>
      </c>
      <c r="Y26" s="31">
        <f t="shared" si="2"/>
        <v>1811312994</v>
      </c>
      <c r="Z26" s="32">
        <f>+IF(X26&lt;&gt;0,+(Y26/X26)*100,0)</f>
        <v>287.18071945805809</v>
      </c>
      <c r="AA26" s="33">
        <f>+AA13+AA25</f>
        <v>1284406255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129108358</v>
      </c>
      <c r="D35" s="18"/>
      <c r="E35" s="19"/>
      <c r="F35" s="20"/>
      <c r="G35" s="20">
        <v>121787445</v>
      </c>
      <c r="H35" s="20">
        <v>14783908</v>
      </c>
      <c r="I35" s="20">
        <v>558792</v>
      </c>
      <c r="J35" s="20">
        <v>137130145</v>
      </c>
      <c r="K35" s="20">
        <v>1829271</v>
      </c>
      <c r="L35" s="20">
        <v>1747748</v>
      </c>
      <c r="M35" s="20">
        <v>1941772</v>
      </c>
      <c r="N35" s="20">
        <v>5518791</v>
      </c>
      <c r="O35" s="20"/>
      <c r="P35" s="20"/>
      <c r="Q35" s="20"/>
      <c r="R35" s="20"/>
      <c r="S35" s="20"/>
      <c r="T35" s="20"/>
      <c r="U35" s="20"/>
      <c r="V35" s="20"/>
      <c r="W35" s="20">
        <v>142648936</v>
      </c>
      <c r="X35" s="20"/>
      <c r="Y35" s="20">
        <v>142648936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129108358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121787445</v>
      </c>
      <c r="H37" s="31">
        <f t="shared" si="3"/>
        <v>14783908</v>
      </c>
      <c r="I37" s="31">
        <f t="shared" si="3"/>
        <v>558792</v>
      </c>
      <c r="J37" s="31">
        <f t="shared" si="3"/>
        <v>137130145</v>
      </c>
      <c r="K37" s="31">
        <f t="shared" si="3"/>
        <v>1829271</v>
      </c>
      <c r="L37" s="31">
        <f t="shared" si="3"/>
        <v>1747748</v>
      </c>
      <c r="M37" s="31">
        <f t="shared" si="3"/>
        <v>1941772</v>
      </c>
      <c r="N37" s="31">
        <f t="shared" si="3"/>
        <v>5518791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142648936</v>
      </c>
      <c r="X37" s="31">
        <f t="shared" si="3"/>
        <v>0</v>
      </c>
      <c r="Y37" s="31">
        <f t="shared" si="3"/>
        <v>142648936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129108358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121787445</v>
      </c>
      <c r="H44" s="31">
        <f t="shared" si="5"/>
        <v>14783908</v>
      </c>
      <c r="I44" s="31">
        <f t="shared" si="5"/>
        <v>558792</v>
      </c>
      <c r="J44" s="31">
        <f t="shared" si="5"/>
        <v>137130145</v>
      </c>
      <c r="K44" s="31">
        <f t="shared" si="5"/>
        <v>1829271</v>
      </c>
      <c r="L44" s="31">
        <f t="shared" si="5"/>
        <v>1747748</v>
      </c>
      <c r="M44" s="31">
        <f t="shared" si="5"/>
        <v>1941772</v>
      </c>
      <c r="N44" s="31">
        <f t="shared" si="5"/>
        <v>5518791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142648936</v>
      </c>
      <c r="X44" s="31">
        <f t="shared" si="5"/>
        <v>0</v>
      </c>
      <c r="Y44" s="31">
        <f t="shared" si="5"/>
        <v>142648936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2242303537</v>
      </c>
      <c r="D45" s="42">
        <f t="shared" si="6"/>
        <v>0</v>
      </c>
      <c r="E45" s="43">
        <f t="shared" si="6"/>
        <v>1284406255</v>
      </c>
      <c r="F45" s="44">
        <f t="shared" si="6"/>
        <v>1284406255</v>
      </c>
      <c r="G45" s="44">
        <f t="shared" si="6"/>
        <v>2283668184</v>
      </c>
      <c r="H45" s="44">
        <f t="shared" si="6"/>
        <v>-20406556</v>
      </c>
      <c r="I45" s="44">
        <f t="shared" si="6"/>
        <v>7449785</v>
      </c>
      <c r="J45" s="44">
        <f t="shared" si="6"/>
        <v>2270711413</v>
      </c>
      <c r="K45" s="44">
        <f t="shared" si="6"/>
        <v>-1142383</v>
      </c>
      <c r="L45" s="44">
        <f t="shared" si="6"/>
        <v>222246</v>
      </c>
      <c r="M45" s="44">
        <f t="shared" si="6"/>
        <v>29595136</v>
      </c>
      <c r="N45" s="44">
        <f t="shared" si="6"/>
        <v>28674999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2299386412</v>
      </c>
      <c r="X45" s="44">
        <f t="shared" si="6"/>
        <v>630722354</v>
      </c>
      <c r="Y45" s="44">
        <f t="shared" si="6"/>
        <v>1668664058</v>
      </c>
      <c r="Z45" s="45">
        <f>+IF(X45&lt;&gt;0,+(Y45/X45)*100,0)</f>
        <v>264.56396343294978</v>
      </c>
      <c r="AA45" s="46">
        <f>+AA26-AA44</f>
        <v>1284406255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3217269709</v>
      </c>
      <c r="D47" s="18"/>
      <c r="E47" s="19">
        <v>329941325</v>
      </c>
      <c r="F47" s="20">
        <v>329941325</v>
      </c>
      <c r="G47" s="20">
        <v>3362144090</v>
      </c>
      <c r="H47" s="20">
        <v>-64644339</v>
      </c>
      <c r="I47" s="20">
        <v>5717506</v>
      </c>
      <c r="J47" s="20">
        <v>3303217257</v>
      </c>
      <c r="K47" s="20">
        <v>16285181</v>
      </c>
      <c r="L47" s="20">
        <v>-7695381</v>
      </c>
      <c r="M47" s="20">
        <v>90389947</v>
      </c>
      <c r="N47" s="20">
        <v>98979747</v>
      </c>
      <c r="O47" s="20"/>
      <c r="P47" s="20"/>
      <c r="Q47" s="20"/>
      <c r="R47" s="20"/>
      <c r="S47" s="20"/>
      <c r="T47" s="20"/>
      <c r="U47" s="20"/>
      <c r="V47" s="20"/>
      <c r="W47" s="20">
        <v>3402197004</v>
      </c>
      <c r="X47" s="20">
        <v>164970660</v>
      </c>
      <c r="Y47" s="20">
        <v>3237226344</v>
      </c>
      <c r="Z47" s="47">
        <v>1962.304293381623</v>
      </c>
      <c r="AA47" s="22">
        <v>329941325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3217269709</v>
      </c>
      <c r="D50" s="50">
        <f t="shared" ref="D50:Y50" si="7">SUM(D47:D49)</f>
        <v>0</v>
      </c>
      <c r="E50" s="51">
        <f t="shared" si="7"/>
        <v>329941325</v>
      </c>
      <c r="F50" s="52">
        <f t="shared" si="7"/>
        <v>329941325</v>
      </c>
      <c r="G50" s="52">
        <f t="shared" si="7"/>
        <v>3362144090</v>
      </c>
      <c r="H50" s="52">
        <f t="shared" si="7"/>
        <v>-64644339</v>
      </c>
      <c r="I50" s="52">
        <f t="shared" si="7"/>
        <v>5717506</v>
      </c>
      <c r="J50" s="52">
        <f t="shared" si="7"/>
        <v>3303217257</v>
      </c>
      <c r="K50" s="52">
        <f t="shared" si="7"/>
        <v>16285181</v>
      </c>
      <c r="L50" s="52">
        <f t="shared" si="7"/>
        <v>-7695381</v>
      </c>
      <c r="M50" s="52">
        <f t="shared" si="7"/>
        <v>90389947</v>
      </c>
      <c r="N50" s="52">
        <f t="shared" si="7"/>
        <v>98979747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3402197004</v>
      </c>
      <c r="X50" s="52">
        <f t="shared" si="7"/>
        <v>164970660</v>
      </c>
      <c r="Y50" s="52">
        <f t="shared" si="7"/>
        <v>3237226344</v>
      </c>
      <c r="Z50" s="53">
        <f>+IF(X50&lt;&gt;0,+(Y50/X50)*100,0)</f>
        <v>1962.304293381623</v>
      </c>
      <c r="AA50" s="54">
        <f>SUM(AA47:AA49)</f>
        <v>329941325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791165740</v>
      </c>
      <c r="F6" s="20">
        <v>791165740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395582868</v>
      </c>
      <c r="Y6" s="20">
        <v>-395582868</v>
      </c>
      <c r="Z6" s="21">
        <v>-100</v>
      </c>
      <c r="AA6" s="22">
        <v>791165740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-234514970</v>
      </c>
      <c r="F7" s="20">
        <v>-234514970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-117257484</v>
      </c>
      <c r="Y7" s="20">
        <v>117257484</v>
      </c>
      <c r="Z7" s="21">
        <v>-100</v>
      </c>
      <c r="AA7" s="22">
        <v>-234514970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556650770</v>
      </c>
      <c r="F13" s="31">
        <f t="shared" si="0"/>
        <v>556650770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278325384</v>
      </c>
      <c r="Y13" s="31">
        <f t="shared" si="0"/>
        <v>-278325384</v>
      </c>
      <c r="Z13" s="32">
        <f>+IF(X13&lt;&gt;0,+(Y13/X13)*100,0)</f>
        <v>-100</v>
      </c>
      <c r="AA13" s="33">
        <f>SUM(AA6:AA12)</f>
        <v>556650770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12113419</v>
      </c>
      <c r="D17" s="18"/>
      <c r="E17" s="19">
        <v>244080170</v>
      </c>
      <c r="F17" s="20">
        <v>244080170</v>
      </c>
      <c r="G17" s="24">
        <v>-3538187</v>
      </c>
      <c r="H17" s="24">
        <v>855616</v>
      </c>
      <c r="I17" s="24">
        <v>5788231</v>
      </c>
      <c r="J17" s="20">
        <v>3105660</v>
      </c>
      <c r="K17" s="24">
        <v>5445540</v>
      </c>
      <c r="L17" s="24">
        <v>8260535</v>
      </c>
      <c r="M17" s="20">
        <v>8744074</v>
      </c>
      <c r="N17" s="24">
        <v>22450149</v>
      </c>
      <c r="O17" s="24"/>
      <c r="P17" s="24"/>
      <c r="Q17" s="20"/>
      <c r="R17" s="24"/>
      <c r="S17" s="24"/>
      <c r="T17" s="20"/>
      <c r="U17" s="24"/>
      <c r="V17" s="24"/>
      <c r="W17" s="24">
        <v>25555809</v>
      </c>
      <c r="X17" s="20">
        <v>85460816</v>
      </c>
      <c r="Y17" s="24">
        <v>-59905007</v>
      </c>
      <c r="Z17" s="25">
        <v>-70.096460347394768</v>
      </c>
      <c r="AA17" s="26">
        <v>244080170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12113419</v>
      </c>
      <c r="D25" s="29">
        <f t="shared" ref="D25:Y25" si="1">SUM(D15:D24)</f>
        <v>0</v>
      </c>
      <c r="E25" s="35">
        <f t="shared" si="1"/>
        <v>244080170</v>
      </c>
      <c r="F25" s="36">
        <f t="shared" si="1"/>
        <v>244080170</v>
      </c>
      <c r="G25" s="36">
        <f t="shared" si="1"/>
        <v>-3538187</v>
      </c>
      <c r="H25" s="36">
        <f t="shared" si="1"/>
        <v>855616</v>
      </c>
      <c r="I25" s="36">
        <f t="shared" si="1"/>
        <v>5788231</v>
      </c>
      <c r="J25" s="36">
        <f t="shared" si="1"/>
        <v>3105660</v>
      </c>
      <c r="K25" s="36">
        <f t="shared" si="1"/>
        <v>5445540</v>
      </c>
      <c r="L25" s="36">
        <f t="shared" si="1"/>
        <v>8260535</v>
      </c>
      <c r="M25" s="36">
        <f t="shared" si="1"/>
        <v>8744074</v>
      </c>
      <c r="N25" s="36">
        <f t="shared" si="1"/>
        <v>22450149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25555809</v>
      </c>
      <c r="X25" s="36">
        <f t="shared" si="1"/>
        <v>85460816</v>
      </c>
      <c r="Y25" s="36">
        <f t="shared" si="1"/>
        <v>-59905007</v>
      </c>
      <c r="Z25" s="37">
        <f>+IF(X25&lt;&gt;0,+(Y25/X25)*100,0)</f>
        <v>-70.096460347394768</v>
      </c>
      <c r="AA25" s="38">
        <f>SUM(AA15:AA24)</f>
        <v>244080170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12113419</v>
      </c>
      <c r="D26" s="29">
        <f>+D13+D25</f>
        <v>0</v>
      </c>
      <c r="E26" s="30">
        <f t="shared" si="2"/>
        <v>800730940</v>
      </c>
      <c r="F26" s="31">
        <f t="shared" si="2"/>
        <v>800730940</v>
      </c>
      <c r="G26" s="31">
        <f t="shared" si="2"/>
        <v>-3538187</v>
      </c>
      <c r="H26" s="31">
        <f t="shared" si="2"/>
        <v>855616</v>
      </c>
      <c r="I26" s="31">
        <f t="shared" si="2"/>
        <v>5788231</v>
      </c>
      <c r="J26" s="31">
        <f t="shared" si="2"/>
        <v>3105660</v>
      </c>
      <c r="K26" s="31">
        <f t="shared" si="2"/>
        <v>5445540</v>
      </c>
      <c r="L26" s="31">
        <f t="shared" si="2"/>
        <v>8260535</v>
      </c>
      <c r="M26" s="31">
        <f t="shared" si="2"/>
        <v>8744074</v>
      </c>
      <c r="N26" s="31">
        <f t="shared" si="2"/>
        <v>22450149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25555809</v>
      </c>
      <c r="X26" s="31">
        <f t="shared" si="2"/>
        <v>363786200</v>
      </c>
      <c r="Y26" s="31">
        <f t="shared" si="2"/>
        <v>-338230391</v>
      </c>
      <c r="Z26" s="32">
        <f>+IF(X26&lt;&gt;0,+(Y26/X26)*100,0)</f>
        <v>-92.975047156819031</v>
      </c>
      <c r="AA26" s="33">
        <f>+AA13+AA25</f>
        <v>800730940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15675481</v>
      </c>
      <c r="D32" s="18"/>
      <c r="E32" s="19"/>
      <c r="F32" s="20"/>
      <c r="G32" s="20">
        <v>14821268</v>
      </c>
      <c r="H32" s="20">
        <v>4352235</v>
      </c>
      <c r="I32" s="20">
        <v>2802574</v>
      </c>
      <c r="J32" s="20">
        <v>21976077</v>
      </c>
      <c r="K32" s="20">
        <v>-36449842</v>
      </c>
      <c r="L32" s="20">
        <v>2579374</v>
      </c>
      <c r="M32" s="20">
        <v>3539979</v>
      </c>
      <c r="N32" s="20">
        <v>-30330489</v>
      </c>
      <c r="O32" s="20"/>
      <c r="P32" s="20"/>
      <c r="Q32" s="20"/>
      <c r="R32" s="20"/>
      <c r="S32" s="20"/>
      <c r="T32" s="20"/>
      <c r="U32" s="20"/>
      <c r="V32" s="20"/>
      <c r="W32" s="20">
        <v>-8354412</v>
      </c>
      <c r="X32" s="20"/>
      <c r="Y32" s="20">
        <v>-8354412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-13570000</v>
      </c>
      <c r="F33" s="20">
        <v>-13570000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-6785004</v>
      </c>
      <c r="Y33" s="20">
        <v>6785004</v>
      </c>
      <c r="Z33" s="21">
        <v>-100</v>
      </c>
      <c r="AA33" s="22">
        <v>-13570000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15675481</v>
      </c>
      <c r="D37" s="29">
        <f t="shared" ref="D37:Y37" si="3">SUM(D29:D36)</f>
        <v>0</v>
      </c>
      <c r="E37" s="30">
        <f t="shared" si="3"/>
        <v>-13570000</v>
      </c>
      <c r="F37" s="31">
        <f t="shared" si="3"/>
        <v>-13570000</v>
      </c>
      <c r="G37" s="31">
        <f t="shared" si="3"/>
        <v>14821268</v>
      </c>
      <c r="H37" s="31">
        <f t="shared" si="3"/>
        <v>4352235</v>
      </c>
      <c r="I37" s="31">
        <f t="shared" si="3"/>
        <v>2802574</v>
      </c>
      <c r="J37" s="31">
        <f t="shared" si="3"/>
        <v>21976077</v>
      </c>
      <c r="K37" s="31">
        <f t="shared" si="3"/>
        <v>-36449842</v>
      </c>
      <c r="L37" s="31">
        <f t="shared" si="3"/>
        <v>2579374</v>
      </c>
      <c r="M37" s="31">
        <f t="shared" si="3"/>
        <v>3539979</v>
      </c>
      <c r="N37" s="31">
        <f t="shared" si="3"/>
        <v>-30330489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-8354412</v>
      </c>
      <c r="X37" s="31">
        <f t="shared" si="3"/>
        <v>-6785004</v>
      </c>
      <c r="Y37" s="31">
        <f t="shared" si="3"/>
        <v>-1569408</v>
      </c>
      <c r="Z37" s="32">
        <f>+IF(X37&lt;&gt;0,+(Y37/X37)*100,0)</f>
        <v>23.130539053477346</v>
      </c>
      <c r="AA37" s="33">
        <f>SUM(AA29:AA36)</f>
        <v>-13570000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>
        <v>-106227821</v>
      </c>
      <c r="L39" s="20"/>
      <c r="M39" s="20"/>
      <c r="N39" s="20">
        <v>-106227821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-106227821</v>
      </c>
      <c r="L43" s="36">
        <f t="shared" si="4"/>
        <v>0</v>
      </c>
      <c r="M43" s="36">
        <f t="shared" si="4"/>
        <v>0</v>
      </c>
      <c r="N43" s="36">
        <f t="shared" si="4"/>
        <v>-106227821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121903301</v>
      </c>
      <c r="D44" s="29">
        <f>+D37+D43</f>
        <v>0</v>
      </c>
      <c r="E44" s="30">
        <f t="shared" si="5"/>
        <v>-13570000</v>
      </c>
      <c r="F44" s="31">
        <f t="shared" si="5"/>
        <v>-13570000</v>
      </c>
      <c r="G44" s="31">
        <f t="shared" si="5"/>
        <v>121049089</v>
      </c>
      <c r="H44" s="31">
        <f t="shared" si="5"/>
        <v>4352235</v>
      </c>
      <c r="I44" s="31">
        <f t="shared" si="5"/>
        <v>2802574</v>
      </c>
      <c r="J44" s="31">
        <f t="shared" si="5"/>
        <v>128203898</v>
      </c>
      <c r="K44" s="31">
        <f t="shared" si="5"/>
        <v>-142677663</v>
      </c>
      <c r="L44" s="31">
        <f t="shared" si="5"/>
        <v>2579374</v>
      </c>
      <c r="M44" s="31">
        <f t="shared" si="5"/>
        <v>3539979</v>
      </c>
      <c r="N44" s="31">
        <f t="shared" si="5"/>
        <v>-136558310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-8354412</v>
      </c>
      <c r="X44" s="31">
        <f t="shared" si="5"/>
        <v>-6785004</v>
      </c>
      <c r="Y44" s="31">
        <f t="shared" si="5"/>
        <v>-1569408</v>
      </c>
      <c r="Z44" s="32">
        <f>+IF(X44&lt;&gt;0,+(Y44/X44)*100,0)</f>
        <v>23.130539053477346</v>
      </c>
      <c r="AA44" s="33">
        <f>+AA37+AA43</f>
        <v>-13570000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-109789882</v>
      </c>
      <c r="D45" s="42">
        <f t="shared" si="6"/>
        <v>0</v>
      </c>
      <c r="E45" s="43">
        <f t="shared" si="6"/>
        <v>814300940</v>
      </c>
      <c r="F45" s="44">
        <f t="shared" si="6"/>
        <v>814300940</v>
      </c>
      <c r="G45" s="44">
        <f t="shared" si="6"/>
        <v>-124587276</v>
      </c>
      <c r="H45" s="44">
        <f t="shared" si="6"/>
        <v>-3496619</v>
      </c>
      <c r="I45" s="44">
        <f t="shared" si="6"/>
        <v>2985657</v>
      </c>
      <c r="J45" s="44">
        <f t="shared" si="6"/>
        <v>-125098238</v>
      </c>
      <c r="K45" s="44">
        <f t="shared" si="6"/>
        <v>148123203</v>
      </c>
      <c r="L45" s="44">
        <f t="shared" si="6"/>
        <v>5681161</v>
      </c>
      <c r="M45" s="44">
        <f t="shared" si="6"/>
        <v>5204095</v>
      </c>
      <c r="N45" s="44">
        <f t="shared" si="6"/>
        <v>159008459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33910221</v>
      </c>
      <c r="X45" s="44">
        <f t="shared" si="6"/>
        <v>370571204</v>
      </c>
      <c r="Y45" s="44">
        <f t="shared" si="6"/>
        <v>-336660983</v>
      </c>
      <c r="Z45" s="45">
        <f>+IF(X45&lt;&gt;0,+(Y45/X45)*100,0)</f>
        <v>-90.849202357342378</v>
      </c>
      <c r="AA45" s="46">
        <f>+AA26-AA44</f>
        <v>814300940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28739790</v>
      </c>
      <c r="D47" s="18"/>
      <c r="E47" s="19"/>
      <c r="F47" s="20"/>
      <c r="G47" s="20">
        <v>28740602</v>
      </c>
      <c r="H47" s="20">
        <v>-55</v>
      </c>
      <c r="I47" s="20">
        <v>-6495383290</v>
      </c>
      <c r="J47" s="20">
        <v>-6466642743</v>
      </c>
      <c r="K47" s="20">
        <v>-28742037</v>
      </c>
      <c r="L47" s="20">
        <v>-1634</v>
      </c>
      <c r="M47" s="20">
        <v>-958</v>
      </c>
      <c r="N47" s="20">
        <v>-28744629</v>
      </c>
      <c r="O47" s="20"/>
      <c r="P47" s="20"/>
      <c r="Q47" s="20"/>
      <c r="R47" s="20"/>
      <c r="S47" s="20"/>
      <c r="T47" s="20"/>
      <c r="U47" s="20"/>
      <c r="V47" s="20"/>
      <c r="W47" s="20">
        <v>-6495387372</v>
      </c>
      <c r="X47" s="20"/>
      <c r="Y47" s="20">
        <v>-6495387372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>
        <v>-1053976</v>
      </c>
      <c r="L48" s="20"/>
      <c r="M48" s="20"/>
      <c r="N48" s="20">
        <v>-1053976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29793765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29794578</v>
      </c>
      <c r="H50" s="52">
        <f t="shared" si="7"/>
        <v>-55</v>
      </c>
      <c r="I50" s="52">
        <f t="shared" si="7"/>
        <v>-6495383290</v>
      </c>
      <c r="J50" s="52">
        <f t="shared" si="7"/>
        <v>-6465588767</v>
      </c>
      <c r="K50" s="52">
        <f t="shared" si="7"/>
        <v>-29796013</v>
      </c>
      <c r="L50" s="52">
        <f t="shared" si="7"/>
        <v>-1634</v>
      </c>
      <c r="M50" s="52">
        <f t="shared" si="7"/>
        <v>-958</v>
      </c>
      <c r="N50" s="52">
        <f t="shared" si="7"/>
        <v>-29798605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-6495387372</v>
      </c>
      <c r="X50" s="52">
        <f t="shared" si="7"/>
        <v>0</v>
      </c>
      <c r="Y50" s="52">
        <f t="shared" si="7"/>
        <v>-6495387372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2374260</v>
      </c>
      <c r="D6" s="18"/>
      <c r="E6" s="19">
        <v>31669492</v>
      </c>
      <c r="F6" s="20">
        <v>31669492</v>
      </c>
      <c r="G6" s="20">
        <v>437513</v>
      </c>
      <c r="H6" s="20">
        <v>228939</v>
      </c>
      <c r="I6" s="20">
        <v>861376</v>
      </c>
      <c r="J6" s="20">
        <v>1527828</v>
      </c>
      <c r="K6" s="20">
        <v>-914994</v>
      </c>
      <c r="L6" s="20">
        <v>3522732</v>
      </c>
      <c r="M6" s="20">
        <v>893377</v>
      </c>
      <c r="N6" s="20">
        <v>3501115</v>
      </c>
      <c r="O6" s="20"/>
      <c r="P6" s="20"/>
      <c r="Q6" s="20"/>
      <c r="R6" s="20"/>
      <c r="S6" s="20"/>
      <c r="T6" s="20"/>
      <c r="U6" s="20"/>
      <c r="V6" s="20"/>
      <c r="W6" s="20">
        <v>5028943</v>
      </c>
      <c r="X6" s="20">
        <v>17070736</v>
      </c>
      <c r="Y6" s="20">
        <v>-12041793</v>
      </c>
      <c r="Z6" s="21">
        <v>-70.540561344279467</v>
      </c>
      <c r="AA6" s="22">
        <v>31669492</v>
      </c>
    </row>
    <row r="7" spans="1:27" ht="13.5" x14ac:dyDescent="0.25">
      <c r="A7" s="23" t="s">
        <v>35</v>
      </c>
      <c r="B7" s="17" t="s">
        <v>32</v>
      </c>
      <c r="C7" s="18">
        <v>33416201</v>
      </c>
      <c r="D7" s="18"/>
      <c r="E7" s="19">
        <v>2390483</v>
      </c>
      <c r="F7" s="20">
        <v>2390483</v>
      </c>
      <c r="G7" s="20">
        <v>4716385</v>
      </c>
      <c r="H7" s="20">
        <v>3631248</v>
      </c>
      <c r="I7" s="20">
        <v>4212696</v>
      </c>
      <c r="J7" s="20">
        <v>12560329</v>
      </c>
      <c r="K7" s="20">
        <v>4090353</v>
      </c>
      <c r="L7" s="20">
        <v>4191801</v>
      </c>
      <c r="M7" s="20">
        <v>4247490</v>
      </c>
      <c r="N7" s="20">
        <v>12529644</v>
      </c>
      <c r="O7" s="20"/>
      <c r="P7" s="20"/>
      <c r="Q7" s="20"/>
      <c r="R7" s="20"/>
      <c r="S7" s="20"/>
      <c r="T7" s="20"/>
      <c r="U7" s="20"/>
      <c r="V7" s="20"/>
      <c r="W7" s="20">
        <v>25089973</v>
      </c>
      <c r="X7" s="20">
        <v>945881</v>
      </c>
      <c r="Y7" s="20">
        <v>24144092</v>
      </c>
      <c r="Z7" s="21">
        <v>2552.5506908374309</v>
      </c>
      <c r="AA7" s="22">
        <v>2390483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-16941</v>
      </c>
      <c r="D10" s="18"/>
      <c r="E10" s="19"/>
      <c r="F10" s="20"/>
      <c r="G10" s="20">
        <v>-10334</v>
      </c>
      <c r="H10" s="20">
        <v>-3508</v>
      </c>
      <c r="I10" s="20">
        <v>-1171</v>
      </c>
      <c r="J10" s="20">
        <v>-15013</v>
      </c>
      <c r="K10" s="20">
        <v>-1173</v>
      </c>
      <c r="L10" s="20"/>
      <c r="M10" s="20"/>
      <c r="N10" s="20">
        <v>-1173</v>
      </c>
      <c r="O10" s="20"/>
      <c r="P10" s="20"/>
      <c r="Q10" s="20"/>
      <c r="R10" s="20"/>
      <c r="S10" s="20"/>
      <c r="T10" s="20"/>
      <c r="U10" s="20"/>
      <c r="V10" s="20"/>
      <c r="W10" s="20">
        <v>-16186</v>
      </c>
      <c r="X10" s="20"/>
      <c r="Y10" s="20">
        <v>-16186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35773520</v>
      </c>
      <c r="D13" s="29">
        <f>SUM(D6:D12)</f>
        <v>0</v>
      </c>
      <c r="E13" s="30">
        <f t="shared" si="0"/>
        <v>34059975</v>
      </c>
      <c r="F13" s="31">
        <f t="shared" si="0"/>
        <v>34059975</v>
      </c>
      <c r="G13" s="31">
        <f t="shared" si="0"/>
        <v>5143564</v>
      </c>
      <c r="H13" s="31">
        <f t="shared" si="0"/>
        <v>3856679</v>
      </c>
      <c r="I13" s="31">
        <f t="shared" si="0"/>
        <v>5072901</v>
      </c>
      <c r="J13" s="31">
        <f t="shared" si="0"/>
        <v>14073144</v>
      </c>
      <c r="K13" s="31">
        <f t="shared" si="0"/>
        <v>3174186</v>
      </c>
      <c r="L13" s="31">
        <f t="shared" si="0"/>
        <v>7714533</v>
      </c>
      <c r="M13" s="31">
        <f t="shared" si="0"/>
        <v>5140867</v>
      </c>
      <c r="N13" s="31">
        <f t="shared" si="0"/>
        <v>16029586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30102730</v>
      </c>
      <c r="X13" s="31">
        <f t="shared" si="0"/>
        <v>18016617</v>
      </c>
      <c r="Y13" s="31">
        <f t="shared" si="0"/>
        <v>12086113</v>
      </c>
      <c r="Z13" s="32">
        <f>+IF(X13&lt;&gt;0,+(Y13/X13)*100,0)</f>
        <v>67.083143300432042</v>
      </c>
      <c r="AA13" s="33">
        <f>SUM(AA6:AA12)</f>
        <v>34059975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4360395</v>
      </c>
      <c r="D17" s="18"/>
      <c r="E17" s="19">
        <v>-7302090</v>
      </c>
      <c r="F17" s="20">
        <v>-7302090</v>
      </c>
      <c r="G17" s="24">
        <v>4614109</v>
      </c>
      <c r="H17" s="24"/>
      <c r="I17" s="24">
        <v>1086644</v>
      </c>
      <c r="J17" s="20">
        <v>5700753</v>
      </c>
      <c r="K17" s="24">
        <v>1883528</v>
      </c>
      <c r="L17" s="24">
        <v>4110188</v>
      </c>
      <c r="M17" s="20"/>
      <c r="N17" s="24">
        <v>5993716</v>
      </c>
      <c r="O17" s="24"/>
      <c r="P17" s="24"/>
      <c r="Q17" s="20"/>
      <c r="R17" s="24"/>
      <c r="S17" s="24"/>
      <c r="T17" s="20"/>
      <c r="U17" s="24"/>
      <c r="V17" s="24"/>
      <c r="W17" s="24">
        <v>11694469</v>
      </c>
      <c r="X17" s="20">
        <v>-3651054</v>
      </c>
      <c r="Y17" s="24">
        <v>15345523</v>
      </c>
      <c r="Z17" s="25">
        <v>-420.30391771800691</v>
      </c>
      <c r="AA17" s="26">
        <v>-7302090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4360395</v>
      </c>
      <c r="D25" s="29">
        <f t="shared" ref="D25:Y25" si="1">SUM(D15:D24)</f>
        <v>0</v>
      </c>
      <c r="E25" s="35">
        <f t="shared" si="1"/>
        <v>-7302090</v>
      </c>
      <c r="F25" s="36">
        <f t="shared" si="1"/>
        <v>-7302090</v>
      </c>
      <c r="G25" s="36">
        <f t="shared" si="1"/>
        <v>4614109</v>
      </c>
      <c r="H25" s="36">
        <f t="shared" si="1"/>
        <v>0</v>
      </c>
      <c r="I25" s="36">
        <f t="shared" si="1"/>
        <v>1086644</v>
      </c>
      <c r="J25" s="36">
        <f t="shared" si="1"/>
        <v>5700753</v>
      </c>
      <c r="K25" s="36">
        <f t="shared" si="1"/>
        <v>1883528</v>
      </c>
      <c r="L25" s="36">
        <f t="shared" si="1"/>
        <v>4110188</v>
      </c>
      <c r="M25" s="36">
        <f t="shared" si="1"/>
        <v>0</v>
      </c>
      <c r="N25" s="36">
        <f t="shared" si="1"/>
        <v>5993716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11694469</v>
      </c>
      <c r="X25" s="36">
        <f t="shared" si="1"/>
        <v>-3651054</v>
      </c>
      <c r="Y25" s="36">
        <f t="shared" si="1"/>
        <v>15345523</v>
      </c>
      <c r="Z25" s="37">
        <f>+IF(X25&lt;&gt;0,+(Y25/X25)*100,0)</f>
        <v>-420.30391771800691</v>
      </c>
      <c r="AA25" s="38">
        <f>SUM(AA15:AA24)</f>
        <v>-7302090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40133915</v>
      </c>
      <c r="D26" s="29">
        <f>+D13+D25</f>
        <v>0</v>
      </c>
      <c r="E26" s="30">
        <f t="shared" si="2"/>
        <v>26757885</v>
      </c>
      <c r="F26" s="31">
        <f t="shared" si="2"/>
        <v>26757885</v>
      </c>
      <c r="G26" s="31">
        <f t="shared" si="2"/>
        <v>9757673</v>
      </c>
      <c r="H26" s="31">
        <f t="shared" si="2"/>
        <v>3856679</v>
      </c>
      <c r="I26" s="31">
        <f t="shared" si="2"/>
        <v>6159545</v>
      </c>
      <c r="J26" s="31">
        <f t="shared" si="2"/>
        <v>19773897</v>
      </c>
      <c r="K26" s="31">
        <f t="shared" si="2"/>
        <v>5057714</v>
      </c>
      <c r="L26" s="31">
        <f t="shared" si="2"/>
        <v>11824721</v>
      </c>
      <c r="M26" s="31">
        <f t="shared" si="2"/>
        <v>5140867</v>
      </c>
      <c r="N26" s="31">
        <f t="shared" si="2"/>
        <v>22023302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41797199</v>
      </c>
      <c r="X26" s="31">
        <f t="shared" si="2"/>
        <v>14365563</v>
      </c>
      <c r="Y26" s="31">
        <f t="shared" si="2"/>
        <v>27431636</v>
      </c>
      <c r="Z26" s="32">
        <f>+IF(X26&lt;&gt;0,+(Y26/X26)*100,0)</f>
        <v>190.95413107025462</v>
      </c>
      <c r="AA26" s="33">
        <f>+AA13+AA25</f>
        <v>26757885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25858422</v>
      </c>
      <c r="D32" s="18"/>
      <c r="E32" s="19"/>
      <c r="F32" s="20"/>
      <c r="G32" s="20">
        <v>1186614</v>
      </c>
      <c r="H32" s="20">
        <v>760994</v>
      </c>
      <c r="I32" s="20">
        <v>5217064</v>
      </c>
      <c r="J32" s="20">
        <v>7164672</v>
      </c>
      <c r="K32" s="20">
        <v>2999421</v>
      </c>
      <c r="L32" s="20">
        <v>12672026</v>
      </c>
      <c r="M32" s="20">
        <v>2987978</v>
      </c>
      <c r="N32" s="20">
        <v>18659425</v>
      </c>
      <c r="O32" s="20"/>
      <c r="P32" s="20"/>
      <c r="Q32" s="20"/>
      <c r="R32" s="20"/>
      <c r="S32" s="20"/>
      <c r="T32" s="20"/>
      <c r="U32" s="20"/>
      <c r="V32" s="20"/>
      <c r="W32" s="20">
        <v>25824097</v>
      </c>
      <c r="X32" s="20"/>
      <c r="Y32" s="20">
        <v>25824097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25858422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1186614</v>
      </c>
      <c r="H37" s="31">
        <f t="shared" si="3"/>
        <v>760994</v>
      </c>
      <c r="I37" s="31">
        <f t="shared" si="3"/>
        <v>5217064</v>
      </c>
      <c r="J37" s="31">
        <f t="shared" si="3"/>
        <v>7164672</v>
      </c>
      <c r="K37" s="31">
        <f t="shared" si="3"/>
        <v>2999421</v>
      </c>
      <c r="L37" s="31">
        <f t="shared" si="3"/>
        <v>12672026</v>
      </c>
      <c r="M37" s="31">
        <f t="shared" si="3"/>
        <v>2987978</v>
      </c>
      <c r="N37" s="31">
        <f t="shared" si="3"/>
        <v>18659425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25824097</v>
      </c>
      <c r="X37" s="31">
        <f t="shared" si="3"/>
        <v>0</v>
      </c>
      <c r="Y37" s="31">
        <f t="shared" si="3"/>
        <v>25824097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25858422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1186614</v>
      </c>
      <c r="H44" s="31">
        <f t="shared" si="5"/>
        <v>760994</v>
      </c>
      <c r="I44" s="31">
        <f t="shared" si="5"/>
        <v>5217064</v>
      </c>
      <c r="J44" s="31">
        <f t="shared" si="5"/>
        <v>7164672</v>
      </c>
      <c r="K44" s="31">
        <f t="shared" si="5"/>
        <v>2999421</v>
      </c>
      <c r="L44" s="31">
        <f t="shared" si="5"/>
        <v>12672026</v>
      </c>
      <c r="M44" s="31">
        <f t="shared" si="5"/>
        <v>2987978</v>
      </c>
      <c r="N44" s="31">
        <f t="shared" si="5"/>
        <v>18659425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25824097</v>
      </c>
      <c r="X44" s="31">
        <f t="shared" si="5"/>
        <v>0</v>
      </c>
      <c r="Y44" s="31">
        <f t="shared" si="5"/>
        <v>25824097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14275493</v>
      </c>
      <c r="D45" s="42">
        <f t="shared" si="6"/>
        <v>0</v>
      </c>
      <c r="E45" s="43">
        <f t="shared" si="6"/>
        <v>26757885</v>
      </c>
      <c r="F45" s="44">
        <f t="shared" si="6"/>
        <v>26757885</v>
      </c>
      <c r="G45" s="44">
        <f t="shared" si="6"/>
        <v>8571059</v>
      </c>
      <c r="H45" s="44">
        <f t="shared" si="6"/>
        <v>3095685</v>
      </c>
      <c r="I45" s="44">
        <f t="shared" si="6"/>
        <v>942481</v>
      </c>
      <c r="J45" s="44">
        <f t="shared" si="6"/>
        <v>12609225</v>
      </c>
      <c r="K45" s="44">
        <f t="shared" si="6"/>
        <v>2058293</v>
      </c>
      <c r="L45" s="44">
        <f t="shared" si="6"/>
        <v>-847305</v>
      </c>
      <c r="M45" s="44">
        <f t="shared" si="6"/>
        <v>2152889</v>
      </c>
      <c r="N45" s="44">
        <f t="shared" si="6"/>
        <v>3363877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15973102</v>
      </c>
      <c r="X45" s="44">
        <f t="shared" si="6"/>
        <v>14365563</v>
      </c>
      <c r="Y45" s="44">
        <f t="shared" si="6"/>
        <v>1607539</v>
      </c>
      <c r="Z45" s="45">
        <f>+IF(X45&lt;&gt;0,+(Y45/X45)*100,0)</f>
        <v>11.190226237565488</v>
      </c>
      <c r="AA45" s="46">
        <f>+AA26-AA44</f>
        <v>26757885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-1131422</v>
      </c>
      <c r="D6" s="18"/>
      <c r="E6" s="19">
        <v>9109751</v>
      </c>
      <c r="F6" s="20">
        <v>8848882</v>
      </c>
      <c r="G6" s="20">
        <v>-221</v>
      </c>
      <c r="H6" s="20"/>
      <c r="I6" s="20">
        <v>-1661</v>
      </c>
      <c r="J6" s="20">
        <v>-1882</v>
      </c>
      <c r="K6" s="20">
        <v>-225075</v>
      </c>
      <c r="L6" s="20">
        <v>-532854</v>
      </c>
      <c r="M6" s="20">
        <v>-1147059</v>
      </c>
      <c r="N6" s="20">
        <v>-1904988</v>
      </c>
      <c r="O6" s="20"/>
      <c r="P6" s="20"/>
      <c r="Q6" s="20"/>
      <c r="R6" s="20"/>
      <c r="S6" s="20"/>
      <c r="T6" s="20"/>
      <c r="U6" s="20"/>
      <c r="V6" s="20"/>
      <c r="W6" s="20">
        <v>-1906870</v>
      </c>
      <c r="X6" s="20">
        <v>4424442</v>
      </c>
      <c r="Y6" s="20">
        <v>-6331312</v>
      </c>
      <c r="Z6" s="21">
        <v>-143.09854214384546</v>
      </c>
      <c r="AA6" s="22">
        <v>8848882</v>
      </c>
    </row>
    <row r="7" spans="1:27" ht="13.5" x14ac:dyDescent="0.25">
      <c r="A7" s="23" t="s">
        <v>35</v>
      </c>
      <c r="B7" s="17" t="s">
        <v>32</v>
      </c>
      <c r="C7" s="18">
        <v>997854</v>
      </c>
      <c r="D7" s="18"/>
      <c r="E7" s="19">
        <v>3848638</v>
      </c>
      <c r="F7" s="20">
        <v>3848638</v>
      </c>
      <c r="G7" s="20">
        <v>538639</v>
      </c>
      <c r="H7" s="20"/>
      <c r="I7" s="20">
        <v>717856</v>
      </c>
      <c r="J7" s="20">
        <v>1256495</v>
      </c>
      <c r="K7" s="20">
        <v>614951</v>
      </c>
      <c r="L7" s="20">
        <v>599510</v>
      </c>
      <c r="M7" s="20">
        <v>1592076</v>
      </c>
      <c r="N7" s="20">
        <v>2806537</v>
      </c>
      <c r="O7" s="20"/>
      <c r="P7" s="20"/>
      <c r="Q7" s="20"/>
      <c r="R7" s="20"/>
      <c r="S7" s="20"/>
      <c r="T7" s="20"/>
      <c r="U7" s="20"/>
      <c r="V7" s="20"/>
      <c r="W7" s="20">
        <v>4063032</v>
      </c>
      <c r="X7" s="20">
        <v>1924320</v>
      </c>
      <c r="Y7" s="20">
        <v>2138712</v>
      </c>
      <c r="Z7" s="21">
        <v>111.14118233973559</v>
      </c>
      <c r="AA7" s="22">
        <v>3848638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-11932</v>
      </c>
      <c r="D10" s="18"/>
      <c r="E10" s="19">
        <v>-298133</v>
      </c>
      <c r="F10" s="20">
        <v>-298133</v>
      </c>
      <c r="G10" s="20"/>
      <c r="H10" s="20"/>
      <c r="I10" s="20"/>
      <c r="J10" s="20"/>
      <c r="K10" s="20"/>
      <c r="L10" s="20"/>
      <c r="M10" s="20">
        <v>-11934</v>
      </c>
      <c r="N10" s="20">
        <v>-11934</v>
      </c>
      <c r="O10" s="20"/>
      <c r="P10" s="20"/>
      <c r="Q10" s="20"/>
      <c r="R10" s="20"/>
      <c r="S10" s="20"/>
      <c r="T10" s="20"/>
      <c r="U10" s="20"/>
      <c r="V10" s="20"/>
      <c r="W10" s="20">
        <v>-11934</v>
      </c>
      <c r="X10" s="20">
        <v>-149064</v>
      </c>
      <c r="Y10" s="20">
        <v>137130</v>
      </c>
      <c r="Z10" s="21">
        <v>-91.994042827241998</v>
      </c>
      <c r="AA10" s="22">
        <v>-298133</v>
      </c>
    </row>
    <row r="11" spans="1:27" ht="13.5" x14ac:dyDescent="0.25">
      <c r="A11" s="23" t="s">
        <v>39</v>
      </c>
      <c r="B11" s="17" t="s">
        <v>32</v>
      </c>
      <c r="C11" s="18">
        <v>378865</v>
      </c>
      <c r="D11" s="18"/>
      <c r="E11" s="19"/>
      <c r="F11" s="20"/>
      <c r="G11" s="24">
        <v>40</v>
      </c>
      <c r="H11" s="24"/>
      <c r="I11" s="24">
        <v>22410</v>
      </c>
      <c r="J11" s="20">
        <v>22450</v>
      </c>
      <c r="K11" s="24">
        <v>29343</v>
      </c>
      <c r="L11" s="24">
        <v>3193</v>
      </c>
      <c r="M11" s="20">
        <v>379880</v>
      </c>
      <c r="N11" s="24">
        <v>412416</v>
      </c>
      <c r="O11" s="24"/>
      <c r="P11" s="24"/>
      <c r="Q11" s="20"/>
      <c r="R11" s="24"/>
      <c r="S11" s="24"/>
      <c r="T11" s="20"/>
      <c r="U11" s="24"/>
      <c r="V11" s="24"/>
      <c r="W11" s="24">
        <v>434866</v>
      </c>
      <c r="X11" s="20"/>
      <c r="Y11" s="24">
        <v>434866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233365</v>
      </c>
      <c r="D13" s="29">
        <f>SUM(D6:D12)</f>
        <v>0</v>
      </c>
      <c r="E13" s="30">
        <f t="shared" si="0"/>
        <v>12660256</v>
      </c>
      <c r="F13" s="31">
        <f t="shared" si="0"/>
        <v>12399387</v>
      </c>
      <c r="G13" s="31">
        <f t="shared" si="0"/>
        <v>538458</v>
      </c>
      <c r="H13" s="31">
        <f t="shared" si="0"/>
        <v>0</v>
      </c>
      <c r="I13" s="31">
        <f t="shared" si="0"/>
        <v>738605</v>
      </c>
      <c r="J13" s="31">
        <f t="shared" si="0"/>
        <v>1277063</v>
      </c>
      <c r="K13" s="31">
        <f t="shared" si="0"/>
        <v>419219</v>
      </c>
      <c r="L13" s="31">
        <f t="shared" si="0"/>
        <v>69849</v>
      </c>
      <c r="M13" s="31">
        <f t="shared" si="0"/>
        <v>812963</v>
      </c>
      <c r="N13" s="31">
        <f t="shared" si="0"/>
        <v>1302031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2579094</v>
      </c>
      <c r="X13" s="31">
        <f t="shared" si="0"/>
        <v>6199698</v>
      </c>
      <c r="Y13" s="31">
        <f t="shared" si="0"/>
        <v>-3620604</v>
      </c>
      <c r="Z13" s="32">
        <f>+IF(X13&lt;&gt;0,+(Y13/X13)*100,0)</f>
        <v>-58.399683339414274</v>
      </c>
      <c r="AA13" s="33">
        <f>SUM(AA6:AA12)</f>
        <v>12399387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-5254664</v>
      </c>
      <c r="F17" s="20">
        <v>-4993795</v>
      </c>
      <c r="G17" s="24"/>
      <c r="H17" s="24"/>
      <c r="I17" s="24">
        <v>144236</v>
      </c>
      <c r="J17" s="20">
        <v>144236</v>
      </c>
      <c r="K17" s="24">
        <v>7565</v>
      </c>
      <c r="L17" s="24">
        <v>522989</v>
      </c>
      <c r="M17" s="20"/>
      <c r="N17" s="24">
        <v>530554</v>
      </c>
      <c r="O17" s="24"/>
      <c r="P17" s="24"/>
      <c r="Q17" s="20"/>
      <c r="R17" s="24"/>
      <c r="S17" s="24"/>
      <c r="T17" s="20"/>
      <c r="U17" s="24"/>
      <c r="V17" s="24"/>
      <c r="W17" s="24">
        <v>674790</v>
      </c>
      <c r="X17" s="20">
        <v>-2496894</v>
      </c>
      <c r="Y17" s="24">
        <v>3171684</v>
      </c>
      <c r="Z17" s="25">
        <v>-127.02517607876025</v>
      </c>
      <c r="AA17" s="26">
        <v>-4993795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-5254664</v>
      </c>
      <c r="F25" s="36">
        <f t="shared" si="1"/>
        <v>-4993795</v>
      </c>
      <c r="G25" s="36">
        <f t="shared" si="1"/>
        <v>0</v>
      </c>
      <c r="H25" s="36">
        <f t="shared" si="1"/>
        <v>0</v>
      </c>
      <c r="I25" s="36">
        <f t="shared" si="1"/>
        <v>144236</v>
      </c>
      <c r="J25" s="36">
        <f t="shared" si="1"/>
        <v>144236</v>
      </c>
      <c r="K25" s="36">
        <f t="shared" si="1"/>
        <v>7565</v>
      </c>
      <c r="L25" s="36">
        <f t="shared" si="1"/>
        <v>522989</v>
      </c>
      <c r="M25" s="36">
        <f t="shared" si="1"/>
        <v>0</v>
      </c>
      <c r="N25" s="36">
        <f t="shared" si="1"/>
        <v>530554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674790</v>
      </c>
      <c r="X25" s="36">
        <f t="shared" si="1"/>
        <v>-2496894</v>
      </c>
      <c r="Y25" s="36">
        <f t="shared" si="1"/>
        <v>3171684</v>
      </c>
      <c r="Z25" s="37">
        <f>+IF(X25&lt;&gt;0,+(Y25/X25)*100,0)</f>
        <v>-127.02517607876025</v>
      </c>
      <c r="AA25" s="38">
        <f>SUM(AA15:AA24)</f>
        <v>-4993795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233365</v>
      </c>
      <c r="D26" s="29">
        <f>+D13+D25</f>
        <v>0</v>
      </c>
      <c r="E26" s="30">
        <f t="shared" si="2"/>
        <v>7405592</v>
      </c>
      <c r="F26" s="31">
        <f t="shared" si="2"/>
        <v>7405592</v>
      </c>
      <c r="G26" s="31">
        <f t="shared" si="2"/>
        <v>538458</v>
      </c>
      <c r="H26" s="31">
        <f t="shared" si="2"/>
        <v>0</v>
      </c>
      <c r="I26" s="31">
        <f t="shared" si="2"/>
        <v>882841</v>
      </c>
      <c r="J26" s="31">
        <f t="shared" si="2"/>
        <v>1421299</v>
      </c>
      <c r="K26" s="31">
        <f t="shared" si="2"/>
        <v>426784</v>
      </c>
      <c r="L26" s="31">
        <f t="shared" si="2"/>
        <v>592838</v>
      </c>
      <c r="M26" s="31">
        <f t="shared" si="2"/>
        <v>812963</v>
      </c>
      <c r="N26" s="31">
        <f t="shared" si="2"/>
        <v>1832585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3253884</v>
      </c>
      <c r="X26" s="31">
        <f t="shared" si="2"/>
        <v>3702804</v>
      </c>
      <c r="Y26" s="31">
        <f t="shared" si="2"/>
        <v>-448920</v>
      </c>
      <c r="Z26" s="32">
        <f>+IF(X26&lt;&gt;0,+(Y26/X26)*100,0)</f>
        <v>-12.123785109878892</v>
      </c>
      <c r="AA26" s="33">
        <f>+AA13+AA25</f>
        <v>7405592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7777880</v>
      </c>
      <c r="D32" s="18"/>
      <c r="E32" s="19">
        <v>3033403</v>
      </c>
      <c r="F32" s="20">
        <v>3033403</v>
      </c>
      <c r="G32" s="20">
        <v>195607</v>
      </c>
      <c r="H32" s="20"/>
      <c r="I32" s="20">
        <v>354383</v>
      </c>
      <c r="J32" s="20">
        <v>549990</v>
      </c>
      <c r="K32" s="20">
        <v>352727</v>
      </c>
      <c r="L32" s="20">
        <v>1319806</v>
      </c>
      <c r="M32" s="20">
        <v>7925137</v>
      </c>
      <c r="N32" s="20">
        <v>9597670</v>
      </c>
      <c r="O32" s="20"/>
      <c r="P32" s="20"/>
      <c r="Q32" s="20"/>
      <c r="R32" s="20"/>
      <c r="S32" s="20"/>
      <c r="T32" s="20"/>
      <c r="U32" s="20"/>
      <c r="V32" s="20"/>
      <c r="W32" s="20">
        <v>10147660</v>
      </c>
      <c r="X32" s="20">
        <v>1516662</v>
      </c>
      <c r="Y32" s="20">
        <v>8630998</v>
      </c>
      <c r="Z32" s="21">
        <v>569.07854221969035</v>
      </c>
      <c r="AA32" s="22">
        <v>3033403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992412</v>
      </c>
      <c r="F35" s="20">
        <v>992412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496206</v>
      </c>
      <c r="Y35" s="20">
        <v>-496206</v>
      </c>
      <c r="Z35" s="21">
        <v>-100</v>
      </c>
      <c r="AA35" s="22">
        <v>992412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7777880</v>
      </c>
      <c r="D37" s="29">
        <f t="shared" ref="D37:Y37" si="3">SUM(D29:D36)</f>
        <v>0</v>
      </c>
      <c r="E37" s="30">
        <f t="shared" si="3"/>
        <v>4025815</v>
      </c>
      <c r="F37" s="31">
        <f t="shared" si="3"/>
        <v>4025815</v>
      </c>
      <c r="G37" s="31">
        <f t="shared" si="3"/>
        <v>195607</v>
      </c>
      <c r="H37" s="31">
        <f t="shared" si="3"/>
        <v>0</v>
      </c>
      <c r="I37" s="31">
        <f t="shared" si="3"/>
        <v>354383</v>
      </c>
      <c r="J37" s="31">
        <f t="shared" si="3"/>
        <v>549990</v>
      </c>
      <c r="K37" s="31">
        <f t="shared" si="3"/>
        <v>352727</v>
      </c>
      <c r="L37" s="31">
        <f t="shared" si="3"/>
        <v>1319806</v>
      </c>
      <c r="M37" s="31">
        <f t="shared" si="3"/>
        <v>7925137</v>
      </c>
      <c r="N37" s="31">
        <f t="shared" si="3"/>
        <v>9597670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10147660</v>
      </c>
      <c r="X37" s="31">
        <f t="shared" si="3"/>
        <v>2012868</v>
      </c>
      <c r="Y37" s="31">
        <f t="shared" si="3"/>
        <v>8134792</v>
      </c>
      <c r="Z37" s="32">
        <f>+IF(X37&lt;&gt;0,+(Y37/X37)*100,0)</f>
        <v>404.13936731072278</v>
      </c>
      <c r="AA37" s="33">
        <f>SUM(AA29:AA36)</f>
        <v>4025815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7777880</v>
      </c>
      <c r="D44" s="29">
        <f>+D37+D43</f>
        <v>0</v>
      </c>
      <c r="E44" s="30">
        <f t="shared" si="5"/>
        <v>4025815</v>
      </c>
      <c r="F44" s="31">
        <f t="shared" si="5"/>
        <v>4025815</v>
      </c>
      <c r="G44" s="31">
        <f t="shared" si="5"/>
        <v>195607</v>
      </c>
      <c r="H44" s="31">
        <f t="shared" si="5"/>
        <v>0</v>
      </c>
      <c r="I44" s="31">
        <f t="shared" si="5"/>
        <v>354383</v>
      </c>
      <c r="J44" s="31">
        <f t="shared" si="5"/>
        <v>549990</v>
      </c>
      <c r="K44" s="31">
        <f t="shared" si="5"/>
        <v>352727</v>
      </c>
      <c r="L44" s="31">
        <f t="shared" si="5"/>
        <v>1319806</v>
      </c>
      <c r="M44" s="31">
        <f t="shared" si="5"/>
        <v>7925137</v>
      </c>
      <c r="N44" s="31">
        <f t="shared" si="5"/>
        <v>9597670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10147660</v>
      </c>
      <c r="X44" s="31">
        <f t="shared" si="5"/>
        <v>2012868</v>
      </c>
      <c r="Y44" s="31">
        <f t="shared" si="5"/>
        <v>8134792</v>
      </c>
      <c r="Z44" s="32">
        <f>+IF(X44&lt;&gt;0,+(Y44/X44)*100,0)</f>
        <v>404.13936731072278</v>
      </c>
      <c r="AA44" s="33">
        <f>+AA37+AA43</f>
        <v>4025815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-7544515</v>
      </c>
      <c r="D45" s="42">
        <f t="shared" si="6"/>
        <v>0</v>
      </c>
      <c r="E45" s="43">
        <f t="shared" si="6"/>
        <v>3379777</v>
      </c>
      <c r="F45" s="44">
        <f t="shared" si="6"/>
        <v>3379777</v>
      </c>
      <c r="G45" s="44">
        <f t="shared" si="6"/>
        <v>342851</v>
      </c>
      <c r="H45" s="44">
        <f t="shared" si="6"/>
        <v>0</v>
      </c>
      <c r="I45" s="44">
        <f t="shared" si="6"/>
        <v>528458</v>
      </c>
      <c r="J45" s="44">
        <f t="shared" si="6"/>
        <v>871309</v>
      </c>
      <c r="K45" s="44">
        <f t="shared" si="6"/>
        <v>74057</v>
      </c>
      <c r="L45" s="44">
        <f t="shared" si="6"/>
        <v>-726968</v>
      </c>
      <c r="M45" s="44">
        <f t="shared" si="6"/>
        <v>-7112174</v>
      </c>
      <c r="N45" s="44">
        <f t="shared" si="6"/>
        <v>-7765085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-6893776</v>
      </c>
      <c r="X45" s="44">
        <f t="shared" si="6"/>
        <v>1689936</v>
      </c>
      <c r="Y45" s="44">
        <f t="shared" si="6"/>
        <v>-8583712</v>
      </c>
      <c r="Z45" s="45">
        <f>+IF(X45&lt;&gt;0,+(Y45/X45)*100,0)</f>
        <v>-507.93118792664336</v>
      </c>
      <c r="AA45" s="46">
        <f>+AA26-AA44</f>
        <v>3379777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-8719090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-5930469</v>
      </c>
      <c r="N47" s="20">
        <v>-5930469</v>
      </c>
      <c r="O47" s="20"/>
      <c r="P47" s="20"/>
      <c r="Q47" s="20"/>
      <c r="R47" s="20"/>
      <c r="S47" s="20"/>
      <c r="T47" s="20"/>
      <c r="U47" s="20"/>
      <c r="V47" s="20"/>
      <c r="W47" s="20">
        <v>-5930469</v>
      </c>
      <c r="X47" s="20"/>
      <c r="Y47" s="20">
        <v>-5930469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-8719090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-5930469</v>
      </c>
      <c r="N50" s="52">
        <f t="shared" si="7"/>
        <v>-5930469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-5930469</v>
      </c>
      <c r="X50" s="52">
        <f t="shared" si="7"/>
        <v>0</v>
      </c>
      <c r="Y50" s="52">
        <f t="shared" si="7"/>
        <v>-5930469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109654529</v>
      </c>
      <c r="D6" s="18"/>
      <c r="E6" s="19">
        <v>72964800</v>
      </c>
      <c r="F6" s="20">
        <v>72964800</v>
      </c>
      <c r="G6" s="20">
        <v>118447126</v>
      </c>
      <c r="H6" s="20"/>
      <c r="I6" s="20"/>
      <c r="J6" s="20">
        <v>118447126</v>
      </c>
      <c r="K6" s="20">
        <v>3000772</v>
      </c>
      <c r="L6" s="20">
        <v>1439721</v>
      </c>
      <c r="M6" s="20">
        <v>2892769</v>
      </c>
      <c r="N6" s="20">
        <v>7333262</v>
      </c>
      <c r="O6" s="20"/>
      <c r="P6" s="20"/>
      <c r="Q6" s="20"/>
      <c r="R6" s="20"/>
      <c r="S6" s="20"/>
      <c r="T6" s="20"/>
      <c r="U6" s="20"/>
      <c r="V6" s="20"/>
      <c r="W6" s="20">
        <v>125780388</v>
      </c>
      <c r="X6" s="20">
        <v>36482400</v>
      </c>
      <c r="Y6" s="20">
        <v>89297988</v>
      </c>
      <c r="Z6" s="21">
        <v>244.77004802315636</v>
      </c>
      <c r="AA6" s="22">
        <v>72964800</v>
      </c>
    </row>
    <row r="7" spans="1:27" ht="13.5" x14ac:dyDescent="0.25">
      <c r="A7" s="23" t="s">
        <v>35</v>
      </c>
      <c r="B7" s="17" t="s">
        <v>32</v>
      </c>
      <c r="C7" s="18">
        <v>72116465</v>
      </c>
      <c r="D7" s="18"/>
      <c r="E7" s="19">
        <v>-26882880</v>
      </c>
      <c r="F7" s="20">
        <v>-26882880</v>
      </c>
      <c r="G7" s="20">
        <v>104273970</v>
      </c>
      <c r="H7" s="20"/>
      <c r="I7" s="20"/>
      <c r="J7" s="20">
        <v>104273970</v>
      </c>
      <c r="K7" s="20">
        <v>644707</v>
      </c>
      <c r="L7" s="20">
        <v>2365378</v>
      </c>
      <c r="M7" s="20">
        <v>2524667</v>
      </c>
      <c r="N7" s="20">
        <v>5534752</v>
      </c>
      <c r="O7" s="20"/>
      <c r="P7" s="20"/>
      <c r="Q7" s="20"/>
      <c r="R7" s="20"/>
      <c r="S7" s="20"/>
      <c r="T7" s="20"/>
      <c r="U7" s="20"/>
      <c r="V7" s="20"/>
      <c r="W7" s="20">
        <v>109808722</v>
      </c>
      <c r="X7" s="20">
        <v>-13441440</v>
      </c>
      <c r="Y7" s="20">
        <v>123250162</v>
      </c>
      <c r="Z7" s="21">
        <v>-916.94165208489574</v>
      </c>
      <c r="AA7" s="22">
        <v>-26882880</v>
      </c>
    </row>
    <row r="8" spans="1:27" ht="13.5" x14ac:dyDescent="0.25">
      <c r="A8" s="23" t="s">
        <v>36</v>
      </c>
      <c r="B8" s="17" t="s">
        <v>32</v>
      </c>
      <c r="C8" s="18">
        <v>-366018</v>
      </c>
      <c r="D8" s="18"/>
      <c r="E8" s="19">
        <v>-15105000</v>
      </c>
      <c r="F8" s="20">
        <v>-15105000</v>
      </c>
      <c r="G8" s="20">
        <v>-352894</v>
      </c>
      <c r="H8" s="20"/>
      <c r="I8" s="20"/>
      <c r="J8" s="20">
        <v>-352894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-352894</v>
      </c>
      <c r="X8" s="20">
        <v>-7552500</v>
      </c>
      <c r="Y8" s="20">
        <v>7199606</v>
      </c>
      <c r="Z8" s="21">
        <v>-95.327454485269783</v>
      </c>
      <c r="AA8" s="22">
        <v>-15105000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1255887</v>
      </c>
      <c r="D10" s="18"/>
      <c r="E10" s="19">
        <v>-406271</v>
      </c>
      <c r="F10" s="20">
        <v>-406271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-203136</v>
      </c>
      <c r="Y10" s="20">
        <v>1459023</v>
      </c>
      <c r="Z10" s="21">
        <v>-718.24935018903591</v>
      </c>
      <c r="AA10" s="22">
        <v>-406271</v>
      </c>
    </row>
    <row r="11" spans="1:27" ht="13.5" x14ac:dyDescent="0.25">
      <c r="A11" s="23" t="s">
        <v>39</v>
      </c>
      <c r="B11" s="17" t="s">
        <v>32</v>
      </c>
      <c r="C11" s="18">
        <v>11884474</v>
      </c>
      <c r="D11" s="18"/>
      <c r="E11" s="19"/>
      <c r="F11" s="20"/>
      <c r="G11" s="24">
        <v>14066509</v>
      </c>
      <c r="H11" s="24"/>
      <c r="I11" s="24"/>
      <c r="J11" s="20">
        <v>14066509</v>
      </c>
      <c r="K11" s="24">
        <v>25132</v>
      </c>
      <c r="L11" s="24">
        <v>68057</v>
      </c>
      <c r="M11" s="20">
        <v>70825</v>
      </c>
      <c r="N11" s="24">
        <v>164014</v>
      </c>
      <c r="O11" s="24"/>
      <c r="P11" s="24"/>
      <c r="Q11" s="20"/>
      <c r="R11" s="24"/>
      <c r="S11" s="24"/>
      <c r="T11" s="20"/>
      <c r="U11" s="24"/>
      <c r="V11" s="24"/>
      <c r="W11" s="24">
        <v>14230523</v>
      </c>
      <c r="X11" s="20"/>
      <c r="Y11" s="24">
        <v>14230523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-4984508</v>
      </c>
      <c r="D12" s="18"/>
      <c r="E12" s="19"/>
      <c r="F12" s="20"/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/>
      <c r="Y12" s="20">
        <v>-4984507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189560829</v>
      </c>
      <c r="D13" s="29">
        <f>SUM(D6:D12)</f>
        <v>0</v>
      </c>
      <c r="E13" s="30">
        <f t="shared" si="0"/>
        <v>30570649</v>
      </c>
      <c r="F13" s="31">
        <f t="shared" si="0"/>
        <v>30570649</v>
      </c>
      <c r="G13" s="31">
        <f t="shared" si="0"/>
        <v>232706091</v>
      </c>
      <c r="H13" s="31">
        <f t="shared" si="0"/>
        <v>0</v>
      </c>
      <c r="I13" s="31">
        <f t="shared" si="0"/>
        <v>0</v>
      </c>
      <c r="J13" s="31">
        <f t="shared" si="0"/>
        <v>232706091</v>
      </c>
      <c r="K13" s="31">
        <f t="shared" si="0"/>
        <v>3670611</v>
      </c>
      <c r="L13" s="31">
        <f t="shared" si="0"/>
        <v>3873156</v>
      </c>
      <c r="M13" s="31">
        <f t="shared" si="0"/>
        <v>5488261</v>
      </c>
      <c r="N13" s="31">
        <f t="shared" si="0"/>
        <v>13032028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245738119</v>
      </c>
      <c r="X13" s="31">
        <f t="shared" si="0"/>
        <v>15285324</v>
      </c>
      <c r="Y13" s="31">
        <f t="shared" si="0"/>
        <v>230452795</v>
      </c>
      <c r="Z13" s="32">
        <f>+IF(X13&lt;&gt;0,+(Y13/X13)*100,0)</f>
        <v>1507.6736024699248</v>
      </c>
      <c r="AA13" s="33">
        <f>SUM(AA6:AA12)</f>
        <v>30570649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153702467</v>
      </c>
      <c r="D17" s="18"/>
      <c r="E17" s="19">
        <v>6146996</v>
      </c>
      <c r="F17" s="20">
        <v>6146996</v>
      </c>
      <c r="G17" s="24">
        <v>155607914</v>
      </c>
      <c r="H17" s="24"/>
      <c r="I17" s="24"/>
      <c r="J17" s="20">
        <v>155607914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155607914</v>
      </c>
      <c r="X17" s="20">
        <v>3073500</v>
      </c>
      <c r="Y17" s="24">
        <v>152534414</v>
      </c>
      <c r="Z17" s="25">
        <v>4962.8896697576056</v>
      </c>
      <c r="AA17" s="26">
        <v>6146996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153702467</v>
      </c>
      <c r="D25" s="29">
        <f t="shared" ref="D25:Y25" si="1">SUM(D15:D24)</f>
        <v>0</v>
      </c>
      <c r="E25" s="35">
        <f t="shared" si="1"/>
        <v>6146996</v>
      </c>
      <c r="F25" s="36">
        <f t="shared" si="1"/>
        <v>6146996</v>
      </c>
      <c r="G25" s="36">
        <f t="shared" si="1"/>
        <v>155607914</v>
      </c>
      <c r="H25" s="36">
        <f t="shared" si="1"/>
        <v>0</v>
      </c>
      <c r="I25" s="36">
        <f t="shared" si="1"/>
        <v>0</v>
      </c>
      <c r="J25" s="36">
        <f t="shared" si="1"/>
        <v>155607914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155607914</v>
      </c>
      <c r="X25" s="36">
        <f t="shared" si="1"/>
        <v>3073500</v>
      </c>
      <c r="Y25" s="36">
        <f t="shared" si="1"/>
        <v>152534414</v>
      </c>
      <c r="Z25" s="37">
        <f>+IF(X25&lt;&gt;0,+(Y25/X25)*100,0)</f>
        <v>4962.8896697576056</v>
      </c>
      <c r="AA25" s="38">
        <f>SUM(AA15:AA24)</f>
        <v>6146996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343263296</v>
      </c>
      <c r="D26" s="29">
        <f>+D13+D25</f>
        <v>0</v>
      </c>
      <c r="E26" s="30">
        <f t="shared" si="2"/>
        <v>36717645</v>
      </c>
      <c r="F26" s="31">
        <f t="shared" si="2"/>
        <v>36717645</v>
      </c>
      <c r="G26" s="31">
        <f t="shared" si="2"/>
        <v>388314005</v>
      </c>
      <c r="H26" s="31">
        <f t="shared" si="2"/>
        <v>0</v>
      </c>
      <c r="I26" s="31">
        <f t="shared" si="2"/>
        <v>0</v>
      </c>
      <c r="J26" s="31">
        <f t="shared" si="2"/>
        <v>388314005</v>
      </c>
      <c r="K26" s="31">
        <f t="shared" si="2"/>
        <v>3670611</v>
      </c>
      <c r="L26" s="31">
        <f t="shared" si="2"/>
        <v>3873156</v>
      </c>
      <c r="M26" s="31">
        <f t="shared" si="2"/>
        <v>5488261</v>
      </c>
      <c r="N26" s="31">
        <f t="shared" si="2"/>
        <v>13032028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401346033</v>
      </c>
      <c r="X26" s="31">
        <f t="shared" si="2"/>
        <v>18358824</v>
      </c>
      <c r="Y26" s="31">
        <f t="shared" si="2"/>
        <v>382987209</v>
      </c>
      <c r="Z26" s="32">
        <f>+IF(X26&lt;&gt;0,+(Y26/X26)*100,0)</f>
        <v>2086.1205979206511</v>
      </c>
      <c r="AA26" s="33">
        <f>+AA13+AA25</f>
        <v>36717645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-4255</v>
      </c>
      <c r="D31" s="18"/>
      <c r="E31" s="19"/>
      <c r="F31" s="20"/>
      <c r="G31" s="20">
        <v>-4304</v>
      </c>
      <c r="H31" s="20"/>
      <c r="I31" s="20"/>
      <c r="J31" s="20">
        <v>-4304</v>
      </c>
      <c r="K31" s="20">
        <v>-107</v>
      </c>
      <c r="L31" s="20">
        <v>-326</v>
      </c>
      <c r="M31" s="20">
        <v>-12</v>
      </c>
      <c r="N31" s="20">
        <v>-445</v>
      </c>
      <c r="O31" s="20"/>
      <c r="P31" s="20"/>
      <c r="Q31" s="20"/>
      <c r="R31" s="20"/>
      <c r="S31" s="20"/>
      <c r="T31" s="20"/>
      <c r="U31" s="20"/>
      <c r="V31" s="20"/>
      <c r="W31" s="20">
        <v>-4749</v>
      </c>
      <c r="X31" s="20"/>
      <c r="Y31" s="20">
        <v>-4749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-1758387</v>
      </c>
      <c r="D32" s="18"/>
      <c r="E32" s="19">
        <v>48229788</v>
      </c>
      <c r="F32" s="20">
        <v>48229788</v>
      </c>
      <c r="G32" s="20">
        <v>-2301524</v>
      </c>
      <c r="H32" s="20"/>
      <c r="I32" s="20"/>
      <c r="J32" s="20">
        <v>-2301524</v>
      </c>
      <c r="K32" s="20">
        <v>-36271</v>
      </c>
      <c r="L32" s="20">
        <v>412708</v>
      </c>
      <c r="M32" s="20">
        <v>-559726</v>
      </c>
      <c r="N32" s="20">
        <v>-183289</v>
      </c>
      <c r="O32" s="20"/>
      <c r="P32" s="20"/>
      <c r="Q32" s="20"/>
      <c r="R32" s="20"/>
      <c r="S32" s="20"/>
      <c r="T32" s="20"/>
      <c r="U32" s="20"/>
      <c r="V32" s="20"/>
      <c r="W32" s="20">
        <v>-2484813</v>
      </c>
      <c r="X32" s="20">
        <v>24114900</v>
      </c>
      <c r="Y32" s="20">
        <v>-26599713</v>
      </c>
      <c r="Z32" s="21">
        <v>-110.30405682793625</v>
      </c>
      <c r="AA32" s="22">
        <v>48229788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19993012</v>
      </c>
      <c r="D35" s="18"/>
      <c r="E35" s="19"/>
      <c r="F35" s="20"/>
      <c r="G35" s="20">
        <v>21883094</v>
      </c>
      <c r="H35" s="20"/>
      <c r="I35" s="20"/>
      <c r="J35" s="20">
        <v>21883094</v>
      </c>
      <c r="K35" s="20">
        <v>401491</v>
      </c>
      <c r="L35" s="20">
        <v>404783</v>
      </c>
      <c r="M35" s="20">
        <v>407402</v>
      </c>
      <c r="N35" s="20">
        <v>1213676</v>
      </c>
      <c r="O35" s="20"/>
      <c r="P35" s="20"/>
      <c r="Q35" s="20"/>
      <c r="R35" s="20"/>
      <c r="S35" s="20"/>
      <c r="T35" s="20"/>
      <c r="U35" s="20"/>
      <c r="V35" s="20"/>
      <c r="W35" s="20">
        <v>23096770</v>
      </c>
      <c r="X35" s="20"/>
      <c r="Y35" s="20">
        <v>23096770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18230370</v>
      </c>
      <c r="D37" s="29">
        <f t="shared" ref="D37:Y37" si="3">SUM(D29:D36)</f>
        <v>0</v>
      </c>
      <c r="E37" s="30">
        <f t="shared" si="3"/>
        <v>48229788</v>
      </c>
      <c r="F37" s="31">
        <f t="shared" si="3"/>
        <v>48229788</v>
      </c>
      <c r="G37" s="31">
        <f t="shared" si="3"/>
        <v>19577266</v>
      </c>
      <c r="H37" s="31">
        <f t="shared" si="3"/>
        <v>0</v>
      </c>
      <c r="I37" s="31">
        <f t="shared" si="3"/>
        <v>0</v>
      </c>
      <c r="J37" s="31">
        <f t="shared" si="3"/>
        <v>19577266</v>
      </c>
      <c r="K37" s="31">
        <f t="shared" si="3"/>
        <v>365113</v>
      </c>
      <c r="L37" s="31">
        <f t="shared" si="3"/>
        <v>817165</v>
      </c>
      <c r="M37" s="31">
        <f t="shared" si="3"/>
        <v>-152336</v>
      </c>
      <c r="N37" s="31">
        <f t="shared" si="3"/>
        <v>1029942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20607208</v>
      </c>
      <c r="X37" s="31">
        <f t="shared" si="3"/>
        <v>24114900</v>
      </c>
      <c r="Y37" s="31">
        <f t="shared" si="3"/>
        <v>-3507692</v>
      </c>
      <c r="Z37" s="32">
        <f>+IF(X37&lt;&gt;0,+(Y37/X37)*100,0)</f>
        <v>-14.545745576386384</v>
      </c>
      <c r="AA37" s="33">
        <f>SUM(AA29:AA36)</f>
        <v>48229788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18230370</v>
      </c>
      <c r="D44" s="29">
        <f>+D37+D43</f>
        <v>0</v>
      </c>
      <c r="E44" s="30">
        <f t="shared" si="5"/>
        <v>48229788</v>
      </c>
      <c r="F44" s="31">
        <f t="shared" si="5"/>
        <v>48229788</v>
      </c>
      <c r="G44" s="31">
        <f t="shared" si="5"/>
        <v>19577266</v>
      </c>
      <c r="H44" s="31">
        <f t="shared" si="5"/>
        <v>0</v>
      </c>
      <c r="I44" s="31">
        <f t="shared" si="5"/>
        <v>0</v>
      </c>
      <c r="J44" s="31">
        <f t="shared" si="5"/>
        <v>19577266</v>
      </c>
      <c r="K44" s="31">
        <f t="shared" si="5"/>
        <v>365113</v>
      </c>
      <c r="L44" s="31">
        <f t="shared" si="5"/>
        <v>817165</v>
      </c>
      <c r="M44" s="31">
        <f t="shared" si="5"/>
        <v>-152336</v>
      </c>
      <c r="N44" s="31">
        <f t="shared" si="5"/>
        <v>1029942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20607208</v>
      </c>
      <c r="X44" s="31">
        <f t="shared" si="5"/>
        <v>24114900</v>
      </c>
      <c r="Y44" s="31">
        <f t="shared" si="5"/>
        <v>-3507692</v>
      </c>
      <c r="Z44" s="32">
        <f>+IF(X44&lt;&gt;0,+(Y44/X44)*100,0)</f>
        <v>-14.545745576386384</v>
      </c>
      <c r="AA44" s="33">
        <f>+AA37+AA43</f>
        <v>48229788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325032926</v>
      </c>
      <c r="D45" s="42">
        <f t="shared" si="6"/>
        <v>0</v>
      </c>
      <c r="E45" s="43">
        <f t="shared" si="6"/>
        <v>-11512143</v>
      </c>
      <c r="F45" s="44">
        <f t="shared" si="6"/>
        <v>-11512143</v>
      </c>
      <c r="G45" s="44">
        <f t="shared" si="6"/>
        <v>368736739</v>
      </c>
      <c r="H45" s="44">
        <f t="shared" si="6"/>
        <v>0</v>
      </c>
      <c r="I45" s="44">
        <f t="shared" si="6"/>
        <v>0</v>
      </c>
      <c r="J45" s="44">
        <f t="shared" si="6"/>
        <v>368736739</v>
      </c>
      <c r="K45" s="44">
        <f t="shared" si="6"/>
        <v>3305498</v>
      </c>
      <c r="L45" s="44">
        <f t="shared" si="6"/>
        <v>3055991</v>
      </c>
      <c r="M45" s="44">
        <f t="shared" si="6"/>
        <v>5640597</v>
      </c>
      <c r="N45" s="44">
        <f t="shared" si="6"/>
        <v>12002086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380738825</v>
      </c>
      <c r="X45" s="44">
        <f t="shared" si="6"/>
        <v>-5756076</v>
      </c>
      <c r="Y45" s="44">
        <f t="shared" si="6"/>
        <v>386494901</v>
      </c>
      <c r="Z45" s="45">
        <f>+IF(X45&lt;&gt;0,+(Y45/X45)*100,0)</f>
        <v>-6714.5552108762986</v>
      </c>
      <c r="AA45" s="46">
        <f>+AA26-AA44</f>
        <v>-11512143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10077</v>
      </c>
      <c r="D47" s="18"/>
      <c r="E47" s="19">
        <v>-11512143</v>
      </c>
      <c r="F47" s="20">
        <v>-11512143</v>
      </c>
      <c r="G47" s="20">
        <v>10077</v>
      </c>
      <c r="H47" s="20"/>
      <c r="I47" s="20"/>
      <c r="J47" s="20">
        <v>10077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10077</v>
      </c>
      <c r="X47" s="20">
        <v>-5756064</v>
      </c>
      <c r="Y47" s="20">
        <v>5766141</v>
      </c>
      <c r="Z47" s="47">
        <v>-100.17506754615655</v>
      </c>
      <c r="AA47" s="22">
        <v>-11512143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10077</v>
      </c>
      <c r="D50" s="50">
        <f t="shared" ref="D50:Y50" si="7">SUM(D47:D49)</f>
        <v>0</v>
      </c>
      <c r="E50" s="51">
        <f t="shared" si="7"/>
        <v>-11512143</v>
      </c>
      <c r="F50" s="52">
        <f t="shared" si="7"/>
        <v>-11512143</v>
      </c>
      <c r="G50" s="52">
        <f t="shared" si="7"/>
        <v>10077</v>
      </c>
      <c r="H50" s="52">
        <f t="shared" si="7"/>
        <v>0</v>
      </c>
      <c r="I50" s="52">
        <f t="shared" si="7"/>
        <v>0</v>
      </c>
      <c r="J50" s="52">
        <f t="shared" si="7"/>
        <v>10077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10077</v>
      </c>
      <c r="X50" s="52">
        <f t="shared" si="7"/>
        <v>-5756064</v>
      </c>
      <c r="Y50" s="52">
        <f t="shared" si="7"/>
        <v>5766141</v>
      </c>
      <c r="Z50" s="53">
        <f>+IF(X50&lt;&gt;0,+(Y50/X50)*100,0)</f>
        <v>-100.17506754615655</v>
      </c>
      <c r="AA50" s="54">
        <f>SUM(AA47:AA49)</f>
        <v>-11512143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93899219</v>
      </c>
      <c r="D6" s="18"/>
      <c r="E6" s="19">
        <v>136580920</v>
      </c>
      <c r="F6" s="20">
        <v>136580920</v>
      </c>
      <c r="G6" s="20">
        <v>92978717</v>
      </c>
      <c r="H6" s="20">
        <v>-1881606</v>
      </c>
      <c r="I6" s="20">
        <v>15077132</v>
      </c>
      <c r="J6" s="20">
        <v>106174243</v>
      </c>
      <c r="K6" s="20">
        <v>8730522</v>
      </c>
      <c r="L6" s="20">
        <v>-8343433</v>
      </c>
      <c r="M6" s="20">
        <v>-6612301</v>
      </c>
      <c r="N6" s="20">
        <v>-6225212</v>
      </c>
      <c r="O6" s="20"/>
      <c r="P6" s="20"/>
      <c r="Q6" s="20"/>
      <c r="R6" s="20"/>
      <c r="S6" s="20"/>
      <c r="T6" s="20"/>
      <c r="U6" s="20"/>
      <c r="V6" s="20"/>
      <c r="W6" s="20">
        <v>99949031</v>
      </c>
      <c r="X6" s="20">
        <v>124117440</v>
      </c>
      <c r="Y6" s="20">
        <v>-24168409</v>
      </c>
      <c r="Z6" s="21">
        <v>-19.472210351744284</v>
      </c>
      <c r="AA6" s="22">
        <v>136580920</v>
      </c>
    </row>
    <row r="7" spans="1:27" ht="13.5" x14ac:dyDescent="0.25">
      <c r="A7" s="23" t="s">
        <v>35</v>
      </c>
      <c r="B7" s="17" t="s">
        <v>32</v>
      </c>
      <c r="C7" s="18">
        <v>5612104</v>
      </c>
      <c r="D7" s="18"/>
      <c r="E7" s="19">
        <v>12499471</v>
      </c>
      <c r="F7" s="20">
        <v>12499471</v>
      </c>
      <c r="G7" s="20">
        <v>9479118</v>
      </c>
      <c r="H7" s="20">
        <v>-2244155</v>
      </c>
      <c r="I7" s="20">
        <v>584865</v>
      </c>
      <c r="J7" s="20">
        <v>7819828</v>
      </c>
      <c r="K7" s="20">
        <v>737964</v>
      </c>
      <c r="L7" s="20">
        <v>716776</v>
      </c>
      <c r="M7" s="20">
        <v>1031689</v>
      </c>
      <c r="N7" s="20">
        <v>2486429</v>
      </c>
      <c r="O7" s="20"/>
      <c r="P7" s="20"/>
      <c r="Q7" s="20"/>
      <c r="R7" s="20"/>
      <c r="S7" s="20"/>
      <c r="T7" s="20"/>
      <c r="U7" s="20"/>
      <c r="V7" s="20"/>
      <c r="W7" s="20">
        <v>10306257</v>
      </c>
      <c r="X7" s="20">
        <v>10439882</v>
      </c>
      <c r="Y7" s="20">
        <v>-133625</v>
      </c>
      <c r="Z7" s="21">
        <v>-1.2799474170301925</v>
      </c>
      <c r="AA7" s="22">
        <v>12499471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1394712</v>
      </c>
      <c r="F8" s="20">
        <v>1394712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697356</v>
      </c>
      <c r="Y8" s="20">
        <v>-697356</v>
      </c>
      <c r="Z8" s="21">
        <v>-100</v>
      </c>
      <c r="AA8" s="22">
        <v>1394712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-2852918</v>
      </c>
      <c r="D10" s="18"/>
      <c r="E10" s="19">
        <v>-2853364</v>
      </c>
      <c r="F10" s="20">
        <v>-2853364</v>
      </c>
      <c r="G10" s="20">
        <v>-2852918</v>
      </c>
      <c r="H10" s="20"/>
      <c r="I10" s="20"/>
      <c r="J10" s="20">
        <v>-2852918</v>
      </c>
      <c r="K10" s="20">
        <v>2797</v>
      </c>
      <c r="L10" s="20"/>
      <c r="M10" s="20"/>
      <c r="N10" s="20">
        <v>2797</v>
      </c>
      <c r="O10" s="20"/>
      <c r="P10" s="20"/>
      <c r="Q10" s="20"/>
      <c r="R10" s="20"/>
      <c r="S10" s="20"/>
      <c r="T10" s="20"/>
      <c r="U10" s="20"/>
      <c r="V10" s="20"/>
      <c r="W10" s="20">
        <v>-2850121</v>
      </c>
      <c r="X10" s="20">
        <v>-2853364</v>
      </c>
      <c r="Y10" s="20">
        <v>3243</v>
      </c>
      <c r="Z10" s="21">
        <v>-0.11365532052692892</v>
      </c>
      <c r="AA10" s="22">
        <v>-2853364</v>
      </c>
    </row>
    <row r="11" spans="1:27" ht="13.5" x14ac:dyDescent="0.25">
      <c r="A11" s="23" t="s">
        <v>39</v>
      </c>
      <c r="B11" s="17" t="s">
        <v>32</v>
      </c>
      <c r="C11" s="18">
        <v>25778874</v>
      </c>
      <c r="D11" s="18"/>
      <c r="E11" s="19">
        <v>27918161</v>
      </c>
      <c r="F11" s="20">
        <v>27918161</v>
      </c>
      <c r="G11" s="24">
        <v>25939189</v>
      </c>
      <c r="H11" s="24">
        <v>249716</v>
      </c>
      <c r="I11" s="24">
        <v>282052</v>
      </c>
      <c r="J11" s="20">
        <v>26470957</v>
      </c>
      <c r="K11" s="24">
        <v>128756</v>
      </c>
      <c r="L11" s="24">
        <v>1397552</v>
      </c>
      <c r="M11" s="20">
        <v>1565208</v>
      </c>
      <c r="N11" s="24">
        <v>3091516</v>
      </c>
      <c r="O11" s="24"/>
      <c r="P11" s="24"/>
      <c r="Q11" s="20"/>
      <c r="R11" s="24"/>
      <c r="S11" s="24"/>
      <c r="T11" s="20"/>
      <c r="U11" s="24"/>
      <c r="V11" s="24"/>
      <c r="W11" s="24">
        <v>29562473</v>
      </c>
      <c r="X11" s="20">
        <v>27260930</v>
      </c>
      <c r="Y11" s="24">
        <v>2301543</v>
      </c>
      <c r="Z11" s="25">
        <v>8.4426430059429372</v>
      </c>
      <c r="AA11" s="26">
        <v>27918161</v>
      </c>
    </row>
    <row r="12" spans="1:27" ht="13.5" x14ac:dyDescent="0.25">
      <c r="A12" s="23" t="s">
        <v>40</v>
      </c>
      <c r="B12" s="17" t="s">
        <v>32</v>
      </c>
      <c r="C12" s="18">
        <v>-38933</v>
      </c>
      <c r="D12" s="18"/>
      <c r="E12" s="19">
        <v>-46844</v>
      </c>
      <c r="F12" s="20">
        <v>-46844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-46844</v>
      </c>
      <c r="Y12" s="20">
        <v>7911</v>
      </c>
      <c r="Z12" s="21">
        <v>-16.887968576551959</v>
      </c>
      <c r="AA12" s="22">
        <v>-46844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122398346</v>
      </c>
      <c r="D13" s="29">
        <f>SUM(D6:D12)</f>
        <v>0</v>
      </c>
      <c r="E13" s="30">
        <f t="shared" si="0"/>
        <v>175493056</v>
      </c>
      <c r="F13" s="31">
        <f t="shared" si="0"/>
        <v>175493056</v>
      </c>
      <c r="G13" s="31">
        <f t="shared" si="0"/>
        <v>125505173</v>
      </c>
      <c r="H13" s="31">
        <f t="shared" si="0"/>
        <v>-3876045</v>
      </c>
      <c r="I13" s="31">
        <f t="shared" si="0"/>
        <v>15944049</v>
      </c>
      <c r="J13" s="31">
        <f t="shared" si="0"/>
        <v>137573177</v>
      </c>
      <c r="K13" s="31">
        <f t="shared" si="0"/>
        <v>9600039</v>
      </c>
      <c r="L13" s="31">
        <f t="shared" si="0"/>
        <v>-6229105</v>
      </c>
      <c r="M13" s="31">
        <f t="shared" si="0"/>
        <v>-4015404</v>
      </c>
      <c r="N13" s="31">
        <f t="shared" si="0"/>
        <v>-644470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136928707</v>
      </c>
      <c r="X13" s="31">
        <f t="shared" si="0"/>
        <v>159615400</v>
      </c>
      <c r="Y13" s="31">
        <f t="shared" si="0"/>
        <v>-22686693</v>
      </c>
      <c r="Z13" s="32">
        <f>+IF(X13&lt;&gt;0,+(Y13/X13)*100,0)</f>
        <v>-14.213348461364003</v>
      </c>
      <c r="AA13" s="33">
        <f>SUM(AA6:AA12)</f>
        <v>175493056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253618706</v>
      </c>
      <c r="D17" s="18"/>
      <c r="E17" s="19">
        <v>267287860</v>
      </c>
      <c r="F17" s="20">
        <v>267287860</v>
      </c>
      <c r="G17" s="24">
        <v>259842690</v>
      </c>
      <c r="H17" s="24">
        <v>-5001514</v>
      </c>
      <c r="I17" s="24">
        <v>1183718</v>
      </c>
      <c r="J17" s="20">
        <v>256024894</v>
      </c>
      <c r="K17" s="24">
        <v>306349</v>
      </c>
      <c r="L17" s="24">
        <v>8204864</v>
      </c>
      <c r="M17" s="20">
        <v>9568676</v>
      </c>
      <c r="N17" s="24">
        <v>18079889</v>
      </c>
      <c r="O17" s="24"/>
      <c r="P17" s="24"/>
      <c r="Q17" s="20"/>
      <c r="R17" s="24"/>
      <c r="S17" s="24"/>
      <c r="T17" s="20"/>
      <c r="U17" s="24"/>
      <c r="V17" s="24"/>
      <c r="W17" s="24">
        <v>274104783</v>
      </c>
      <c r="X17" s="20">
        <v>268760380</v>
      </c>
      <c r="Y17" s="24">
        <v>5344403</v>
      </c>
      <c r="Z17" s="25">
        <v>1.9885382659453004</v>
      </c>
      <c r="AA17" s="26">
        <v>267287860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253618706</v>
      </c>
      <c r="D25" s="29">
        <f t="shared" ref="D25:Y25" si="1">SUM(D15:D24)</f>
        <v>0</v>
      </c>
      <c r="E25" s="35">
        <f t="shared" si="1"/>
        <v>267287860</v>
      </c>
      <c r="F25" s="36">
        <f t="shared" si="1"/>
        <v>267287860</v>
      </c>
      <c r="G25" s="36">
        <f t="shared" si="1"/>
        <v>259842690</v>
      </c>
      <c r="H25" s="36">
        <f t="shared" si="1"/>
        <v>-5001514</v>
      </c>
      <c r="I25" s="36">
        <f t="shared" si="1"/>
        <v>1183718</v>
      </c>
      <c r="J25" s="36">
        <f t="shared" si="1"/>
        <v>256024894</v>
      </c>
      <c r="K25" s="36">
        <f t="shared" si="1"/>
        <v>306349</v>
      </c>
      <c r="L25" s="36">
        <f t="shared" si="1"/>
        <v>8204864</v>
      </c>
      <c r="M25" s="36">
        <f t="shared" si="1"/>
        <v>9568676</v>
      </c>
      <c r="N25" s="36">
        <f t="shared" si="1"/>
        <v>18079889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274104783</v>
      </c>
      <c r="X25" s="36">
        <f t="shared" si="1"/>
        <v>268760380</v>
      </c>
      <c r="Y25" s="36">
        <f t="shared" si="1"/>
        <v>5344403</v>
      </c>
      <c r="Z25" s="37">
        <f>+IF(X25&lt;&gt;0,+(Y25/X25)*100,0)</f>
        <v>1.9885382659453004</v>
      </c>
      <c r="AA25" s="38">
        <f>SUM(AA15:AA24)</f>
        <v>267287860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376017052</v>
      </c>
      <c r="D26" s="29">
        <f>+D13+D25</f>
        <v>0</v>
      </c>
      <c r="E26" s="30">
        <f t="shared" si="2"/>
        <v>442780916</v>
      </c>
      <c r="F26" s="31">
        <f t="shared" si="2"/>
        <v>442780916</v>
      </c>
      <c r="G26" s="31">
        <f t="shared" si="2"/>
        <v>385347863</v>
      </c>
      <c r="H26" s="31">
        <f t="shared" si="2"/>
        <v>-8877559</v>
      </c>
      <c r="I26" s="31">
        <f t="shared" si="2"/>
        <v>17127767</v>
      </c>
      <c r="J26" s="31">
        <f t="shared" si="2"/>
        <v>393598071</v>
      </c>
      <c r="K26" s="31">
        <f t="shared" si="2"/>
        <v>9906388</v>
      </c>
      <c r="L26" s="31">
        <f t="shared" si="2"/>
        <v>1975759</v>
      </c>
      <c r="M26" s="31">
        <f t="shared" si="2"/>
        <v>5553272</v>
      </c>
      <c r="N26" s="31">
        <f t="shared" si="2"/>
        <v>17435419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411033490</v>
      </c>
      <c r="X26" s="31">
        <f t="shared" si="2"/>
        <v>428375780</v>
      </c>
      <c r="Y26" s="31">
        <f t="shared" si="2"/>
        <v>-17342290</v>
      </c>
      <c r="Z26" s="32">
        <f>+IF(X26&lt;&gt;0,+(Y26/X26)*100,0)</f>
        <v>-4.0483824739111069</v>
      </c>
      <c r="AA26" s="33">
        <f>+AA13+AA25</f>
        <v>442780916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-13538</v>
      </c>
      <c r="D31" s="18"/>
      <c r="E31" s="19">
        <v>-11286</v>
      </c>
      <c r="F31" s="20">
        <v>-11286</v>
      </c>
      <c r="G31" s="20">
        <v>-13538</v>
      </c>
      <c r="H31" s="20"/>
      <c r="I31" s="20">
        <v>-77</v>
      </c>
      <c r="J31" s="20">
        <v>-13615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-13615</v>
      </c>
      <c r="X31" s="20">
        <v>-11286</v>
      </c>
      <c r="Y31" s="20">
        <v>-2329</v>
      </c>
      <c r="Z31" s="21">
        <v>20.63618642566011</v>
      </c>
      <c r="AA31" s="22">
        <v>-11286</v>
      </c>
    </row>
    <row r="32" spans="1:27" ht="13.5" x14ac:dyDescent="0.25">
      <c r="A32" s="23" t="s">
        <v>59</v>
      </c>
      <c r="B32" s="17" t="s">
        <v>32</v>
      </c>
      <c r="C32" s="18">
        <v>6192248</v>
      </c>
      <c r="D32" s="18"/>
      <c r="E32" s="19">
        <v>61874626</v>
      </c>
      <c r="F32" s="20">
        <v>61874626</v>
      </c>
      <c r="G32" s="20">
        <v>5861259</v>
      </c>
      <c r="H32" s="20">
        <v>-854687</v>
      </c>
      <c r="I32" s="20">
        <v>5608</v>
      </c>
      <c r="J32" s="20">
        <v>5012180</v>
      </c>
      <c r="K32" s="20">
        <v>-1635072</v>
      </c>
      <c r="L32" s="20">
        <v>640388</v>
      </c>
      <c r="M32" s="20">
        <v>-1365600</v>
      </c>
      <c r="N32" s="20">
        <v>-2360284</v>
      </c>
      <c r="O32" s="20"/>
      <c r="P32" s="20"/>
      <c r="Q32" s="20"/>
      <c r="R32" s="20"/>
      <c r="S32" s="20"/>
      <c r="T32" s="20"/>
      <c r="U32" s="20"/>
      <c r="V32" s="20"/>
      <c r="W32" s="20">
        <v>2651896</v>
      </c>
      <c r="X32" s="20">
        <v>52867580</v>
      </c>
      <c r="Y32" s="20">
        <v>-50215684</v>
      </c>
      <c r="Z32" s="21">
        <v>-94.983889937840928</v>
      </c>
      <c r="AA32" s="22">
        <v>61874626</v>
      </c>
    </row>
    <row r="33" spans="1:27" ht="13.5" x14ac:dyDescent="0.25">
      <c r="A33" s="23" t="s">
        <v>60</v>
      </c>
      <c r="B33" s="17" t="s">
        <v>32</v>
      </c>
      <c r="C33" s="18">
        <v>16207342</v>
      </c>
      <c r="D33" s="18"/>
      <c r="E33" s="19">
        <v>1800000</v>
      </c>
      <c r="F33" s="20">
        <v>1800000</v>
      </c>
      <c r="G33" s="20">
        <v>17776866</v>
      </c>
      <c r="H33" s="20">
        <v>-4140312</v>
      </c>
      <c r="I33" s="20">
        <v>7074028</v>
      </c>
      <c r="J33" s="20">
        <v>20710582</v>
      </c>
      <c r="K33" s="20">
        <v>8064163</v>
      </c>
      <c r="L33" s="20">
        <v>-11375145</v>
      </c>
      <c r="M33" s="20">
        <v>-10918891</v>
      </c>
      <c r="N33" s="20">
        <v>-14229873</v>
      </c>
      <c r="O33" s="20"/>
      <c r="P33" s="20"/>
      <c r="Q33" s="20"/>
      <c r="R33" s="20"/>
      <c r="S33" s="20"/>
      <c r="T33" s="20"/>
      <c r="U33" s="20"/>
      <c r="V33" s="20"/>
      <c r="W33" s="20">
        <v>6480709</v>
      </c>
      <c r="X33" s="20">
        <v>1800000</v>
      </c>
      <c r="Y33" s="20">
        <v>4680709</v>
      </c>
      <c r="Z33" s="21">
        <v>260.03938888888888</v>
      </c>
      <c r="AA33" s="22">
        <v>1800000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9034058</v>
      </c>
      <c r="D35" s="18"/>
      <c r="E35" s="19">
        <v>14532975</v>
      </c>
      <c r="F35" s="20">
        <v>14532975</v>
      </c>
      <c r="G35" s="20">
        <v>9286790</v>
      </c>
      <c r="H35" s="20">
        <v>212173</v>
      </c>
      <c r="I35" s="20">
        <v>199550</v>
      </c>
      <c r="J35" s="20">
        <v>9698513</v>
      </c>
      <c r="K35" s="20">
        <v>226182</v>
      </c>
      <c r="L35" s="20">
        <v>226770</v>
      </c>
      <c r="M35" s="20">
        <v>256088</v>
      </c>
      <c r="N35" s="20">
        <v>709040</v>
      </c>
      <c r="O35" s="20"/>
      <c r="P35" s="20"/>
      <c r="Q35" s="20"/>
      <c r="R35" s="20"/>
      <c r="S35" s="20"/>
      <c r="T35" s="20"/>
      <c r="U35" s="20"/>
      <c r="V35" s="20"/>
      <c r="W35" s="20">
        <v>10407553</v>
      </c>
      <c r="X35" s="20">
        <v>12042392</v>
      </c>
      <c r="Y35" s="20">
        <v>-1634839</v>
      </c>
      <c r="Z35" s="21">
        <v>-13.575699910781843</v>
      </c>
      <c r="AA35" s="22">
        <v>14532975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31420110</v>
      </c>
      <c r="D37" s="29">
        <f t="shared" ref="D37:Y37" si="3">SUM(D29:D36)</f>
        <v>0</v>
      </c>
      <c r="E37" s="30">
        <f t="shared" si="3"/>
        <v>78196315</v>
      </c>
      <c r="F37" s="31">
        <f t="shared" si="3"/>
        <v>78196315</v>
      </c>
      <c r="G37" s="31">
        <f t="shared" si="3"/>
        <v>32911377</v>
      </c>
      <c r="H37" s="31">
        <f t="shared" si="3"/>
        <v>-4782826</v>
      </c>
      <c r="I37" s="31">
        <f t="shared" si="3"/>
        <v>7279109</v>
      </c>
      <c r="J37" s="31">
        <f t="shared" si="3"/>
        <v>35407660</v>
      </c>
      <c r="K37" s="31">
        <f t="shared" si="3"/>
        <v>6655273</v>
      </c>
      <c r="L37" s="31">
        <f t="shared" si="3"/>
        <v>-10507987</v>
      </c>
      <c r="M37" s="31">
        <f t="shared" si="3"/>
        <v>-12028403</v>
      </c>
      <c r="N37" s="31">
        <f t="shared" si="3"/>
        <v>-15881117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19526543</v>
      </c>
      <c r="X37" s="31">
        <f t="shared" si="3"/>
        <v>66698686</v>
      </c>
      <c r="Y37" s="31">
        <f t="shared" si="3"/>
        <v>-47172143</v>
      </c>
      <c r="Z37" s="32">
        <f>+IF(X37&lt;&gt;0,+(Y37/X37)*100,0)</f>
        <v>-70.724246351719728</v>
      </c>
      <c r="AA37" s="33">
        <f>SUM(AA29:AA36)</f>
        <v>78196315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31420110</v>
      </c>
      <c r="D44" s="29">
        <f>+D37+D43</f>
        <v>0</v>
      </c>
      <c r="E44" s="30">
        <f t="shared" si="5"/>
        <v>78196315</v>
      </c>
      <c r="F44" s="31">
        <f t="shared" si="5"/>
        <v>78196315</v>
      </c>
      <c r="G44" s="31">
        <f t="shared" si="5"/>
        <v>32911377</v>
      </c>
      <c r="H44" s="31">
        <f t="shared" si="5"/>
        <v>-4782826</v>
      </c>
      <c r="I44" s="31">
        <f t="shared" si="5"/>
        <v>7279109</v>
      </c>
      <c r="J44" s="31">
        <f t="shared" si="5"/>
        <v>35407660</v>
      </c>
      <c r="K44" s="31">
        <f t="shared" si="5"/>
        <v>6655273</v>
      </c>
      <c r="L44" s="31">
        <f t="shared" si="5"/>
        <v>-10507987</v>
      </c>
      <c r="M44" s="31">
        <f t="shared" si="5"/>
        <v>-12028403</v>
      </c>
      <c r="N44" s="31">
        <f t="shared" si="5"/>
        <v>-15881117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19526543</v>
      </c>
      <c r="X44" s="31">
        <f t="shared" si="5"/>
        <v>66698686</v>
      </c>
      <c r="Y44" s="31">
        <f t="shared" si="5"/>
        <v>-47172143</v>
      </c>
      <c r="Z44" s="32">
        <f>+IF(X44&lt;&gt;0,+(Y44/X44)*100,0)</f>
        <v>-70.724246351719728</v>
      </c>
      <c r="AA44" s="33">
        <f>+AA37+AA43</f>
        <v>78196315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344596942</v>
      </c>
      <c r="D45" s="42">
        <f t="shared" si="6"/>
        <v>0</v>
      </c>
      <c r="E45" s="43">
        <f t="shared" si="6"/>
        <v>364584601</v>
      </c>
      <c r="F45" s="44">
        <f t="shared" si="6"/>
        <v>364584601</v>
      </c>
      <c r="G45" s="44">
        <f t="shared" si="6"/>
        <v>352436486</v>
      </c>
      <c r="H45" s="44">
        <f t="shared" si="6"/>
        <v>-4094733</v>
      </c>
      <c r="I45" s="44">
        <f t="shared" si="6"/>
        <v>9848658</v>
      </c>
      <c r="J45" s="44">
        <f t="shared" si="6"/>
        <v>358190411</v>
      </c>
      <c r="K45" s="44">
        <f t="shared" si="6"/>
        <v>3251115</v>
      </c>
      <c r="L45" s="44">
        <f t="shared" si="6"/>
        <v>12483746</v>
      </c>
      <c r="M45" s="44">
        <f t="shared" si="6"/>
        <v>17581675</v>
      </c>
      <c r="N45" s="44">
        <f t="shared" si="6"/>
        <v>33316536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391506947</v>
      </c>
      <c r="X45" s="44">
        <f t="shared" si="6"/>
        <v>361677094</v>
      </c>
      <c r="Y45" s="44">
        <f t="shared" si="6"/>
        <v>29829853</v>
      </c>
      <c r="Z45" s="45">
        <f>+IF(X45&lt;&gt;0,+(Y45/X45)*100,0)</f>
        <v>8.2476478314106352</v>
      </c>
      <c r="AA45" s="46">
        <f>+AA26-AA44</f>
        <v>364584601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-3657071</v>
      </c>
      <c r="D47" s="18"/>
      <c r="E47" s="19">
        <v>51218139</v>
      </c>
      <c r="F47" s="20">
        <v>51218139</v>
      </c>
      <c r="G47" s="20">
        <v>-3657071</v>
      </c>
      <c r="H47" s="20">
        <v>-833431</v>
      </c>
      <c r="I47" s="20"/>
      <c r="J47" s="20">
        <v>-4490502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-4490502</v>
      </c>
      <c r="X47" s="20">
        <v>48310639</v>
      </c>
      <c r="Y47" s="20">
        <v>-52801141</v>
      </c>
      <c r="Z47" s="47">
        <v>-109.29505817548801</v>
      </c>
      <c r="AA47" s="22">
        <v>51218139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-3657071</v>
      </c>
      <c r="D50" s="50">
        <f t="shared" ref="D50:Y50" si="7">SUM(D47:D49)</f>
        <v>0</v>
      </c>
      <c r="E50" s="51">
        <f t="shared" si="7"/>
        <v>51218139</v>
      </c>
      <c r="F50" s="52">
        <f t="shared" si="7"/>
        <v>51218139</v>
      </c>
      <c r="G50" s="52">
        <f t="shared" si="7"/>
        <v>-3657071</v>
      </c>
      <c r="H50" s="52">
        <f t="shared" si="7"/>
        <v>-833431</v>
      </c>
      <c r="I50" s="52">
        <f t="shared" si="7"/>
        <v>0</v>
      </c>
      <c r="J50" s="52">
        <f t="shared" si="7"/>
        <v>-4490502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-4490502</v>
      </c>
      <c r="X50" s="52">
        <f t="shared" si="7"/>
        <v>48310639</v>
      </c>
      <c r="Y50" s="52">
        <f t="shared" si="7"/>
        <v>-52801141</v>
      </c>
      <c r="Z50" s="53">
        <f>+IF(X50&lt;&gt;0,+(Y50/X50)*100,0)</f>
        <v>-109.29505817548801</v>
      </c>
      <c r="AA50" s="54">
        <f>SUM(AA47:AA49)</f>
        <v>51218139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5285379</v>
      </c>
      <c r="D6" s="18"/>
      <c r="E6" s="19">
        <v>-16320755</v>
      </c>
      <c r="F6" s="20">
        <v>-16320755</v>
      </c>
      <c r="G6" s="20">
        <v>-2807391</v>
      </c>
      <c r="H6" s="20">
        <v>-3725562</v>
      </c>
      <c r="I6" s="20">
        <v>1154306</v>
      </c>
      <c r="J6" s="20">
        <v>-5378647</v>
      </c>
      <c r="K6" s="20">
        <v>-1131794</v>
      </c>
      <c r="L6" s="20">
        <v>-9303413</v>
      </c>
      <c r="M6" s="20"/>
      <c r="N6" s="20">
        <v>-10435207</v>
      </c>
      <c r="O6" s="20"/>
      <c r="P6" s="20"/>
      <c r="Q6" s="20"/>
      <c r="R6" s="20"/>
      <c r="S6" s="20"/>
      <c r="T6" s="20"/>
      <c r="U6" s="20"/>
      <c r="V6" s="20"/>
      <c r="W6" s="20">
        <v>-15813854</v>
      </c>
      <c r="X6" s="20">
        <v>-7773050</v>
      </c>
      <c r="Y6" s="20">
        <v>-8040804</v>
      </c>
      <c r="Z6" s="21">
        <v>103.44464528080999</v>
      </c>
      <c r="AA6" s="22">
        <v>-16320755</v>
      </c>
    </row>
    <row r="7" spans="1:27" ht="13.5" x14ac:dyDescent="0.25">
      <c r="A7" s="23" t="s">
        <v>35</v>
      </c>
      <c r="B7" s="17" t="s">
        <v>32</v>
      </c>
      <c r="C7" s="18">
        <v>-2111197</v>
      </c>
      <c r="D7" s="18"/>
      <c r="E7" s="19">
        <v>1194769</v>
      </c>
      <c r="F7" s="20">
        <v>1194769</v>
      </c>
      <c r="G7" s="20">
        <v>3434996</v>
      </c>
      <c r="H7" s="20">
        <v>-2165779</v>
      </c>
      <c r="I7" s="20">
        <v>171103</v>
      </c>
      <c r="J7" s="20">
        <v>1440320</v>
      </c>
      <c r="K7" s="20">
        <v>626073</v>
      </c>
      <c r="L7" s="20">
        <v>351819</v>
      </c>
      <c r="M7" s="20"/>
      <c r="N7" s="20">
        <v>977892</v>
      </c>
      <c r="O7" s="20"/>
      <c r="P7" s="20"/>
      <c r="Q7" s="20"/>
      <c r="R7" s="20"/>
      <c r="S7" s="20"/>
      <c r="T7" s="20"/>
      <c r="U7" s="20"/>
      <c r="V7" s="20"/>
      <c r="W7" s="20">
        <v>2418212</v>
      </c>
      <c r="X7" s="20">
        <v>-263065</v>
      </c>
      <c r="Y7" s="20">
        <v>2681277</v>
      </c>
      <c r="Z7" s="21">
        <v>-1019.2450535038869</v>
      </c>
      <c r="AA7" s="22">
        <v>1194769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3174182</v>
      </c>
      <c r="D13" s="29">
        <f>SUM(D6:D12)</f>
        <v>0</v>
      </c>
      <c r="E13" s="30">
        <f t="shared" si="0"/>
        <v>-15125986</v>
      </c>
      <c r="F13" s="31">
        <f t="shared" si="0"/>
        <v>-15125986</v>
      </c>
      <c r="G13" s="31">
        <f t="shared" si="0"/>
        <v>627605</v>
      </c>
      <c r="H13" s="31">
        <f t="shared" si="0"/>
        <v>-5891341</v>
      </c>
      <c r="I13" s="31">
        <f t="shared" si="0"/>
        <v>1325409</v>
      </c>
      <c r="J13" s="31">
        <f t="shared" si="0"/>
        <v>-3938327</v>
      </c>
      <c r="K13" s="31">
        <f t="shared" si="0"/>
        <v>-505721</v>
      </c>
      <c r="L13" s="31">
        <f t="shared" si="0"/>
        <v>-8951594</v>
      </c>
      <c r="M13" s="31">
        <f t="shared" si="0"/>
        <v>0</v>
      </c>
      <c r="N13" s="31">
        <f t="shared" si="0"/>
        <v>-9457315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-13395642</v>
      </c>
      <c r="X13" s="31">
        <f t="shared" si="0"/>
        <v>-8036115</v>
      </c>
      <c r="Y13" s="31">
        <f t="shared" si="0"/>
        <v>-5359527</v>
      </c>
      <c r="Z13" s="32">
        <f>+IF(X13&lt;&gt;0,+(Y13/X13)*100,0)</f>
        <v>66.693010241889269</v>
      </c>
      <c r="AA13" s="33">
        <f>SUM(AA6:AA12)</f>
        <v>-15125986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38298767</v>
      </c>
      <c r="D17" s="18"/>
      <c r="E17" s="19">
        <v>18939895</v>
      </c>
      <c r="F17" s="20">
        <v>18939895</v>
      </c>
      <c r="G17" s="24">
        <v>27201581</v>
      </c>
      <c r="H17" s="24">
        <v>4583821</v>
      </c>
      <c r="I17" s="24">
        <v>2179402</v>
      </c>
      <c r="J17" s="20">
        <v>33964804</v>
      </c>
      <c r="K17" s="24">
        <v>5700761</v>
      </c>
      <c r="L17" s="24">
        <v>2480134</v>
      </c>
      <c r="M17" s="20"/>
      <c r="N17" s="24">
        <v>8180895</v>
      </c>
      <c r="O17" s="24"/>
      <c r="P17" s="24"/>
      <c r="Q17" s="20"/>
      <c r="R17" s="24"/>
      <c r="S17" s="24"/>
      <c r="T17" s="20"/>
      <c r="U17" s="24"/>
      <c r="V17" s="24"/>
      <c r="W17" s="24">
        <v>42145699</v>
      </c>
      <c r="X17" s="20">
        <v>9469950</v>
      </c>
      <c r="Y17" s="24">
        <v>32675749</v>
      </c>
      <c r="Z17" s="25">
        <v>345.04668979244872</v>
      </c>
      <c r="AA17" s="26">
        <v>18939895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38298767</v>
      </c>
      <c r="D25" s="29">
        <f t="shared" ref="D25:Y25" si="1">SUM(D15:D24)</f>
        <v>0</v>
      </c>
      <c r="E25" s="35">
        <f t="shared" si="1"/>
        <v>18939895</v>
      </c>
      <c r="F25" s="36">
        <f t="shared" si="1"/>
        <v>18939895</v>
      </c>
      <c r="G25" s="36">
        <f t="shared" si="1"/>
        <v>27201581</v>
      </c>
      <c r="H25" s="36">
        <f t="shared" si="1"/>
        <v>4583821</v>
      </c>
      <c r="I25" s="36">
        <f t="shared" si="1"/>
        <v>2179402</v>
      </c>
      <c r="J25" s="36">
        <f t="shared" si="1"/>
        <v>33964804</v>
      </c>
      <c r="K25" s="36">
        <f t="shared" si="1"/>
        <v>5700761</v>
      </c>
      <c r="L25" s="36">
        <f t="shared" si="1"/>
        <v>2480134</v>
      </c>
      <c r="M25" s="36">
        <f t="shared" si="1"/>
        <v>0</v>
      </c>
      <c r="N25" s="36">
        <f t="shared" si="1"/>
        <v>8180895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42145699</v>
      </c>
      <c r="X25" s="36">
        <f t="shared" si="1"/>
        <v>9469950</v>
      </c>
      <c r="Y25" s="36">
        <f t="shared" si="1"/>
        <v>32675749</v>
      </c>
      <c r="Z25" s="37">
        <f>+IF(X25&lt;&gt;0,+(Y25/X25)*100,0)</f>
        <v>345.04668979244872</v>
      </c>
      <c r="AA25" s="38">
        <f>SUM(AA15:AA24)</f>
        <v>18939895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41472949</v>
      </c>
      <c r="D26" s="29">
        <f>+D13+D25</f>
        <v>0</v>
      </c>
      <c r="E26" s="30">
        <f t="shared" si="2"/>
        <v>3813909</v>
      </c>
      <c r="F26" s="31">
        <f t="shared" si="2"/>
        <v>3813909</v>
      </c>
      <c r="G26" s="31">
        <f t="shared" si="2"/>
        <v>27829186</v>
      </c>
      <c r="H26" s="31">
        <f t="shared" si="2"/>
        <v>-1307520</v>
      </c>
      <c r="I26" s="31">
        <f t="shared" si="2"/>
        <v>3504811</v>
      </c>
      <c r="J26" s="31">
        <f t="shared" si="2"/>
        <v>30026477</v>
      </c>
      <c r="K26" s="31">
        <f t="shared" si="2"/>
        <v>5195040</v>
      </c>
      <c r="L26" s="31">
        <f t="shared" si="2"/>
        <v>-6471460</v>
      </c>
      <c r="M26" s="31">
        <f t="shared" si="2"/>
        <v>0</v>
      </c>
      <c r="N26" s="31">
        <f t="shared" si="2"/>
        <v>-1276420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28750057</v>
      </c>
      <c r="X26" s="31">
        <f t="shared" si="2"/>
        <v>1433835</v>
      </c>
      <c r="Y26" s="31">
        <f t="shared" si="2"/>
        <v>27316222</v>
      </c>
      <c r="Z26" s="32">
        <f>+IF(X26&lt;&gt;0,+(Y26/X26)*100,0)</f>
        <v>1905.1161395837039</v>
      </c>
      <c r="AA26" s="33">
        <f>+AA13+AA25</f>
        <v>3813909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11889430</v>
      </c>
      <c r="D32" s="18"/>
      <c r="E32" s="19"/>
      <c r="F32" s="20"/>
      <c r="G32" s="20">
        <v>396034</v>
      </c>
      <c r="H32" s="20">
        <v>853499</v>
      </c>
      <c r="I32" s="20">
        <v>4982664</v>
      </c>
      <c r="J32" s="20">
        <v>6232197</v>
      </c>
      <c r="K32" s="20">
        <v>5025069</v>
      </c>
      <c r="L32" s="20">
        <v>-6365556</v>
      </c>
      <c r="M32" s="20"/>
      <c r="N32" s="20">
        <v>-1340487</v>
      </c>
      <c r="O32" s="20"/>
      <c r="P32" s="20"/>
      <c r="Q32" s="20"/>
      <c r="R32" s="20"/>
      <c r="S32" s="20"/>
      <c r="T32" s="20"/>
      <c r="U32" s="20"/>
      <c r="V32" s="20"/>
      <c r="W32" s="20">
        <v>4891710</v>
      </c>
      <c r="X32" s="20"/>
      <c r="Y32" s="20">
        <v>4891710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39162400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443</v>
      </c>
      <c r="D35" s="18"/>
      <c r="E35" s="19"/>
      <c r="F35" s="20"/>
      <c r="G35" s="20"/>
      <c r="H35" s="20">
        <v>-409211</v>
      </c>
      <c r="I35" s="20"/>
      <c r="J35" s="20">
        <v>-409211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-409211</v>
      </c>
      <c r="X35" s="20"/>
      <c r="Y35" s="20">
        <v>-409211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51052273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396034</v>
      </c>
      <c r="H37" s="31">
        <f t="shared" si="3"/>
        <v>444288</v>
      </c>
      <c r="I37" s="31">
        <f t="shared" si="3"/>
        <v>4982664</v>
      </c>
      <c r="J37" s="31">
        <f t="shared" si="3"/>
        <v>5822986</v>
      </c>
      <c r="K37" s="31">
        <f t="shared" si="3"/>
        <v>5025069</v>
      </c>
      <c r="L37" s="31">
        <f t="shared" si="3"/>
        <v>-6365556</v>
      </c>
      <c r="M37" s="31">
        <f t="shared" si="3"/>
        <v>0</v>
      </c>
      <c r="N37" s="31">
        <f t="shared" si="3"/>
        <v>-1340487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4482499</v>
      </c>
      <c r="X37" s="31">
        <f t="shared" si="3"/>
        <v>0</v>
      </c>
      <c r="Y37" s="31">
        <f t="shared" si="3"/>
        <v>4482499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51052273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396034</v>
      </c>
      <c r="H44" s="31">
        <f t="shared" si="5"/>
        <v>444288</v>
      </c>
      <c r="I44" s="31">
        <f t="shared" si="5"/>
        <v>4982664</v>
      </c>
      <c r="J44" s="31">
        <f t="shared" si="5"/>
        <v>5822986</v>
      </c>
      <c r="K44" s="31">
        <f t="shared" si="5"/>
        <v>5025069</v>
      </c>
      <c r="L44" s="31">
        <f t="shared" si="5"/>
        <v>-6365556</v>
      </c>
      <c r="M44" s="31">
        <f t="shared" si="5"/>
        <v>0</v>
      </c>
      <c r="N44" s="31">
        <f t="shared" si="5"/>
        <v>-1340487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4482499</v>
      </c>
      <c r="X44" s="31">
        <f t="shared" si="5"/>
        <v>0</v>
      </c>
      <c r="Y44" s="31">
        <f t="shared" si="5"/>
        <v>4482499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-9579324</v>
      </c>
      <c r="D45" s="42">
        <f t="shared" si="6"/>
        <v>0</v>
      </c>
      <c r="E45" s="43">
        <f t="shared" si="6"/>
        <v>3813909</v>
      </c>
      <c r="F45" s="44">
        <f t="shared" si="6"/>
        <v>3813909</v>
      </c>
      <c r="G45" s="44">
        <f t="shared" si="6"/>
        <v>27433152</v>
      </c>
      <c r="H45" s="44">
        <f t="shared" si="6"/>
        <v>-1751808</v>
      </c>
      <c r="I45" s="44">
        <f t="shared" si="6"/>
        <v>-1477853</v>
      </c>
      <c r="J45" s="44">
        <f t="shared" si="6"/>
        <v>24203491</v>
      </c>
      <c r="K45" s="44">
        <f t="shared" si="6"/>
        <v>169971</v>
      </c>
      <c r="L45" s="44">
        <f t="shared" si="6"/>
        <v>-105904</v>
      </c>
      <c r="M45" s="44">
        <f t="shared" si="6"/>
        <v>0</v>
      </c>
      <c r="N45" s="44">
        <f t="shared" si="6"/>
        <v>64067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24267558</v>
      </c>
      <c r="X45" s="44">
        <f t="shared" si="6"/>
        <v>1433835</v>
      </c>
      <c r="Y45" s="44">
        <f t="shared" si="6"/>
        <v>22833723</v>
      </c>
      <c r="Z45" s="45">
        <f>+IF(X45&lt;&gt;0,+(Y45/X45)*100,0)</f>
        <v>1592.4930692862149</v>
      </c>
      <c r="AA45" s="46">
        <f>+AA26-AA44</f>
        <v>3813909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17864132</v>
      </c>
      <c r="D6" s="18"/>
      <c r="E6" s="19">
        <v>-12999234</v>
      </c>
      <c r="F6" s="20">
        <v>-25498949</v>
      </c>
      <c r="G6" s="20">
        <v>2834531</v>
      </c>
      <c r="H6" s="20">
        <v>3521183</v>
      </c>
      <c r="I6" s="20">
        <v>1604545</v>
      </c>
      <c r="J6" s="20">
        <v>7960259</v>
      </c>
      <c r="K6" s="20">
        <v>17301041</v>
      </c>
      <c r="L6" s="20">
        <v>2251126</v>
      </c>
      <c r="M6" s="20">
        <v>-185125</v>
      </c>
      <c r="N6" s="20">
        <v>19367042</v>
      </c>
      <c r="O6" s="20"/>
      <c r="P6" s="20"/>
      <c r="Q6" s="20"/>
      <c r="R6" s="20"/>
      <c r="S6" s="20"/>
      <c r="T6" s="20"/>
      <c r="U6" s="20"/>
      <c r="V6" s="20"/>
      <c r="W6" s="20">
        <v>27327301</v>
      </c>
      <c r="X6" s="20">
        <v>-12749460</v>
      </c>
      <c r="Y6" s="20">
        <v>40076761</v>
      </c>
      <c r="Z6" s="21">
        <v>-314.34085051445317</v>
      </c>
      <c r="AA6" s="22">
        <v>-25498949</v>
      </c>
    </row>
    <row r="7" spans="1:27" ht="13.5" x14ac:dyDescent="0.25">
      <c r="A7" s="23" t="s">
        <v>35</v>
      </c>
      <c r="B7" s="17" t="s">
        <v>32</v>
      </c>
      <c r="C7" s="18">
        <v>55052802</v>
      </c>
      <c r="D7" s="18"/>
      <c r="E7" s="19">
        <v>70232050</v>
      </c>
      <c r="F7" s="20">
        <v>69330966</v>
      </c>
      <c r="G7" s="20">
        <v>1583987</v>
      </c>
      <c r="H7" s="20">
        <v>246247</v>
      </c>
      <c r="I7" s="20">
        <v>-537164</v>
      </c>
      <c r="J7" s="20">
        <v>1293070</v>
      </c>
      <c r="K7" s="20">
        <v>55744193</v>
      </c>
      <c r="L7" s="20">
        <v>1228735</v>
      </c>
      <c r="M7" s="20">
        <v>-1873252</v>
      </c>
      <c r="N7" s="20">
        <v>55099676</v>
      </c>
      <c r="O7" s="20"/>
      <c r="P7" s="20"/>
      <c r="Q7" s="20"/>
      <c r="R7" s="20"/>
      <c r="S7" s="20"/>
      <c r="T7" s="20"/>
      <c r="U7" s="20"/>
      <c r="V7" s="20"/>
      <c r="W7" s="20">
        <v>56392746</v>
      </c>
      <c r="X7" s="20">
        <v>34665480</v>
      </c>
      <c r="Y7" s="20">
        <v>21727266</v>
      </c>
      <c r="Z7" s="21">
        <v>62.676951249485079</v>
      </c>
      <c r="AA7" s="22">
        <v>69330966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-2500523</v>
      </c>
      <c r="D10" s="18"/>
      <c r="E10" s="19">
        <v>-3543414</v>
      </c>
      <c r="F10" s="20">
        <v>-3743414</v>
      </c>
      <c r="G10" s="20">
        <v>-133110</v>
      </c>
      <c r="H10" s="20">
        <v>-226224</v>
      </c>
      <c r="I10" s="20">
        <v>-60293</v>
      </c>
      <c r="J10" s="20">
        <v>-419627</v>
      </c>
      <c r="K10" s="20">
        <v>-2670923</v>
      </c>
      <c r="L10" s="20">
        <v>-196526</v>
      </c>
      <c r="M10" s="20">
        <v>-106151</v>
      </c>
      <c r="N10" s="20">
        <v>-2973600</v>
      </c>
      <c r="O10" s="20"/>
      <c r="P10" s="20"/>
      <c r="Q10" s="20"/>
      <c r="R10" s="20"/>
      <c r="S10" s="20"/>
      <c r="T10" s="20"/>
      <c r="U10" s="20"/>
      <c r="V10" s="20"/>
      <c r="W10" s="20">
        <v>-3393227</v>
      </c>
      <c r="X10" s="20">
        <v>-1871682</v>
      </c>
      <c r="Y10" s="20">
        <v>-1521545</v>
      </c>
      <c r="Z10" s="21">
        <v>81.292922622539507</v>
      </c>
      <c r="AA10" s="22">
        <v>-3743414</v>
      </c>
    </row>
    <row r="11" spans="1:27" ht="13.5" x14ac:dyDescent="0.25">
      <c r="A11" s="23" t="s">
        <v>39</v>
      </c>
      <c r="B11" s="17" t="s">
        <v>32</v>
      </c>
      <c r="C11" s="18">
        <v>4872378</v>
      </c>
      <c r="D11" s="18"/>
      <c r="E11" s="19"/>
      <c r="F11" s="20"/>
      <c r="G11" s="24">
        <v>-171249</v>
      </c>
      <c r="H11" s="24">
        <v>182334</v>
      </c>
      <c r="I11" s="24">
        <v>166160</v>
      </c>
      <c r="J11" s="20">
        <v>177245</v>
      </c>
      <c r="K11" s="24">
        <v>5355441</v>
      </c>
      <c r="L11" s="24">
        <v>182573</v>
      </c>
      <c r="M11" s="20">
        <v>428991</v>
      </c>
      <c r="N11" s="24">
        <v>5967005</v>
      </c>
      <c r="O11" s="24"/>
      <c r="P11" s="24"/>
      <c r="Q11" s="20"/>
      <c r="R11" s="24"/>
      <c r="S11" s="24"/>
      <c r="T11" s="20"/>
      <c r="U11" s="24"/>
      <c r="V11" s="24"/>
      <c r="W11" s="24">
        <v>6144250</v>
      </c>
      <c r="X11" s="20"/>
      <c r="Y11" s="24">
        <v>6144250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75288789</v>
      </c>
      <c r="D13" s="29">
        <f>SUM(D6:D12)</f>
        <v>0</v>
      </c>
      <c r="E13" s="30">
        <f t="shared" si="0"/>
        <v>53689402</v>
      </c>
      <c r="F13" s="31">
        <f t="shared" si="0"/>
        <v>40088603</v>
      </c>
      <c r="G13" s="31">
        <f t="shared" si="0"/>
        <v>4114159</v>
      </c>
      <c r="H13" s="31">
        <f t="shared" si="0"/>
        <v>3723540</v>
      </c>
      <c r="I13" s="31">
        <f t="shared" si="0"/>
        <v>1173248</v>
      </c>
      <c r="J13" s="31">
        <f t="shared" si="0"/>
        <v>9010947</v>
      </c>
      <c r="K13" s="31">
        <f t="shared" si="0"/>
        <v>75729752</v>
      </c>
      <c r="L13" s="31">
        <f t="shared" si="0"/>
        <v>3465908</v>
      </c>
      <c r="M13" s="31">
        <f t="shared" si="0"/>
        <v>-1735537</v>
      </c>
      <c r="N13" s="31">
        <f t="shared" si="0"/>
        <v>77460123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86471070</v>
      </c>
      <c r="X13" s="31">
        <f t="shared" si="0"/>
        <v>20044338</v>
      </c>
      <c r="Y13" s="31">
        <f t="shared" si="0"/>
        <v>66426732</v>
      </c>
      <c r="Z13" s="32">
        <f>+IF(X13&lt;&gt;0,+(Y13/X13)*100,0)</f>
        <v>331.39898159769604</v>
      </c>
      <c r="AA13" s="33">
        <f>SUM(AA6:AA12)</f>
        <v>40088603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50337347</v>
      </c>
      <c r="D17" s="18"/>
      <c r="E17" s="19">
        <v>489934834</v>
      </c>
      <c r="F17" s="20">
        <v>461843645</v>
      </c>
      <c r="G17" s="24"/>
      <c r="H17" s="24">
        <v>878252</v>
      </c>
      <c r="I17" s="24">
        <v>1225465</v>
      </c>
      <c r="J17" s="20">
        <v>2103717</v>
      </c>
      <c r="K17" s="24">
        <v>53771704</v>
      </c>
      <c r="L17" s="24">
        <v>1278037</v>
      </c>
      <c r="M17" s="20">
        <v>2880857</v>
      </c>
      <c r="N17" s="24">
        <v>57930598</v>
      </c>
      <c r="O17" s="24"/>
      <c r="P17" s="24"/>
      <c r="Q17" s="20"/>
      <c r="R17" s="24"/>
      <c r="S17" s="24"/>
      <c r="T17" s="20"/>
      <c r="U17" s="24"/>
      <c r="V17" s="24"/>
      <c r="W17" s="24">
        <v>60034315</v>
      </c>
      <c r="X17" s="20">
        <v>230921826</v>
      </c>
      <c r="Y17" s="24">
        <v>-170887511</v>
      </c>
      <c r="Z17" s="25">
        <v>-74.002321027896258</v>
      </c>
      <c r="AA17" s="26">
        <v>461843645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50337347</v>
      </c>
      <c r="D25" s="29">
        <f t="shared" ref="D25:Y25" si="1">SUM(D15:D24)</f>
        <v>0</v>
      </c>
      <c r="E25" s="35">
        <f t="shared" si="1"/>
        <v>489934834</v>
      </c>
      <c r="F25" s="36">
        <f t="shared" si="1"/>
        <v>461843645</v>
      </c>
      <c r="G25" s="36">
        <f t="shared" si="1"/>
        <v>0</v>
      </c>
      <c r="H25" s="36">
        <f t="shared" si="1"/>
        <v>878252</v>
      </c>
      <c r="I25" s="36">
        <f t="shared" si="1"/>
        <v>1225465</v>
      </c>
      <c r="J25" s="36">
        <f t="shared" si="1"/>
        <v>2103717</v>
      </c>
      <c r="K25" s="36">
        <f t="shared" si="1"/>
        <v>53771704</v>
      </c>
      <c r="L25" s="36">
        <f t="shared" si="1"/>
        <v>1278037</v>
      </c>
      <c r="M25" s="36">
        <f t="shared" si="1"/>
        <v>2880857</v>
      </c>
      <c r="N25" s="36">
        <f t="shared" si="1"/>
        <v>57930598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60034315</v>
      </c>
      <c r="X25" s="36">
        <f t="shared" si="1"/>
        <v>230921826</v>
      </c>
      <c r="Y25" s="36">
        <f t="shared" si="1"/>
        <v>-170887511</v>
      </c>
      <c r="Z25" s="37">
        <f>+IF(X25&lt;&gt;0,+(Y25/X25)*100,0)</f>
        <v>-74.002321027896258</v>
      </c>
      <c r="AA25" s="38">
        <f>SUM(AA15:AA24)</f>
        <v>461843645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125626136</v>
      </c>
      <c r="D26" s="29">
        <f>+D13+D25</f>
        <v>0</v>
      </c>
      <c r="E26" s="30">
        <f t="shared" si="2"/>
        <v>543624236</v>
      </c>
      <c r="F26" s="31">
        <f t="shared" si="2"/>
        <v>501932248</v>
      </c>
      <c r="G26" s="31">
        <f t="shared" si="2"/>
        <v>4114159</v>
      </c>
      <c r="H26" s="31">
        <f t="shared" si="2"/>
        <v>4601792</v>
      </c>
      <c r="I26" s="31">
        <f t="shared" si="2"/>
        <v>2398713</v>
      </c>
      <c r="J26" s="31">
        <f t="shared" si="2"/>
        <v>11114664</v>
      </c>
      <c r="K26" s="31">
        <f t="shared" si="2"/>
        <v>129501456</v>
      </c>
      <c r="L26" s="31">
        <f t="shared" si="2"/>
        <v>4743945</v>
      </c>
      <c r="M26" s="31">
        <f t="shared" si="2"/>
        <v>1145320</v>
      </c>
      <c r="N26" s="31">
        <f t="shared" si="2"/>
        <v>135390721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146505385</v>
      </c>
      <c r="X26" s="31">
        <f t="shared" si="2"/>
        <v>250966164</v>
      </c>
      <c r="Y26" s="31">
        <f t="shared" si="2"/>
        <v>-104460779</v>
      </c>
      <c r="Z26" s="32">
        <f>+IF(X26&lt;&gt;0,+(Y26/X26)*100,0)</f>
        <v>-41.623451279272849</v>
      </c>
      <c r="AA26" s="33">
        <f>+AA13+AA25</f>
        <v>501932248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61717373</v>
      </c>
      <c r="D32" s="18"/>
      <c r="E32" s="19">
        <v>50743200</v>
      </c>
      <c r="F32" s="20">
        <v>46833417</v>
      </c>
      <c r="G32" s="20">
        <v>175280</v>
      </c>
      <c r="H32" s="20">
        <v>1847821</v>
      </c>
      <c r="I32" s="20">
        <v>1129731</v>
      </c>
      <c r="J32" s="20">
        <v>3152832</v>
      </c>
      <c r="K32" s="20">
        <v>63118443</v>
      </c>
      <c r="L32" s="20">
        <v>3266074</v>
      </c>
      <c r="M32" s="20">
        <v>1361684</v>
      </c>
      <c r="N32" s="20">
        <v>67746201</v>
      </c>
      <c r="O32" s="20"/>
      <c r="P32" s="20"/>
      <c r="Q32" s="20"/>
      <c r="R32" s="20"/>
      <c r="S32" s="20"/>
      <c r="T32" s="20"/>
      <c r="U32" s="20"/>
      <c r="V32" s="20"/>
      <c r="W32" s="20">
        <v>70899033</v>
      </c>
      <c r="X32" s="20">
        <v>23416602</v>
      </c>
      <c r="Y32" s="20">
        <v>47482431</v>
      </c>
      <c r="Z32" s="21">
        <v>202.77250730058958</v>
      </c>
      <c r="AA32" s="22">
        <v>46833417</v>
      </c>
    </row>
    <row r="33" spans="1:27" ht="13.5" x14ac:dyDescent="0.25">
      <c r="A33" s="23" t="s">
        <v>60</v>
      </c>
      <c r="B33" s="17" t="s">
        <v>32</v>
      </c>
      <c r="C33" s="18">
        <v>-71801715</v>
      </c>
      <c r="D33" s="18"/>
      <c r="E33" s="19">
        <v>-35498650</v>
      </c>
      <c r="F33" s="20">
        <v>-35498650</v>
      </c>
      <c r="G33" s="20"/>
      <c r="H33" s="20">
        <v>-3115281</v>
      </c>
      <c r="I33" s="20">
        <v>-2426801</v>
      </c>
      <c r="J33" s="20">
        <v>-5542082</v>
      </c>
      <c r="K33" s="20">
        <v>-78694389</v>
      </c>
      <c r="L33" s="20">
        <v>-2170663</v>
      </c>
      <c r="M33" s="20">
        <v>-3392227</v>
      </c>
      <c r="N33" s="20">
        <v>-84257279</v>
      </c>
      <c r="O33" s="20"/>
      <c r="P33" s="20"/>
      <c r="Q33" s="20"/>
      <c r="R33" s="20"/>
      <c r="S33" s="20"/>
      <c r="T33" s="20"/>
      <c r="U33" s="20"/>
      <c r="V33" s="20"/>
      <c r="W33" s="20">
        <v>-89799361</v>
      </c>
      <c r="X33" s="20">
        <v>-17749320</v>
      </c>
      <c r="Y33" s="20">
        <v>-72050041</v>
      </c>
      <c r="Z33" s="21">
        <v>405.93127511363821</v>
      </c>
      <c r="AA33" s="22">
        <v>-35498650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-2463564</v>
      </c>
      <c r="D35" s="18"/>
      <c r="E35" s="19"/>
      <c r="F35" s="20"/>
      <c r="G35" s="20">
        <v>-178413</v>
      </c>
      <c r="H35" s="20">
        <v>-42592</v>
      </c>
      <c r="I35" s="20">
        <v>-182350</v>
      </c>
      <c r="J35" s="20">
        <v>-403355</v>
      </c>
      <c r="K35" s="20">
        <v>-2609025</v>
      </c>
      <c r="L35" s="20">
        <v>-155580</v>
      </c>
      <c r="M35" s="20">
        <v>-95687</v>
      </c>
      <c r="N35" s="20">
        <v>-2860292</v>
      </c>
      <c r="O35" s="20"/>
      <c r="P35" s="20"/>
      <c r="Q35" s="20"/>
      <c r="R35" s="20"/>
      <c r="S35" s="20"/>
      <c r="T35" s="20"/>
      <c r="U35" s="20"/>
      <c r="V35" s="20"/>
      <c r="W35" s="20">
        <v>-3263647</v>
      </c>
      <c r="X35" s="20"/>
      <c r="Y35" s="20">
        <v>-3263647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-12547906</v>
      </c>
      <c r="D37" s="29">
        <f t="shared" ref="D37:Y37" si="3">SUM(D29:D36)</f>
        <v>0</v>
      </c>
      <c r="E37" s="30">
        <f t="shared" si="3"/>
        <v>15244550</v>
      </c>
      <c r="F37" s="31">
        <f t="shared" si="3"/>
        <v>11334767</v>
      </c>
      <c r="G37" s="31">
        <f t="shared" si="3"/>
        <v>-3133</v>
      </c>
      <c r="H37" s="31">
        <f t="shared" si="3"/>
        <v>-1310052</v>
      </c>
      <c r="I37" s="31">
        <f t="shared" si="3"/>
        <v>-1479420</v>
      </c>
      <c r="J37" s="31">
        <f t="shared" si="3"/>
        <v>-2792605</v>
      </c>
      <c r="K37" s="31">
        <f t="shared" si="3"/>
        <v>-18184971</v>
      </c>
      <c r="L37" s="31">
        <f t="shared" si="3"/>
        <v>939831</v>
      </c>
      <c r="M37" s="31">
        <f t="shared" si="3"/>
        <v>-2126230</v>
      </c>
      <c r="N37" s="31">
        <f t="shared" si="3"/>
        <v>-19371370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-22163975</v>
      </c>
      <c r="X37" s="31">
        <f t="shared" si="3"/>
        <v>5667282</v>
      </c>
      <c r="Y37" s="31">
        <f t="shared" si="3"/>
        <v>-27831257</v>
      </c>
      <c r="Z37" s="32">
        <f>+IF(X37&lt;&gt;0,+(Y37/X37)*100,0)</f>
        <v>-491.086503195006</v>
      </c>
      <c r="AA37" s="33">
        <f>SUM(AA29:AA36)</f>
        <v>11334767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-12547906</v>
      </c>
      <c r="D44" s="29">
        <f>+D37+D43</f>
        <v>0</v>
      </c>
      <c r="E44" s="30">
        <f t="shared" si="5"/>
        <v>15244550</v>
      </c>
      <c r="F44" s="31">
        <f t="shared" si="5"/>
        <v>11334767</v>
      </c>
      <c r="G44" s="31">
        <f t="shared" si="5"/>
        <v>-3133</v>
      </c>
      <c r="H44" s="31">
        <f t="shared" si="5"/>
        <v>-1310052</v>
      </c>
      <c r="I44" s="31">
        <f t="shared" si="5"/>
        <v>-1479420</v>
      </c>
      <c r="J44" s="31">
        <f t="shared" si="5"/>
        <v>-2792605</v>
      </c>
      <c r="K44" s="31">
        <f t="shared" si="5"/>
        <v>-18184971</v>
      </c>
      <c r="L44" s="31">
        <f t="shared" si="5"/>
        <v>939831</v>
      </c>
      <c r="M44" s="31">
        <f t="shared" si="5"/>
        <v>-2126230</v>
      </c>
      <c r="N44" s="31">
        <f t="shared" si="5"/>
        <v>-19371370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-22163975</v>
      </c>
      <c r="X44" s="31">
        <f t="shared" si="5"/>
        <v>5667282</v>
      </c>
      <c r="Y44" s="31">
        <f t="shared" si="5"/>
        <v>-27831257</v>
      </c>
      <c r="Z44" s="32">
        <f>+IF(X44&lt;&gt;0,+(Y44/X44)*100,0)</f>
        <v>-491.086503195006</v>
      </c>
      <c r="AA44" s="33">
        <f>+AA37+AA43</f>
        <v>11334767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138174042</v>
      </c>
      <c r="D45" s="42">
        <f t="shared" si="6"/>
        <v>0</v>
      </c>
      <c r="E45" s="43">
        <f t="shared" si="6"/>
        <v>528379686</v>
      </c>
      <c r="F45" s="44">
        <f t="shared" si="6"/>
        <v>490597481</v>
      </c>
      <c r="G45" s="44">
        <f t="shared" si="6"/>
        <v>4117292</v>
      </c>
      <c r="H45" s="44">
        <f t="shared" si="6"/>
        <v>5911844</v>
      </c>
      <c r="I45" s="44">
        <f t="shared" si="6"/>
        <v>3878133</v>
      </c>
      <c r="J45" s="44">
        <f t="shared" si="6"/>
        <v>13907269</v>
      </c>
      <c r="K45" s="44">
        <f t="shared" si="6"/>
        <v>147686427</v>
      </c>
      <c r="L45" s="44">
        <f t="shared" si="6"/>
        <v>3804114</v>
      </c>
      <c r="M45" s="44">
        <f t="shared" si="6"/>
        <v>3271550</v>
      </c>
      <c r="N45" s="44">
        <f t="shared" si="6"/>
        <v>154762091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168669360</v>
      </c>
      <c r="X45" s="44">
        <f t="shared" si="6"/>
        <v>245298882</v>
      </c>
      <c r="Y45" s="44">
        <f t="shared" si="6"/>
        <v>-76629522</v>
      </c>
      <c r="Z45" s="45">
        <f>+IF(X45&lt;&gt;0,+(Y45/X45)*100,0)</f>
        <v>-31.239246332969429</v>
      </c>
      <c r="AA45" s="46">
        <f>+AA26-AA44</f>
        <v>490597481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4866645</v>
      </c>
      <c r="D47" s="18"/>
      <c r="E47" s="19"/>
      <c r="F47" s="20"/>
      <c r="G47" s="20"/>
      <c r="H47" s="20"/>
      <c r="I47" s="20"/>
      <c r="J47" s="20"/>
      <c r="K47" s="20">
        <v>4856711</v>
      </c>
      <c r="L47" s="20"/>
      <c r="M47" s="20"/>
      <c r="N47" s="20">
        <v>4856711</v>
      </c>
      <c r="O47" s="20"/>
      <c r="P47" s="20"/>
      <c r="Q47" s="20"/>
      <c r="R47" s="20"/>
      <c r="S47" s="20"/>
      <c r="T47" s="20"/>
      <c r="U47" s="20"/>
      <c r="V47" s="20"/>
      <c r="W47" s="20">
        <v>4856711</v>
      </c>
      <c r="X47" s="20"/>
      <c r="Y47" s="20">
        <v>4856711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4866645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4856711</v>
      </c>
      <c r="L50" s="52">
        <f t="shared" si="7"/>
        <v>0</v>
      </c>
      <c r="M50" s="52">
        <f t="shared" si="7"/>
        <v>0</v>
      </c>
      <c r="N50" s="52">
        <f t="shared" si="7"/>
        <v>4856711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4856711</v>
      </c>
      <c r="X50" s="52">
        <f t="shared" si="7"/>
        <v>0</v>
      </c>
      <c r="Y50" s="52">
        <f t="shared" si="7"/>
        <v>4856711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31315</v>
      </c>
      <c r="D6" s="18"/>
      <c r="E6" s="19"/>
      <c r="F6" s="20"/>
      <c r="G6" s="20"/>
      <c r="H6" s="20"/>
      <c r="I6" s="20">
        <v>10100</v>
      </c>
      <c r="J6" s="20">
        <v>10100</v>
      </c>
      <c r="K6" s="20">
        <v>-883</v>
      </c>
      <c r="L6" s="20">
        <v>23382</v>
      </c>
      <c r="M6" s="20">
        <v>36005</v>
      </c>
      <c r="N6" s="20">
        <v>58504</v>
      </c>
      <c r="O6" s="20"/>
      <c r="P6" s="20"/>
      <c r="Q6" s="20"/>
      <c r="R6" s="20"/>
      <c r="S6" s="20"/>
      <c r="T6" s="20"/>
      <c r="U6" s="20"/>
      <c r="V6" s="20"/>
      <c r="W6" s="20">
        <v>68604</v>
      </c>
      <c r="X6" s="20"/>
      <c r="Y6" s="20">
        <v>68604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8810700</v>
      </c>
      <c r="D7" s="18"/>
      <c r="E7" s="19"/>
      <c r="F7" s="20"/>
      <c r="G7" s="20"/>
      <c r="H7" s="20">
        <v>1773342</v>
      </c>
      <c r="I7" s="20">
        <v>1878513</v>
      </c>
      <c r="J7" s="20">
        <v>3651855</v>
      </c>
      <c r="K7" s="20">
        <v>3277782</v>
      </c>
      <c r="L7" s="20">
        <v>1743267</v>
      </c>
      <c r="M7" s="20">
        <v>1742987</v>
      </c>
      <c r="N7" s="20">
        <v>6764036</v>
      </c>
      <c r="O7" s="20"/>
      <c r="P7" s="20"/>
      <c r="Q7" s="20"/>
      <c r="R7" s="20"/>
      <c r="S7" s="20"/>
      <c r="T7" s="20"/>
      <c r="U7" s="20"/>
      <c r="V7" s="20"/>
      <c r="W7" s="20">
        <v>10415891</v>
      </c>
      <c r="X7" s="20"/>
      <c r="Y7" s="20">
        <v>10415891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-2743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8839272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1773342</v>
      </c>
      <c r="I13" s="31">
        <f t="shared" si="0"/>
        <v>1888613</v>
      </c>
      <c r="J13" s="31">
        <f t="shared" si="0"/>
        <v>3661955</v>
      </c>
      <c r="K13" s="31">
        <f t="shared" si="0"/>
        <v>3276899</v>
      </c>
      <c r="L13" s="31">
        <f t="shared" si="0"/>
        <v>1766649</v>
      </c>
      <c r="M13" s="31">
        <f t="shared" si="0"/>
        <v>1778992</v>
      </c>
      <c r="N13" s="31">
        <f t="shared" si="0"/>
        <v>6822540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10484495</v>
      </c>
      <c r="X13" s="31">
        <f t="shared" si="0"/>
        <v>0</v>
      </c>
      <c r="Y13" s="31">
        <f t="shared" si="0"/>
        <v>10484495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1883719</v>
      </c>
      <c r="D17" s="18"/>
      <c r="E17" s="19">
        <v>19550554</v>
      </c>
      <c r="F17" s="20">
        <v>19550554</v>
      </c>
      <c r="G17" s="24">
        <v>6377132</v>
      </c>
      <c r="H17" s="24"/>
      <c r="I17" s="24">
        <v>704035</v>
      </c>
      <c r="J17" s="20">
        <v>7081167</v>
      </c>
      <c r="K17" s="24">
        <v>2074233</v>
      </c>
      <c r="L17" s="24">
        <v>131062</v>
      </c>
      <c r="M17" s="20">
        <v>1856106</v>
      </c>
      <c r="N17" s="24">
        <v>4061401</v>
      </c>
      <c r="O17" s="24"/>
      <c r="P17" s="24"/>
      <c r="Q17" s="20"/>
      <c r="R17" s="24"/>
      <c r="S17" s="24"/>
      <c r="T17" s="20"/>
      <c r="U17" s="24"/>
      <c r="V17" s="24"/>
      <c r="W17" s="24">
        <v>11142568</v>
      </c>
      <c r="X17" s="20">
        <v>9775276</v>
      </c>
      <c r="Y17" s="24">
        <v>1367292</v>
      </c>
      <c r="Z17" s="25">
        <v>13.987247009700802</v>
      </c>
      <c r="AA17" s="26">
        <v>19550554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1883719</v>
      </c>
      <c r="D25" s="29">
        <f t="shared" ref="D25:Y25" si="1">SUM(D15:D24)</f>
        <v>0</v>
      </c>
      <c r="E25" s="35">
        <f t="shared" si="1"/>
        <v>19550554</v>
      </c>
      <c r="F25" s="36">
        <f t="shared" si="1"/>
        <v>19550554</v>
      </c>
      <c r="G25" s="36">
        <f t="shared" si="1"/>
        <v>6377132</v>
      </c>
      <c r="H25" s="36">
        <f t="shared" si="1"/>
        <v>0</v>
      </c>
      <c r="I25" s="36">
        <f t="shared" si="1"/>
        <v>704035</v>
      </c>
      <c r="J25" s="36">
        <f t="shared" si="1"/>
        <v>7081167</v>
      </c>
      <c r="K25" s="36">
        <f t="shared" si="1"/>
        <v>2074233</v>
      </c>
      <c r="L25" s="36">
        <f t="shared" si="1"/>
        <v>131062</v>
      </c>
      <c r="M25" s="36">
        <f t="shared" si="1"/>
        <v>1856106</v>
      </c>
      <c r="N25" s="36">
        <f t="shared" si="1"/>
        <v>4061401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11142568</v>
      </c>
      <c r="X25" s="36">
        <f t="shared" si="1"/>
        <v>9775276</v>
      </c>
      <c r="Y25" s="36">
        <f t="shared" si="1"/>
        <v>1367292</v>
      </c>
      <c r="Z25" s="37">
        <f>+IF(X25&lt;&gt;0,+(Y25/X25)*100,0)</f>
        <v>13.987247009700802</v>
      </c>
      <c r="AA25" s="38">
        <f>SUM(AA15:AA24)</f>
        <v>19550554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10722991</v>
      </c>
      <c r="D26" s="29">
        <f>+D13+D25</f>
        <v>0</v>
      </c>
      <c r="E26" s="30">
        <f t="shared" si="2"/>
        <v>19550554</v>
      </c>
      <c r="F26" s="31">
        <f t="shared" si="2"/>
        <v>19550554</v>
      </c>
      <c r="G26" s="31">
        <f t="shared" si="2"/>
        <v>6377132</v>
      </c>
      <c r="H26" s="31">
        <f t="shared" si="2"/>
        <v>1773342</v>
      </c>
      <c r="I26" s="31">
        <f t="shared" si="2"/>
        <v>2592648</v>
      </c>
      <c r="J26" s="31">
        <f t="shared" si="2"/>
        <v>10743122</v>
      </c>
      <c r="K26" s="31">
        <f t="shared" si="2"/>
        <v>5351132</v>
      </c>
      <c r="L26" s="31">
        <f t="shared" si="2"/>
        <v>1897711</v>
      </c>
      <c r="M26" s="31">
        <f t="shared" si="2"/>
        <v>3635098</v>
      </c>
      <c r="N26" s="31">
        <f t="shared" si="2"/>
        <v>10883941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21627063</v>
      </c>
      <c r="X26" s="31">
        <f t="shared" si="2"/>
        <v>9775276</v>
      </c>
      <c r="Y26" s="31">
        <f t="shared" si="2"/>
        <v>11851787</v>
      </c>
      <c r="Z26" s="32">
        <f>+IF(X26&lt;&gt;0,+(Y26/X26)*100,0)</f>
        <v>121.2424794962311</v>
      </c>
      <c r="AA26" s="33">
        <f>+AA13+AA25</f>
        <v>19550554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6353553</v>
      </c>
      <c r="D32" s="18"/>
      <c r="E32" s="19"/>
      <c r="F32" s="20"/>
      <c r="G32" s="20">
        <v>423665</v>
      </c>
      <c r="H32" s="20">
        <v>510038</v>
      </c>
      <c r="I32" s="20">
        <v>1267981</v>
      </c>
      <c r="J32" s="20">
        <v>2201684</v>
      </c>
      <c r="K32" s="20">
        <v>2161473</v>
      </c>
      <c r="L32" s="20">
        <v>725773</v>
      </c>
      <c r="M32" s="20">
        <v>2336021</v>
      </c>
      <c r="N32" s="20">
        <v>5223267</v>
      </c>
      <c r="O32" s="20"/>
      <c r="P32" s="20"/>
      <c r="Q32" s="20"/>
      <c r="R32" s="20"/>
      <c r="S32" s="20"/>
      <c r="T32" s="20"/>
      <c r="U32" s="20"/>
      <c r="V32" s="20"/>
      <c r="W32" s="20">
        <v>7424951</v>
      </c>
      <c r="X32" s="20"/>
      <c r="Y32" s="20">
        <v>7424951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6353553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423665</v>
      </c>
      <c r="H37" s="31">
        <f t="shared" si="3"/>
        <v>510038</v>
      </c>
      <c r="I37" s="31">
        <f t="shared" si="3"/>
        <v>1267981</v>
      </c>
      <c r="J37" s="31">
        <f t="shared" si="3"/>
        <v>2201684</v>
      </c>
      <c r="K37" s="31">
        <f t="shared" si="3"/>
        <v>2161473</v>
      </c>
      <c r="L37" s="31">
        <f t="shared" si="3"/>
        <v>725773</v>
      </c>
      <c r="M37" s="31">
        <f t="shared" si="3"/>
        <v>2336021</v>
      </c>
      <c r="N37" s="31">
        <f t="shared" si="3"/>
        <v>5223267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7424951</v>
      </c>
      <c r="X37" s="31">
        <f t="shared" si="3"/>
        <v>0</v>
      </c>
      <c r="Y37" s="31">
        <f t="shared" si="3"/>
        <v>7424951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6353553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423665</v>
      </c>
      <c r="H44" s="31">
        <f t="shared" si="5"/>
        <v>510038</v>
      </c>
      <c r="I44" s="31">
        <f t="shared" si="5"/>
        <v>1267981</v>
      </c>
      <c r="J44" s="31">
        <f t="shared" si="5"/>
        <v>2201684</v>
      </c>
      <c r="K44" s="31">
        <f t="shared" si="5"/>
        <v>2161473</v>
      </c>
      <c r="L44" s="31">
        <f t="shared" si="5"/>
        <v>725773</v>
      </c>
      <c r="M44" s="31">
        <f t="shared" si="5"/>
        <v>2336021</v>
      </c>
      <c r="N44" s="31">
        <f t="shared" si="5"/>
        <v>5223267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7424951</v>
      </c>
      <c r="X44" s="31">
        <f t="shared" si="5"/>
        <v>0</v>
      </c>
      <c r="Y44" s="31">
        <f t="shared" si="5"/>
        <v>7424951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4369438</v>
      </c>
      <c r="D45" s="42">
        <f t="shared" si="6"/>
        <v>0</v>
      </c>
      <c r="E45" s="43">
        <f t="shared" si="6"/>
        <v>19550554</v>
      </c>
      <c r="F45" s="44">
        <f t="shared" si="6"/>
        <v>19550554</v>
      </c>
      <c r="G45" s="44">
        <f t="shared" si="6"/>
        <v>5953467</v>
      </c>
      <c r="H45" s="44">
        <f t="shared" si="6"/>
        <v>1263304</v>
      </c>
      <c r="I45" s="44">
        <f t="shared" si="6"/>
        <v>1324667</v>
      </c>
      <c r="J45" s="44">
        <f t="shared" si="6"/>
        <v>8541438</v>
      </c>
      <c r="K45" s="44">
        <f t="shared" si="6"/>
        <v>3189659</v>
      </c>
      <c r="L45" s="44">
        <f t="shared" si="6"/>
        <v>1171938</v>
      </c>
      <c r="M45" s="44">
        <f t="shared" si="6"/>
        <v>1299077</v>
      </c>
      <c r="N45" s="44">
        <f t="shared" si="6"/>
        <v>5660674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14202112</v>
      </c>
      <c r="X45" s="44">
        <f t="shared" si="6"/>
        <v>9775276</v>
      </c>
      <c r="Y45" s="44">
        <f t="shared" si="6"/>
        <v>4426836</v>
      </c>
      <c r="Z45" s="45">
        <f>+IF(X45&lt;&gt;0,+(Y45/X45)*100,0)</f>
        <v>45.286046143351861</v>
      </c>
      <c r="AA45" s="46">
        <f>+AA26-AA44</f>
        <v>19550554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73585</v>
      </c>
      <c r="F6" s="20">
        <v>73585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36792</v>
      </c>
      <c r="Y6" s="20">
        <v>-36792</v>
      </c>
      <c r="Z6" s="21">
        <v>-100</v>
      </c>
      <c r="AA6" s="22">
        <v>73585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73585</v>
      </c>
      <c r="F13" s="31">
        <f t="shared" si="0"/>
        <v>73585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36792</v>
      </c>
      <c r="Y13" s="31">
        <f t="shared" si="0"/>
        <v>-36792</v>
      </c>
      <c r="Z13" s="32">
        <f>+IF(X13&lt;&gt;0,+(Y13/X13)*100,0)</f>
        <v>-100</v>
      </c>
      <c r="AA13" s="33">
        <f>SUM(AA6:AA12)</f>
        <v>73585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73585</v>
      </c>
      <c r="F26" s="31">
        <f t="shared" si="2"/>
        <v>73585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36792</v>
      </c>
      <c r="Y26" s="31">
        <f t="shared" si="2"/>
        <v>-36792</v>
      </c>
      <c r="Z26" s="32">
        <f>+IF(X26&lt;&gt;0,+(Y26/X26)*100,0)</f>
        <v>-100</v>
      </c>
      <c r="AA26" s="33">
        <f>+AA13+AA25</f>
        <v>73585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9598</v>
      </c>
      <c r="F35" s="20">
        <v>9598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4800</v>
      </c>
      <c r="Y35" s="20">
        <v>-4800</v>
      </c>
      <c r="Z35" s="21">
        <v>-100</v>
      </c>
      <c r="AA35" s="22">
        <v>9598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9598</v>
      </c>
      <c r="F37" s="31">
        <f t="shared" si="3"/>
        <v>9598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4800</v>
      </c>
      <c r="Y37" s="31">
        <f t="shared" si="3"/>
        <v>-4800</v>
      </c>
      <c r="Z37" s="32">
        <f>+IF(X37&lt;&gt;0,+(Y37/X37)*100,0)</f>
        <v>-100</v>
      </c>
      <c r="AA37" s="33">
        <f>SUM(AA29:AA36)</f>
        <v>9598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9598</v>
      </c>
      <c r="F44" s="31">
        <f t="shared" si="5"/>
        <v>9598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4800</v>
      </c>
      <c r="Y44" s="31">
        <f t="shared" si="5"/>
        <v>-4800</v>
      </c>
      <c r="Z44" s="32">
        <f>+IF(X44&lt;&gt;0,+(Y44/X44)*100,0)</f>
        <v>-100</v>
      </c>
      <c r="AA44" s="33">
        <f>+AA37+AA43</f>
        <v>9598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63987</v>
      </c>
      <c r="F45" s="44">
        <f t="shared" si="6"/>
        <v>63987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31992</v>
      </c>
      <c r="Y45" s="44">
        <f t="shared" si="6"/>
        <v>-31992</v>
      </c>
      <c r="Z45" s="45">
        <f>+IF(X45&lt;&gt;0,+(Y45/X45)*100,0)</f>
        <v>-100</v>
      </c>
      <c r="AA45" s="46">
        <f>+AA26-AA44</f>
        <v>63987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102564294</v>
      </c>
      <c r="D6" s="18"/>
      <c r="E6" s="19">
        <v>-43738955</v>
      </c>
      <c r="F6" s="20">
        <v>-43738955</v>
      </c>
      <c r="G6" s="20">
        <v>-2795241</v>
      </c>
      <c r="H6" s="20">
        <v>-2583069</v>
      </c>
      <c r="I6" s="20">
        <v>-2751980</v>
      </c>
      <c r="J6" s="20">
        <v>-8130290</v>
      </c>
      <c r="K6" s="20">
        <v>-3239466</v>
      </c>
      <c r="L6" s="20">
        <v>9043737</v>
      </c>
      <c r="M6" s="20">
        <v>-2677298</v>
      </c>
      <c r="N6" s="20">
        <v>3126973</v>
      </c>
      <c r="O6" s="20"/>
      <c r="P6" s="20"/>
      <c r="Q6" s="20"/>
      <c r="R6" s="20"/>
      <c r="S6" s="20"/>
      <c r="T6" s="20"/>
      <c r="U6" s="20"/>
      <c r="V6" s="20"/>
      <c r="W6" s="20">
        <v>-5003317</v>
      </c>
      <c r="X6" s="20">
        <v>-21869460</v>
      </c>
      <c r="Y6" s="20">
        <v>16866143</v>
      </c>
      <c r="Z6" s="21">
        <v>-77.121899671962638</v>
      </c>
      <c r="AA6" s="22">
        <v>-43738955</v>
      </c>
    </row>
    <row r="7" spans="1:27" ht="13.5" x14ac:dyDescent="0.25">
      <c r="A7" s="23" t="s">
        <v>35</v>
      </c>
      <c r="B7" s="17" t="s">
        <v>32</v>
      </c>
      <c r="C7" s="18">
        <v>-4593368</v>
      </c>
      <c r="D7" s="18"/>
      <c r="E7" s="19">
        <v>-8026794</v>
      </c>
      <c r="F7" s="20">
        <v>-8026794</v>
      </c>
      <c r="G7" s="20">
        <v>12350453</v>
      </c>
      <c r="H7" s="20">
        <v>9100590</v>
      </c>
      <c r="I7" s="20">
        <v>20086169</v>
      </c>
      <c r="J7" s="20">
        <v>41537212</v>
      </c>
      <c r="K7" s="20">
        <v>14040531</v>
      </c>
      <c r="L7" s="20">
        <v>67469428</v>
      </c>
      <c r="M7" s="20">
        <v>12832935</v>
      </c>
      <c r="N7" s="20">
        <v>94342894</v>
      </c>
      <c r="O7" s="20"/>
      <c r="P7" s="20"/>
      <c r="Q7" s="20"/>
      <c r="R7" s="20"/>
      <c r="S7" s="20"/>
      <c r="T7" s="20"/>
      <c r="U7" s="20"/>
      <c r="V7" s="20"/>
      <c r="W7" s="20">
        <v>135880106</v>
      </c>
      <c r="X7" s="20">
        <v>-4013400</v>
      </c>
      <c r="Y7" s="20">
        <v>139893506</v>
      </c>
      <c r="Z7" s="21">
        <v>-3485.6606866995562</v>
      </c>
      <c r="AA7" s="22">
        <v>-8026794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-50868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>
        <v>-3213</v>
      </c>
      <c r="L9" s="20">
        <v>-169778</v>
      </c>
      <c r="M9" s="20">
        <v>-3318</v>
      </c>
      <c r="N9" s="20">
        <v>-176309</v>
      </c>
      <c r="O9" s="20"/>
      <c r="P9" s="20"/>
      <c r="Q9" s="20"/>
      <c r="R9" s="20"/>
      <c r="S9" s="20"/>
      <c r="T9" s="20"/>
      <c r="U9" s="20"/>
      <c r="V9" s="20"/>
      <c r="W9" s="20">
        <v>-186390</v>
      </c>
      <c r="X9" s="20"/>
      <c r="Y9" s="20">
        <v>-186390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35306228</v>
      </c>
      <c r="D10" s="18"/>
      <c r="E10" s="19"/>
      <c r="F10" s="20"/>
      <c r="G10" s="20">
        <v>8036</v>
      </c>
      <c r="H10" s="20">
        <v>80942</v>
      </c>
      <c r="I10" s="20"/>
      <c r="J10" s="20">
        <v>88978</v>
      </c>
      <c r="K10" s="20">
        <v>158560</v>
      </c>
      <c r="L10" s="20">
        <v>62487878</v>
      </c>
      <c r="M10" s="20">
        <v>452293</v>
      </c>
      <c r="N10" s="20">
        <v>63098731</v>
      </c>
      <c r="O10" s="20"/>
      <c r="P10" s="20"/>
      <c r="Q10" s="20"/>
      <c r="R10" s="20"/>
      <c r="S10" s="20"/>
      <c r="T10" s="20"/>
      <c r="U10" s="20"/>
      <c r="V10" s="20"/>
      <c r="W10" s="20">
        <v>63187709</v>
      </c>
      <c r="X10" s="20"/>
      <c r="Y10" s="20">
        <v>63187709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6777997</v>
      </c>
      <c r="D11" s="18"/>
      <c r="E11" s="19"/>
      <c r="F11" s="20"/>
      <c r="G11" s="24">
        <v>24999</v>
      </c>
      <c r="H11" s="24">
        <v>8858</v>
      </c>
      <c r="I11" s="24">
        <v>79338</v>
      </c>
      <c r="J11" s="20">
        <v>113195</v>
      </c>
      <c r="K11" s="24">
        <v>554142</v>
      </c>
      <c r="L11" s="24">
        <v>15531267</v>
      </c>
      <c r="M11" s="20">
        <v>22695</v>
      </c>
      <c r="N11" s="24">
        <v>16108104</v>
      </c>
      <c r="O11" s="24"/>
      <c r="P11" s="24"/>
      <c r="Q11" s="20"/>
      <c r="R11" s="24"/>
      <c r="S11" s="24"/>
      <c r="T11" s="20"/>
      <c r="U11" s="24"/>
      <c r="V11" s="24"/>
      <c r="W11" s="24">
        <v>16221299</v>
      </c>
      <c r="X11" s="20"/>
      <c r="Y11" s="24">
        <v>16221299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199998</v>
      </c>
      <c r="M12" s="20"/>
      <c r="N12" s="20">
        <v>199998</v>
      </c>
      <c r="O12" s="20"/>
      <c r="P12" s="20"/>
      <c r="Q12" s="20"/>
      <c r="R12" s="20"/>
      <c r="S12" s="20"/>
      <c r="T12" s="20"/>
      <c r="U12" s="20"/>
      <c r="V12" s="20"/>
      <c r="W12" s="20">
        <v>199998</v>
      </c>
      <c r="X12" s="20"/>
      <c r="Y12" s="20">
        <v>199998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140004283</v>
      </c>
      <c r="D13" s="29">
        <f>SUM(D6:D12)</f>
        <v>0</v>
      </c>
      <c r="E13" s="30">
        <f t="shared" si="0"/>
        <v>-51765749</v>
      </c>
      <c r="F13" s="31">
        <f t="shared" si="0"/>
        <v>-51765749</v>
      </c>
      <c r="G13" s="31">
        <f t="shared" si="0"/>
        <v>9584916</v>
      </c>
      <c r="H13" s="31">
        <f t="shared" si="0"/>
        <v>6604022</v>
      </c>
      <c r="I13" s="31">
        <f t="shared" si="0"/>
        <v>17410076</v>
      </c>
      <c r="J13" s="31">
        <f t="shared" si="0"/>
        <v>33599014</v>
      </c>
      <c r="K13" s="31">
        <f t="shared" si="0"/>
        <v>11510554</v>
      </c>
      <c r="L13" s="31">
        <f t="shared" si="0"/>
        <v>154562530</v>
      </c>
      <c r="M13" s="31">
        <f t="shared" si="0"/>
        <v>10627307</v>
      </c>
      <c r="N13" s="31">
        <f t="shared" si="0"/>
        <v>176700391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210299405</v>
      </c>
      <c r="X13" s="31">
        <f t="shared" si="0"/>
        <v>-25882860</v>
      </c>
      <c r="Y13" s="31">
        <f t="shared" si="0"/>
        <v>236182265</v>
      </c>
      <c r="Z13" s="32">
        <f>+IF(X13&lt;&gt;0,+(Y13/X13)*100,0)</f>
        <v>-912.50451070708573</v>
      </c>
      <c r="AA13" s="33">
        <f>SUM(AA6:AA12)</f>
        <v>-51765749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-4530</v>
      </c>
      <c r="D16" s="18"/>
      <c r="E16" s="19"/>
      <c r="F16" s="20"/>
      <c r="G16" s="20"/>
      <c r="H16" s="20"/>
      <c r="I16" s="20"/>
      <c r="J16" s="20"/>
      <c r="K16" s="20">
        <v>-326</v>
      </c>
      <c r="L16" s="20"/>
      <c r="M16" s="20"/>
      <c r="N16" s="20">
        <v>-326</v>
      </c>
      <c r="O16" s="20"/>
      <c r="P16" s="20"/>
      <c r="Q16" s="20"/>
      <c r="R16" s="20"/>
      <c r="S16" s="20"/>
      <c r="T16" s="20"/>
      <c r="U16" s="20"/>
      <c r="V16" s="20"/>
      <c r="W16" s="20">
        <v>-326</v>
      </c>
      <c r="X16" s="20"/>
      <c r="Y16" s="20">
        <v>-326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13141674</v>
      </c>
      <c r="D17" s="18"/>
      <c r="E17" s="19">
        <v>-11064011</v>
      </c>
      <c r="F17" s="20">
        <v>-11064011</v>
      </c>
      <c r="G17" s="24"/>
      <c r="H17" s="24"/>
      <c r="I17" s="24"/>
      <c r="J17" s="20"/>
      <c r="K17" s="24">
        <v>-63</v>
      </c>
      <c r="L17" s="24">
        <v>61241</v>
      </c>
      <c r="M17" s="20"/>
      <c r="N17" s="24">
        <v>61178</v>
      </c>
      <c r="O17" s="24"/>
      <c r="P17" s="24"/>
      <c r="Q17" s="20"/>
      <c r="R17" s="24"/>
      <c r="S17" s="24"/>
      <c r="T17" s="20"/>
      <c r="U17" s="24"/>
      <c r="V17" s="24"/>
      <c r="W17" s="24">
        <v>61178</v>
      </c>
      <c r="X17" s="20">
        <v>-5532012</v>
      </c>
      <c r="Y17" s="24">
        <v>5593190</v>
      </c>
      <c r="Z17" s="25">
        <v>-101.10589058736676</v>
      </c>
      <c r="AA17" s="26">
        <v>-11064011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13137144</v>
      </c>
      <c r="D25" s="29">
        <f t="shared" ref="D25:Y25" si="1">SUM(D15:D24)</f>
        <v>0</v>
      </c>
      <c r="E25" s="35">
        <f t="shared" si="1"/>
        <v>-11064011</v>
      </c>
      <c r="F25" s="36">
        <f t="shared" si="1"/>
        <v>-11064011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-389</v>
      </c>
      <c r="L25" s="36">
        <f t="shared" si="1"/>
        <v>61241</v>
      </c>
      <c r="M25" s="36">
        <f t="shared" si="1"/>
        <v>0</v>
      </c>
      <c r="N25" s="36">
        <f t="shared" si="1"/>
        <v>60852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60852</v>
      </c>
      <c r="X25" s="36">
        <f t="shared" si="1"/>
        <v>-5532012</v>
      </c>
      <c r="Y25" s="36">
        <f t="shared" si="1"/>
        <v>5592864</v>
      </c>
      <c r="Z25" s="37">
        <f>+IF(X25&lt;&gt;0,+(Y25/X25)*100,0)</f>
        <v>-101.09999761388804</v>
      </c>
      <c r="AA25" s="38">
        <f>SUM(AA15:AA24)</f>
        <v>-11064011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153141427</v>
      </c>
      <c r="D26" s="29">
        <f>+D13+D25</f>
        <v>0</v>
      </c>
      <c r="E26" s="30">
        <f t="shared" si="2"/>
        <v>-62829760</v>
      </c>
      <c r="F26" s="31">
        <f t="shared" si="2"/>
        <v>-62829760</v>
      </c>
      <c r="G26" s="31">
        <f t="shared" si="2"/>
        <v>9584916</v>
      </c>
      <c r="H26" s="31">
        <f t="shared" si="2"/>
        <v>6604022</v>
      </c>
      <c r="I26" s="31">
        <f t="shared" si="2"/>
        <v>17410076</v>
      </c>
      <c r="J26" s="31">
        <f t="shared" si="2"/>
        <v>33599014</v>
      </c>
      <c r="K26" s="31">
        <f t="shared" si="2"/>
        <v>11510165</v>
      </c>
      <c r="L26" s="31">
        <f t="shared" si="2"/>
        <v>154623771</v>
      </c>
      <c r="M26" s="31">
        <f t="shared" si="2"/>
        <v>10627307</v>
      </c>
      <c r="N26" s="31">
        <f t="shared" si="2"/>
        <v>176761243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210360257</v>
      </c>
      <c r="X26" s="31">
        <f t="shared" si="2"/>
        <v>-31414872</v>
      </c>
      <c r="Y26" s="31">
        <f t="shared" si="2"/>
        <v>241775129</v>
      </c>
      <c r="Z26" s="32">
        <f>+IF(X26&lt;&gt;0,+(Y26/X26)*100,0)</f>
        <v>-769.61997171276084</v>
      </c>
      <c r="AA26" s="33">
        <f>+AA13+AA25</f>
        <v>-62829760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61026271</v>
      </c>
      <c r="D32" s="18"/>
      <c r="E32" s="19">
        <v>676914</v>
      </c>
      <c r="F32" s="20">
        <v>676914</v>
      </c>
      <c r="G32" s="20">
        <v>1142296</v>
      </c>
      <c r="H32" s="20">
        <v>-3864096</v>
      </c>
      <c r="I32" s="20">
        <v>1186010</v>
      </c>
      <c r="J32" s="20">
        <v>-1535790</v>
      </c>
      <c r="K32" s="20">
        <v>-26509</v>
      </c>
      <c r="L32" s="20">
        <v>57458984</v>
      </c>
      <c r="M32" s="20">
        <v>69971</v>
      </c>
      <c r="N32" s="20">
        <v>57502446</v>
      </c>
      <c r="O32" s="20"/>
      <c r="P32" s="20"/>
      <c r="Q32" s="20"/>
      <c r="R32" s="20"/>
      <c r="S32" s="20"/>
      <c r="T32" s="20"/>
      <c r="U32" s="20"/>
      <c r="V32" s="20"/>
      <c r="W32" s="20">
        <v>55966656</v>
      </c>
      <c r="X32" s="20">
        <v>338460</v>
      </c>
      <c r="Y32" s="20">
        <v>55628196</v>
      </c>
      <c r="Z32" s="21">
        <v>16435.678071263959</v>
      </c>
      <c r="AA32" s="22">
        <v>676914</v>
      </c>
    </row>
    <row r="33" spans="1:27" ht="13.5" x14ac:dyDescent="0.25">
      <c r="A33" s="23" t="s">
        <v>60</v>
      </c>
      <c r="B33" s="17" t="s">
        <v>32</v>
      </c>
      <c r="C33" s="18">
        <v>-453507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-5951919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11210</v>
      </c>
      <c r="D35" s="18"/>
      <c r="E35" s="19"/>
      <c r="F35" s="20"/>
      <c r="G35" s="20">
        <v>1151</v>
      </c>
      <c r="H35" s="20">
        <v>1159</v>
      </c>
      <c r="I35" s="20">
        <v>1073</v>
      </c>
      <c r="J35" s="20">
        <v>3383</v>
      </c>
      <c r="K35" s="20">
        <v>1488310</v>
      </c>
      <c r="L35" s="20">
        <v>10221220</v>
      </c>
      <c r="M35" s="20">
        <v>1239</v>
      </c>
      <c r="N35" s="20">
        <v>11710769</v>
      </c>
      <c r="O35" s="20"/>
      <c r="P35" s="20"/>
      <c r="Q35" s="20"/>
      <c r="R35" s="20"/>
      <c r="S35" s="20"/>
      <c r="T35" s="20"/>
      <c r="U35" s="20"/>
      <c r="V35" s="20"/>
      <c r="W35" s="20">
        <v>11714152</v>
      </c>
      <c r="X35" s="20"/>
      <c r="Y35" s="20">
        <v>11714152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54632055</v>
      </c>
      <c r="D37" s="29">
        <f t="shared" ref="D37:Y37" si="3">SUM(D29:D36)</f>
        <v>0</v>
      </c>
      <c r="E37" s="30">
        <f t="shared" si="3"/>
        <v>676914</v>
      </c>
      <c r="F37" s="31">
        <f t="shared" si="3"/>
        <v>676914</v>
      </c>
      <c r="G37" s="31">
        <f t="shared" si="3"/>
        <v>1143447</v>
      </c>
      <c r="H37" s="31">
        <f t="shared" si="3"/>
        <v>-3862937</v>
      </c>
      <c r="I37" s="31">
        <f t="shared" si="3"/>
        <v>1187083</v>
      </c>
      <c r="J37" s="31">
        <f t="shared" si="3"/>
        <v>-1532407</v>
      </c>
      <c r="K37" s="31">
        <f t="shared" si="3"/>
        <v>1461801</v>
      </c>
      <c r="L37" s="31">
        <f t="shared" si="3"/>
        <v>67680204</v>
      </c>
      <c r="M37" s="31">
        <f t="shared" si="3"/>
        <v>71210</v>
      </c>
      <c r="N37" s="31">
        <f t="shared" si="3"/>
        <v>69213215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67680808</v>
      </c>
      <c r="X37" s="31">
        <f t="shared" si="3"/>
        <v>338460</v>
      </c>
      <c r="Y37" s="31">
        <f t="shared" si="3"/>
        <v>67342348</v>
      </c>
      <c r="Z37" s="32">
        <f>+IF(X37&lt;&gt;0,+(Y37/X37)*100,0)</f>
        <v>19896.693257696625</v>
      </c>
      <c r="AA37" s="33">
        <f>SUM(AA29:AA36)</f>
        <v>676914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54632055</v>
      </c>
      <c r="D44" s="29">
        <f>+D37+D43</f>
        <v>0</v>
      </c>
      <c r="E44" s="30">
        <f t="shared" si="5"/>
        <v>676914</v>
      </c>
      <c r="F44" s="31">
        <f t="shared" si="5"/>
        <v>676914</v>
      </c>
      <c r="G44" s="31">
        <f t="shared" si="5"/>
        <v>1143447</v>
      </c>
      <c r="H44" s="31">
        <f t="shared" si="5"/>
        <v>-3862937</v>
      </c>
      <c r="I44" s="31">
        <f t="shared" si="5"/>
        <v>1187083</v>
      </c>
      <c r="J44" s="31">
        <f t="shared" si="5"/>
        <v>-1532407</v>
      </c>
      <c r="K44" s="31">
        <f t="shared" si="5"/>
        <v>1461801</v>
      </c>
      <c r="L44" s="31">
        <f t="shared" si="5"/>
        <v>67680204</v>
      </c>
      <c r="M44" s="31">
        <f t="shared" si="5"/>
        <v>71210</v>
      </c>
      <c r="N44" s="31">
        <f t="shared" si="5"/>
        <v>69213215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67680808</v>
      </c>
      <c r="X44" s="31">
        <f t="shared" si="5"/>
        <v>338460</v>
      </c>
      <c r="Y44" s="31">
        <f t="shared" si="5"/>
        <v>67342348</v>
      </c>
      <c r="Z44" s="32">
        <f>+IF(X44&lt;&gt;0,+(Y44/X44)*100,0)</f>
        <v>19896.693257696625</v>
      </c>
      <c r="AA44" s="33">
        <f>+AA37+AA43</f>
        <v>676914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98509372</v>
      </c>
      <c r="D45" s="42">
        <f t="shared" si="6"/>
        <v>0</v>
      </c>
      <c r="E45" s="43">
        <f t="shared" si="6"/>
        <v>-63506674</v>
      </c>
      <c r="F45" s="44">
        <f t="shared" si="6"/>
        <v>-63506674</v>
      </c>
      <c r="G45" s="44">
        <f t="shared" si="6"/>
        <v>8441469</v>
      </c>
      <c r="H45" s="44">
        <f t="shared" si="6"/>
        <v>10466959</v>
      </c>
      <c r="I45" s="44">
        <f t="shared" si="6"/>
        <v>16222993</v>
      </c>
      <c r="J45" s="44">
        <f t="shared" si="6"/>
        <v>35131421</v>
      </c>
      <c r="K45" s="44">
        <f t="shared" si="6"/>
        <v>10048364</v>
      </c>
      <c r="L45" s="44">
        <f t="shared" si="6"/>
        <v>86943567</v>
      </c>
      <c r="M45" s="44">
        <f t="shared" si="6"/>
        <v>10556097</v>
      </c>
      <c r="N45" s="44">
        <f t="shared" si="6"/>
        <v>107548028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142679449</v>
      </c>
      <c r="X45" s="44">
        <f t="shared" si="6"/>
        <v>-31753332</v>
      </c>
      <c r="Y45" s="44">
        <f t="shared" si="6"/>
        <v>174432781</v>
      </c>
      <c r="Z45" s="45">
        <f>+IF(X45&lt;&gt;0,+(Y45/X45)*100,0)</f>
        <v>-549.33693572693403</v>
      </c>
      <c r="AA45" s="46">
        <f>+AA26-AA44</f>
        <v>-63506674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476109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>
        <v>1131401</v>
      </c>
      <c r="F48" s="20">
        <v>1131401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565698</v>
      </c>
      <c r="Y48" s="20">
        <v>-565698</v>
      </c>
      <c r="Z48" s="47">
        <v>-100</v>
      </c>
      <c r="AA48" s="22">
        <v>1131401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476109</v>
      </c>
      <c r="D50" s="50">
        <f t="shared" ref="D50:Y50" si="7">SUM(D47:D49)</f>
        <v>0</v>
      </c>
      <c r="E50" s="51">
        <f t="shared" si="7"/>
        <v>1131401</v>
      </c>
      <c r="F50" s="52">
        <f t="shared" si="7"/>
        <v>1131401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565698</v>
      </c>
      <c r="Y50" s="52">
        <f t="shared" si="7"/>
        <v>-565698</v>
      </c>
      <c r="Z50" s="53">
        <f>+IF(X50&lt;&gt;0,+(Y50/X50)*100,0)</f>
        <v>-100</v>
      </c>
      <c r="AA50" s="54">
        <f>SUM(AA47:AA49)</f>
        <v>1131401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403568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240820</v>
      </c>
      <c r="N17" s="24">
        <v>240820</v>
      </c>
      <c r="O17" s="24"/>
      <c r="P17" s="24"/>
      <c r="Q17" s="20"/>
      <c r="R17" s="24"/>
      <c r="S17" s="24"/>
      <c r="T17" s="20"/>
      <c r="U17" s="24"/>
      <c r="V17" s="24"/>
      <c r="W17" s="24">
        <v>240820</v>
      </c>
      <c r="X17" s="20"/>
      <c r="Y17" s="24">
        <v>240820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403568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240820</v>
      </c>
      <c r="N25" s="36">
        <f t="shared" si="1"/>
        <v>240820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240820</v>
      </c>
      <c r="X25" s="36">
        <f t="shared" si="1"/>
        <v>0</v>
      </c>
      <c r="Y25" s="36">
        <f t="shared" si="1"/>
        <v>240820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403568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240820</v>
      </c>
      <c r="N26" s="31">
        <f t="shared" si="2"/>
        <v>240820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240820</v>
      </c>
      <c r="X26" s="31">
        <f t="shared" si="2"/>
        <v>0</v>
      </c>
      <c r="Y26" s="31">
        <f t="shared" si="2"/>
        <v>240820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403568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240820</v>
      </c>
      <c r="N45" s="44">
        <f t="shared" si="6"/>
        <v>240820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240820</v>
      </c>
      <c r="X45" s="44">
        <f t="shared" si="6"/>
        <v>0</v>
      </c>
      <c r="Y45" s="44">
        <f t="shared" si="6"/>
        <v>240820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1041179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1041179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1041179</v>
      </c>
      <c r="D26" s="29">
        <f>+D13+D25</f>
        <v>0</v>
      </c>
      <c r="E26" s="30">
        <f t="shared" si="2"/>
        <v>2</v>
      </c>
      <c r="F26" s="31">
        <f t="shared" si="2"/>
        <v>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469704</v>
      </c>
      <c r="D32" s="18"/>
      <c r="E32" s="19">
        <v>22</v>
      </c>
      <c r="F32" s="20">
        <v>22</v>
      </c>
      <c r="G32" s="20">
        <v>44359</v>
      </c>
      <c r="H32" s="20">
        <v>41662</v>
      </c>
      <c r="I32" s="20">
        <v>41857</v>
      </c>
      <c r="J32" s="20">
        <v>127878</v>
      </c>
      <c r="K32" s="20">
        <v>42158</v>
      </c>
      <c r="L32" s="20">
        <v>41817</v>
      </c>
      <c r="M32" s="20"/>
      <c r="N32" s="20">
        <v>83975</v>
      </c>
      <c r="O32" s="20"/>
      <c r="P32" s="20"/>
      <c r="Q32" s="20"/>
      <c r="R32" s="20"/>
      <c r="S32" s="20"/>
      <c r="T32" s="20"/>
      <c r="U32" s="20"/>
      <c r="V32" s="20"/>
      <c r="W32" s="20">
        <v>211853</v>
      </c>
      <c r="X32" s="20"/>
      <c r="Y32" s="20">
        <v>211853</v>
      </c>
      <c r="Z32" s="21"/>
      <c r="AA32" s="22">
        <v>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469704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22</v>
      </c>
      <c r="G37" s="31">
        <f t="shared" si="3"/>
        <v>44359</v>
      </c>
      <c r="H37" s="31">
        <f t="shared" si="3"/>
        <v>41662</v>
      </c>
      <c r="I37" s="31">
        <f t="shared" si="3"/>
        <v>41857</v>
      </c>
      <c r="J37" s="31">
        <f t="shared" si="3"/>
        <v>127878</v>
      </c>
      <c r="K37" s="31">
        <f t="shared" si="3"/>
        <v>42158</v>
      </c>
      <c r="L37" s="31">
        <f t="shared" si="3"/>
        <v>41817</v>
      </c>
      <c r="M37" s="31">
        <f t="shared" si="3"/>
        <v>0</v>
      </c>
      <c r="N37" s="31">
        <f t="shared" si="3"/>
        <v>83975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211853</v>
      </c>
      <c r="X37" s="31">
        <f t="shared" si="3"/>
        <v>0</v>
      </c>
      <c r="Y37" s="31">
        <f t="shared" si="3"/>
        <v>211853</v>
      </c>
      <c r="Z37" s="32">
        <f>+IF(X37&lt;&gt;0,+(Y37/X37)*100,0)</f>
        <v>0</v>
      </c>
      <c r="AA37" s="33">
        <f>SUM(AA29:AA36)</f>
        <v>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469704</v>
      </c>
      <c r="D44" s="29">
        <f>+D37+D43</f>
        <v>0</v>
      </c>
      <c r="E44" s="30">
        <f t="shared" si="5"/>
        <v>22</v>
      </c>
      <c r="F44" s="31">
        <f t="shared" si="5"/>
        <v>22</v>
      </c>
      <c r="G44" s="31">
        <f t="shared" si="5"/>
        <v>44359</v>
      </c>
      <c r="H44" s="31">
        <f t="shared" si="5"/>
        <v>41662</v>
      </c>
      <c r="I44" s="31">
        <f t="shared" si="5"/>
        <v>41857</v>
      </c>
      <c r="J44" s="31">
        <f t="shared" si="5"/>
        <v>127878</v>
      </c>
      <c r="K44" s="31">
        <f t="shared" si="5"/>
        <v>42158</v>
      </c>
      <c r="L44" s="31">
        <f t="shared" si="5"/>
        <v>41817</v>
      </c>
      <c r="M44" s="31">
        <f t="shared" si="5"/>
        <v>0</v>
      </c>
      <c r="N44" s="31">
        <f t="shared" si="5"/>
        <v>83975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211853</v>
      </c>
      <c r="X44" s="31">
        <f t="shared" si="5"/>
        <v>0</v>
      </c>
      <c r="Y44" s="31">
        <f t="shared" si="5"/>
        <v>211853</v>
      </c>
      <c r="Z44" s="32">
        <f>+IF(X44&lt;&gt;0,+(Y44/X44)*100,0)</f>
        <v>0</v>
      </c>
      <c r="AA44" s="33">
        <f>+AA37+AA43</f>
        <v>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571475</v>
      </c>
      <c r="D45" s="42">
        <f t="shared" si="6"/>
        <v>0</v>
      </c>
      <c r="E45" s="43">
        <f t="shared" si="6"/>
        <v>-20</v>
      </c>
      <c r="F45" s="44">
        <f t="shared" si="6"/>
        <v>-20</v>
      </c>
      <c r="G45" s="44">
        <f t="shared" si="6"/>
        <v>-44359</v>
      </c>
      <c r="H45" s="44">
        <f t="shared" si="6"/>
        <v>-41662</v>
      </c>
      <c r="I45" s="44">
        <f t="shared" si="6"/>
        <v>-41857</v>
      </c>
      <c r="J45" s="44">
        <f t="shared" si="6"/>
        <v>-127878</v>
      </c>
      <c r="K45" s="44">
        <f t="shared" si="6"/>
        <v>-42158</v>
      </c>
      <c r="L45" s="44">
        <f t="shared" si="6"/>
        <v>-41817</v>
      </c>
      <c r="M45" s="44">
        <f t="shared" si="6"/>
        <v>0</v>
      </c>
      <c r="N45" s="44">
        <f t="shared" si="6"/>
        <v>-83975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-211853</v>
      </c>
      <c r="X45" s="44">
        <f t="shared" si="6"/>
        <v>0</v>
      </c>
      <c r="Y45" s="44">
        <f t="shared" si="6"/>
        <v>-211853</v>
      </c>
      <c r="Z45" s="45">
        <f>+IF(X45&lt;&gt;0,+(Y45/X45)*100,0)</f>
        <v>0</v>
      </c>
      <c r="AA45" s="46">
        <f>+AA26-AA44</f>
        <v>-20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11876</v>
      </c>
      <c r="D6" s="18"/>
      <c r="E6" s="19"/>
      <c r="F6" s="20"/>
      <c r="G6" s="20">
        <v>339</v>
      </c>
      <c r="H6" s="20">
        <v>186</v>
      </c>
      <c r="I6" s="20">
        <v>652</v>
      </c>
      <c r="J6" s="20">
        <v>1177</v>
      </c>
      <c r="K6" s="20">
        <v>400</v>
      </c>
      <c r="L6" s="20">
        <v>374</v>
      </c>
      <c r="M6" s="20">
        <v>261</v>
      </c>
      <c r="N6" s="20">
        <v>1035</v>
      </c>
      <c r="O6" s="20"/>
      <c r="P6" s="20"/>
      <c r="Q6" s="20"/>
      <c r="R6" s="20"/>
      <c r="S6" s="20"/>
      <c r="T6" s="20"/>
      <c r="U6" s="20"/>
      <c r="V6" s="20"/>
      <c r="W6" s="20">
        <v>2212</v>
      </c>
      <c r="X6" s="20"/>
      <c r="Y6" s="20">
        <v>2212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11876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339</v>
      </c>
      <c r="H13" s="31">
        <f t="shared" si="0"/>
        <v>186</v>
      </c>
      <c r="I13" s="31">
        <f t="shared" si="0"/>
        <v>652</v>
      </c>
      <c r="J13" s="31">
        <f t="shared" si="0"/>
        <v>1177</v>
      </c>
      <c r="K13" s="31">
        <f t="shared" si="0"/>
        <v>400</v>
      </c>
      <c r="L13" s="31">
        <f t="shared" si="0"/>
        <v>374</v>
      </c>
      <c r="M13" s="31">
        <f t="shared" si="0"/>
        <v>261</v>
      </c>
      <c r="N13" s="31">
        <f t="shared" si="0"/>
        <v>1035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2212</v>
      </c>
      <c r="X13" s="31">
        <f t="shared" si="0"/>
        <v>0</v>
      </c>
      <c r="Y13" s="31">
        <f t="shared" si="0"/>
        <v>2212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339</v>
      </c>
      <c r="H26" s="31">
        <f t="shared" si="2"/>
        <v>186</v>
      </c>
      <c r="I26" s="31">
        <f t="shared" si="2"/>
        <v>652</v>
      </c>
      <c r="J26" s="31">
        <f t="shared" si="2"/>
        <v>1177</v>
      </c>
      <c r="K26" s="31">
        <f t="shared" si="2"/>
        <v>400</v>
      </c>
      <c r="L26" s="31">
        <f t="shared" si="2"/>
        <v>374</v>
      </c>
      <c r="M26" s="31">
        <f t="shared" si="2"/>
        <v>261</v>
      </c>
      <c r="N26" s="31">
        <f t="shared" si="2"/>
        <v>1035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2212</v>
      </c>
      <c r="X26" s="31">
        <f t="shared" si="2"/>
        <v>0</v>
      </c>
      <c r="Y26" s="31">
        <f t="shared" si="2"/>
        <v>2212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11876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339</v>
      </c>
      <c r="H45" s="44">
        <f t="shared" si="6"/>
        <v>186</v>
      </c>
      <c r="I45" s="44">
        <f t="shared" si="6"/>
        <v>652</v>
      </c>
      <c r="J45" s="44">
        <f t="shared" si="6"/>
        <v>1177</v>
      </c>
      <c r="K45" s="44">
        <f t="shared" si="6"/>
        <v>400</v>
      </c>
      <c r="L45" s="44">
        <f t="shared" si="6"/>
        <v>374</v>
      </c>
      <c r="M45" s="44">
        <f t="shared" si="6"/>
        <v>261</v>
      </c>
      <c r="N45" s="44">
        <f t="shared" si="6"/>
        <v>1035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2212</v>
      </c>
      <c r="X45" s="44">
        <f t="shared" si="6"/>
        <v>0</v>
      </c>
      <c r="Y45" s="44">
        <f t="shared" si="6"/>
        <v>2212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332910137</v>
      </c>
      <c r="D17" s="18"/>
      <c r="E17" s="19">
        <v>33650343</v>
      </c>
      <c r="F17" s="20">
        <v>33650343</v>
      </c>
      <c r="G17" s="24">
        <v>333669150</v>
      </c>
      <c r="H17" s="24">
        <v>572081</v>
      </c>
      <c r="I17" s="24">
        <v>-34872594</v>
      </c>
      <c r="J17" s="20">
        <v>299368637</v>
      </c>
      <c r="K17" s="24">
        <v>-12012280</v>
      </c>
      <c r="L17" s="24">
        <v>6040753</v>
      </c>
      <c r="M17" s="20">
        <v>-17237105</v>
      </c>
      <c r="N17" s="24">
        <v>-23208632</v>
      </c>
      <c r="O17" s="24"/>
      <c r="P17" s="24"/>
      <c r="Q17" s="20"/>
      <c r="R17" s="24"/>
      <c r="S17" s="24"/>
      <c r="T17" s="20"/>
      <c r="U17" s="24"/>
      <c r="V17" s="24"/>
      <c r="W17" s="24">
        <v>276160005</v>
      </c>
      <c r="X17" s="20">
        <v>14388562</v>
      </c>
      <c r="Y17" s="24">
        <v>261771443</v>
      </c>
      <c r="Z17" s="25">
        <v>1819.3023249995376</v>
      </c>
      <c r="AA17" s="26">
        <v>33650343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332910137</v>
      </c>
      <c r="D25" s="29">
        <f t="shared" ref="D25:Y25" si="1">SUM(D15:D24)</f>
        <v>0</v>
      </c>
      <c r="E25" s="35">
        <f t="shared" si="1"/>
        <v>33650343</v>
      </c>
      <c r="F25" s="36">
        <f t="shared" si="1"/>
        <v>33650343</v>
      </c>
      <c r="G25" s="36">
        <f t="shared" si="1"/>
        <v>333669150</v>
      </c>
      <c r="H25" s="36">
        <f t="shared" si="1"/>
        <v>572081</v>
      </c>
      <c r="I25" s="36">
        <f t="shared" si="1"/>
        <v>-34872594</v>
      </c>
      <c r="J25" s="36">
        <f t="shared" si="1"/>
        <v>299368637</v>
      </c>
      <c r="K25" s="36">
        <f t="shared" si="1"/>
        <v>-12012280</v>
      </c>
      <c r="L25" s="36">
        <f t="shared" si="1"/>
        <v>6040753</v>
      </c>
      <c r="M25" s="36">
        <f t="shared" si="1"/>
        <v>-17237105</v>
      </c>
      <c r="N25" s="36">
        <f t="shared" si="1"/>
        <v>-23208632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276160005</v>
      </c>
      <c r="X25" s="36">
        <f t="shared" si="1"/>
        <v>14388562</v>
      </c>
      <c r="Y25" s="36">
        <f t="shared" si="1"/>
        <v>261771443</v>
      </c>
      <c r="Z25" s="37">
        <f>+IF(X25&lt;&gt;0,+(Y25/X25)*100,0)</f>
        <v>1819.3023249995376</v>
      </c>
      <c r="AA25" s="38">
        <f>SUM(AA15:AA24)</f>
        <v>33650343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332910137</v>
      </c>
      <c r="D26" s="29">
        <f>+D13+D25</f>
        <v>0</v>
      </c>
      <c r="E26" s="30">
        <f t="shared" si="2"/>
        <v>33650343</v>
      </c>
      <c r="F26" s="31">
        <f t="shared" si="2"/>
        <v>33650343</v>
      </c>
      <c r="G26" s="31">
        <f t="shared" si="2"/>
        <v>333669150</v>
      </c>
      <c r="H26" s="31">
        <f t="shared" si="2"/>
        <v>572081</v>
      </c>
      <c r="I26" s="31">
        <f t="shared" si="2"/>
        <v>-34872594</v>
      </c>
      <c r="J26" s="31">
        <f t="shared" si="2"/>
        <v>299368637</v>
      </c>
      <c r="K26" s="31">
        <f t="shared" si="2"/>
        <v>-12012280</v>
      </c>
      <c r="L26" s="31">
        <f t="shared" si="2"/>
        <v>6040753</v>
      </c>
      <c r="M26" s="31">
        <f t="shared" si="2"/>
        <v>-17237105</v>
      </c>
      <c r="N26" s="31">
        <f t="shared" si="2"/>
        <v>-23208632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276160005</v>
      </c>
      <c r="X26" s="31">
        <f t="shared" si="2"/>
        <v>14388562</v>
      </c>
      <c r="Y26" s="31">
        <f t="shared" si="2"/>
        <v>261771443</v>
      </c>
      <c r="Z26" s="32">
        <f>+IF(X26&lt;&gt;0,+(Y26/X26)*100,0)</f>
        <v>1819.3023249995376</v>
      </c>
      <c r="AA26" s="33">
        <f>+AA13+AA25</f>
        <v>33650343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332910137</v>
      </c>
      <c r="D45" s="42">
        <f t="shared" si="6"/>
        <v>0</v>
      </c>
      <c r="E45" s="43">
        <f t="shared" si="6"/>
        <v>33650343</v>
      </c>
      <c r="F45" s="44">
        <f t="shared" si="6"/>
        <v>33650343</v>
      </c>
      <c r="G45" s="44">
        <f t="shared" si="6"/>
        <v>333669150</v>
      </c>
      <c r="H45" s="44">
        <f t="shared" si="6"/>
        <v>572081</v>
      </c>
      <c r="I45" s="44">
        <f t="shared" si="6"/>
        <v>-34872594</v>
      </c>
      <c r="J45" s="44">
        <f t="shared" si="6"/>
        <v>299368637</v>
      </c>
      <c r="K45" s="44">
        <f t="shared" si="6"/>
        <v>-12012280</v>
      </c>
      <c r="L45" s="44">
        <f t="shared" si="6"/>
        <v>6040753</v>
      </c>
      <c r="M45" s="44">
        <f t="shared" si="6"/>
        <v>-17237105</v>
      </c>
      <c r="N45" s="44">
        <f t="shared" si="6"/>
        <v>-23208632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276160005</v>
      </c>
      <c r="X45" s="44">
        <f t="shared" si="6"/>
        <v>14388562</v>
      </c>
      <c r="Y45" s="44">
        <f t="shared" si="6"/>
        <v>261771443</v>
      </c>
      <c r="Z45" s="45">
        <f>+IF(X45&lt;&gt;0,+(Y45/X45)*100,0)</f>
        <v>1819.3023249995376</v>
      </c>
      <c r="AA45" s="46">
        <f>+AA26-AA44</f>
        <v>33650343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183695731</v>
      </c>
      <c r="D47" s="18"/>
      <c r="E47" s="19">
        <v>-203682366</v>
      </c>
      <c r="F47" s="20">
        <v>-203682366</v>
      </c>
      <c r="G47" s="20">
        <v>191507060</v>
      </c>
      <c r="H47" s="20">
        <v>584952</v>
      </c>
      <c r="I47" s="20">
        <v>-1110</v>
      </c>
      <c r="J47" s="20">
        <v>192090902</v>
      </c>
      <c r="K47" s="20">
        <v>4490200</v>
      </c>
      <c r="L47" s="20">
        <v>2898707</v>
      </c>
      <c r="M47" s="20">
        <v>-595714</v>
      </c>
      <c r="N47" s="20">
        <v>6793193</v>
      </c>
      <c r="O47" s="20"/>
      <c r="P47" s="20"/>
      <c r="Q47" s="20"/>
      <c r="R47" s="20"/>
      <c r="S47" s="20"/>
      <c r="T47" s="20"/>
      <c r="U47" s="20"/>
      <c r="V47" s="20"/>
      <c r="W47" s="20">
        <v>198884095</v>
      </c>
      <c r="X47" s="20">
        <v>-101841222</v>
      </c>
      <c r="Y47" s="20">
        <v>300725317</v>
      </c>
      <c r="Z47" s="47">
        <v>-295.28840197930856</v>
      </c>
      <c r="AA47" s="22">
        <v>-203682366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183695731</v>
      </c>
      <c r="D50" s="50">
        <f t="shared" ref="D50:Y50" si="7">SUM(D47:D49)</f>
        <v>0</v>
      </c>
      <c r="E50" s="51">
        <f t="shared" si="7"/>
        <v>-203682366</v>
      </c>
      <c r="F50" s="52">
        <f t="shared" si="7"/>
        <v>-203682366</v>
      </c>
      <c r="G50" s="52">
        <f t="shared" si="7"/>
        <v>191507060</v>
      </c>
      <c r="H50" s="52">
        <f t="shared" si="7"/>
        <v>584952</v>
      </c>
      <c r="I50" s="52">
        <f t="shared" si="7"/>
        <v>-1110</v>
      </c>
      <c r="J50" s="52">
        <f t="shared" si="7"/>
        <v>192090902</v>
      </c>
      <c r="K50" s="52">
        <f t="shared" si="7"/>
        <v>4490200</v>
      </c>
      <c r="L50" s="52">
        <f t="shared" si="7"/>
        <v>2898707</v>
      </c>
      <c r="M50" s="52">
        <f t="shared" si="7"/>
        <v>-595714</v>
      </c>
      <c r="N50" s="52">
        <f t="shared" si="7"/>
        <v>6793193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198884095</v>
      </c>
      <c r="X50" s="52">
        <f t="shared" si="7"/>
        <v>-101841222</v>
      </c>
      <c r="Y50" s="52">
        <f t="shared" si="7"/>
        <v>300725317</v>
      </c>
      <c r="Z50" s="53">
        <f>+IF(X50&lt;&gt;0,+(Y50/X50)*100,0)</f>
        <v>-295.28840197930856</v>
      </c>
      <c r="AA50" s="54">
        <f>SUM(AA47:AA49)</f>
        <v>-203682366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48599003</v>
      </c>
      <c r="D17" s="18"/>
      <c r="E17" s="19">
        <v>92340850</v>
      </c>
      <c r="F17" s="20">
        <v>92340850</v>
      </c>
      <c r="G17" s="24"/>
      <c r="H17" s="24">
        <v>839116</v>
      </c>
      <c r="I17" s="24"/>
      <c r="J17" s="20">
        <v>839116</v>
      </c>
      <c r="K17" s="24">
        <v>776558</v>
      </c>
      <c r="L17" s="24"/>
      <c r="M17" s="20"/>
      <c r="N17" s="24">
        <v>776558</v>
      </c>
      <c r="O17" s="24"/>
      <c r="P17" s="24"/>
      <c r="Q17" s="20"/>
      <c r="R17" s="24"/>
      <c r="S17" s="24"/>
      <c r="T17" s="20"/>
      <c r="U17" s="24"/>
      <c r="V17" s="24"/>
      <c r="W17" s="24">
        <v>1615674</v>
      </c>
      <c r="X17" s="20">
        <v>90433727</v>
      </c>
      <c r="Y17" s="24">
        <v>-88818053</v>
      </c>
      <c r="Z17" s="25">
        <v>-98.213416549779041</v>
      </c>
      <c r="AA17" s="26">
        <v>92340850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48599003</v>
      </c>
      <c r="D25" s="29">
        <f t="shared" ref="D25:Y25" si="1">SUM(D15:D24)</f>
        <v>0</v>
      </c>
      <c r="E25" s="35">
        <f t="shared" si="1"/>
        <v>92340850</v>
      </c>
      <c r="F25" s="36">
        <f t="shared" si="1"/>
        <v>92340850</v>
      </c>
      <c r="G25" s="36">
        <f t="shared" si="1"/>
        <v>0</v>
      </c>
      <c r="H25" s="36">
        <f t="shared" si="1"/>
        <v>839116</v>
      </c>
      <c r="I25" s="36">
        <f t="shared" si="1"/>
        <v>0</v>
      </c>
      <c r="J25" s="36">
        <f t="shared" si="1"/>
        <v>839116</v>
      </c>
      <c r="K25" s="36">
        <f t="shared" si="1"/>
        <v>776558</v>
      </c>
      <c r="L25" s="36">
        <f t="shared" si="1"/>
        <v>0</v>
      </c>
      <c r="M25" s="36">
        <f t="shared" si="1"/>
        <v>0</v>
      </c>
      <c r="N25" s="36">
        <f t="shared" si="1"/>
        <v>776558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1615674</v>
      </c>
      <c r="X25" s="36">
        <f t="shared" si="1"/>
        <v>90433727</v>
      </c>
      <c r="Y25" s="36">
        <f t="shared" si="1"/>
        <v>-88818053</v>
      </c>
      <c r="Z25" s="37">
        <f>+IF(X25&lt;&gt;0,+(Y25/X25)*100,0)</f>
        <v>-98.213416549779041</v>
      </c>
      <c r="AA25" s="38">
        <f>SUM(AA15:AA24)</f>
        <v>92340850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48599003</v>
      </c>
      <c r="D26" s="29">
        <f>+D13+D25</f>
        <v>0</v>
      </c>
      <c r="E26" s="30">
        <f t="shared" si="2"/>
        <v>92340850</v>
      </c>
      <c r="F26" s="31">
        <f t="shared" si="2"/>
        <v>92340843</v>
      </c>
      <c r="G26" s="31">
        <f t="shared" si="2"/>
        <v>0</v>
      </c>
      <c r="H26" s="31">
        <f t="shared" si="2"/>
        <v>839116</v>
      </c>
      <c r="I26" s="31">
        <f t="shared" si="2"/>
        <v>0</v>
      </c>
      <c r="J26" s="31">
        <f t="shared" si="2"/>
        <v>839116</v>
      </c>
      <c r="K26" s="31">
        <f t="shared" si="2"/>
        <v>776558</v>
      </c>
      <c r="L26" s="31">
        <f t="shared" si="2"/>
        <v>0</v>
      </c>
      <c r="M26" s="31">
        <f t="shared" si="2"/>
        <v>0</v>
      </c>
      <c r="N26" s="31">
        <f t="shared" si="2"/>
        <v>776558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1615674</v>
      </c>
      <c r="X26" s="31">
        <f t="shared" si="2"/>
        <v>90433727</v>
      </c>
      <c r="Y26" s="31">
        <f t="shared" si="2"/>
        <v>-88818053</v>
      </c>
      <c r="Z26" s="32">
        <f>+IF(X26&lt;&gt;0,+(Y26/X26)*100,0)</f>
        <v>-98.213416549779041</v>
      </c>
      <c r="AA26" s="33">
        <f>+AA13+AA25</f>
        <v>92340843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7</v>
      </c>
      <c r="G32" s="20"/>
      <c r="H32" s="20">
        <v>86435</v>
      </c>
      <c r="I32" s="20">
        <v>96941</v>
      </c>
      <c r="J32" s="20">
        <v>183376</v>
      </c>
      <c r="K32" s="20">
        <v>89385</v>
      </c>
      <c r="L32" s="20">
        <v>12318</v>
      </c>
      <c r="M32" s="20">
        <v>87323</v>
      </c>
      <c r="N32" s="20">
        <v>189026</v>
      </c>
      <c r="O32" s="20"/>
      <c r="P32" s="20"/>
      <c r="Q32" s="20"/>
      <c r="R32" s="20"/>
      <c r="S32" s="20"/>
      <c r="T32" s="20"/>
      <c r="U32" s="20"/>
      <c r="V32" s="20"/>
      <c r="W32" s="20">
        <v>372402</v>
      </c>
      <c r="X32" s="20"/>
      <c r="Y32" s="20">
        <v>372402</v>
      </c>
      <c r="Z32" s="21"/>
      <c r="AA32" s="22">
        <v>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-132626</v>
      </c>
      <c r="M34" s="20"/>
      <c r="N34" s="20">
        <v>-132626</v>
      </c>
      <c r="O34" s="20"/>
      <c r="P34" s="20"/>
      <c r="Q34" s="20"/>
      <c r="R34" s="20"/>
      <c r="S34" s="20"/>
      <c r="T34" s="20"/>
      <c r="U34" s="20"/>
      <c r="V34" s="20"/>
      <c r="W34" s="20">
        <v>-132626</v>
      </c>
      <c r="X34" s="20"/>
      <c r="Y34" s="20">
        <v>-132626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</v>
      </c>
      <c r="G37" s="31">
        <f t="shared" si="3"/>
        <v>0</v>
      </c>
      <c r="H37" s="31">
        <f t="shared" si="3"/>
        <v>86435</v>
      </c>
      <c r="I37" s="31">
        <f t="shared" si="3"/>
        <v>96941</v>
      </c>
      <c r="J37" s="31">
        <f t="shared" si="3"/>
        <v>183376</v>
      </c>
      <c r="K37" s="31">
        <f t="shared" si="3"/>
        <v>89385</v>
      </c>
      <c r="L37" s="31">
        <f t="shared" si="3"/>
        <v>-120308</v>
      </c>
      <c r="M37" s="31">
        <f t="shared" si="3"/>
        <v>87323</v>
      </c>
      <c r="N37" s="31">
        <f t="shared" si="3"/>
        <v>56400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239776</v>
      </c>
      <c r="X37" s="31">
        <f t="shared" si="3"/>
        <v>0</v>
      </c>
      <c r="Y37" s="31">
        <f t="shared" si="3"/>
        <v>239776</v>
      </c>
      <c r="Z37" s="32">
        <f>+IF(X37&lt;&gt;0,+(Y37/X37)*100,0)</f>
        <v>0</v>
      </c>
      <c r="AA37" s="33">
        <f>SUM(AA29:AA36)</f>
        <v>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</v>
      </c>
      <c r="G44" s="31">
        <f t="shared" si="5"/>
        <v>0</v>
      </c>
      <c r="H44" s="31">
        <f t="shared" si="5"/>
        <v>86435</v>
      </c>
      <c r="I44" s="31">
        <f t="shared" si="5"/>
        <v>96941</v>
      </c>
      <c r="J44" s="31">
        <f t="shared" si="5"/>
        <v>183376</v>
      </c>
      <c r="K44" s="31">
        <f t="shared" si="5"/>
        <v>89385</v>
      </c>
      <c r="L44" s="31">
        <f t="shared" si="5"/>
        <v>-120308</v>
      </c>
      <c r="M44" s="31">
        <f t="shared" si="5"/>
        <v>87323</v>
      </c>
      <c r="N44" s="31">
        <f t="shared" si="5"/>
        <v>56400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239776</v>
      </c>
      <c r="X44" s="31">
        <f t="shared" si="5"/>
        <v>0</v>
      </c>
      <c r="Y44" s="31">
        <f t="shared" si="5"/>
        <v>239776</v>
      </c>
      <c r="Z44" s="32">
        <f>+IF(X44&lt;&gt;0,+(Y44/X44)*100,0)</f>
        <v>0</v>
      </c>
      <c r="AA44" s="33">
        <f>+AA37+AA43</f>
        <v>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48599003</v>
      </c>
      <c r="D45" s="42">
        <f t="shared" si="6"/>
        <v>0</v>
      </c>
      <c r="E45" s="43">
        <f t="shared" si="6"/>
        <v>92340850</v>
      </c>
      <c r="F45" s="44">
        <f t="shared" si="6"/>
        <v>92340836</v>
      </c>
      <c r="G45" s="44">
        <f t="shared" si="6"/>
        <v>0</v>
      </c>
      <c r="H45" s="44">
        <f t="shared" si="6"/>
        <v>752681</v>
      </c>
      <c r="I45" s="44">
        <f t="shared" si="6"/>
        <v>-96941</v>
      </c>
      <c r="J45" s="44">
        <f t="shared" si="6"/>
        <v>655740</v>
      </c>
      <c r="K45" s="44">
        <f t="shared" si="6"/>
        <v>687173</v>
      </c>
      <c r="L45" s="44">
        <f t="shared" si="6"/>
        <v>120308</v>
      </c>
      <c r="M45" s="44">
        <f t="shared" si="6"/>
        <v>-87323</v>
      </c>
      <c r="N45" s="44">
        <f t="shared" si="6"/>
        <v>720158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1375898</v>
      </c>
      <c r="X45" s="44">
        <f t="shared" si="6"/>
        <v>90433727</v>
      </c>
      <c r="Y45" s="44">
        <f t="shared" si="6"/>
        <v>-89057829</v>
      </c>
      <c r="Z45" s="45">
        <f>+IF(X45&lt;&gt;0,+(Y45/X45)*100,0)</f>
        <v>-98.478556567728333</v>
      </c>
      <c r="AA45" s="46">
        <f>+AA26-AA44</f>
        <v>92340836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-559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-559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-559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-2197043</v>
      </c>
      <c r="D6" s="18"/>
      <c r="E6" s="19">
        <v>-6092193</v>
      </c>
      <c r="F6" s="20">
        <v>-6072383</v>
      </c>
      <c r="G6" s="20">
        <v>-290569</v>
      </c>
      <c r="H6" s="20">
        <v>-30528</v>
      </c>
      <c r="I6" s="20">
        <v>-760277</v>
      </c>
      <c r="J6" s="20">
        <v>-1081374</v>
      </c>
      <c r="K6" s="20">
        <v>-30528</v>
      </c>
      <c r="L6" s="20">
        <v>-4809</v>
      </c>
      <c r="M6" s="20">
        <v>-4809</v>
      </c>
      <c r="N6" s="20">
        <v>-40146</v>
      </c>
      <c r="O6" s="20"/>
      <c r="P6" s="20"/>
      <c r="Q6" s="20"/>
      <c r="R6" s="20"/>
      <c r="S6" s="20"/>
      <c r="T6" s="20"/>
      <c r="U6" s="20"/>
      <c r="V6" s="20"/>
      <c r="W6" s="20">
        <v>-1121520</v>
      </c>
      <c r="X6" s="20">
        <v>-3036180</v>
      </c>
      <c r="Y6" s="20">
        <v>1914660</v>
      </c>
      <c r="Z6" s="21">
        <v>-63.061478568464324</v>
      </c>
      <c r="AA6" s="22">
        <v>-6072383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-11062</v>
      </c>
      <c r="D10" s="18"/>
      <c r="E10" s="19"/>
      <c r="F10" s="20"/>
      <c r="G10" s="20"/>
      <c r="H10" s="20">
        <v>-10301</v>
      </c>
      <c r="I10" s="20"/>
      <c r="J10" s="20">
        <v>-10301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-10301</v>
      </c>
      <c r="X10" s="20"/>
      <c r="Y10" s="20">
        <v>-10301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-2208105</v>
      </c>
      <c r="D13" s="29">
        <f>SUM(D6:D12)</f>
        <v>0</v>
      </c>
      <c r="E13" s="30">
        <f t="shared" si="0"/>
        <v>-6092193</v>
      </c>
      <c r="F13" s="31">
        <f t="shared" si="0"/>
        <v>-6072383</v>
      </c>
      <c r="G13" s="31">
        <f t="shared" si="0"/>
        <v>-290569</v>
      </c>
      <c r="H13" s="31">
        <f t="shared" si="0"/>
        <v>-40829</v>
      </c>
      <c r="I13" s="31">
        <f t="shared" si="0"/>
        <v>-760277</v>
      </c>
      <c r="J13" s="31">
        <f t="shared" si="0"/>
        <v>-1091675</v>
      </c>
      <c r="K13" s="31">
        <f t="shared" si="0"/>
        <v>-30528</v>
      </c>
      <c r="L13" s="31">
        <f t="shared" si="0"/>
        <v>-4809</v>
      </c>
      <c r="M13" s="31">
        <f t="shared" si="0"/>
        <v>-4809</v>
      </c>
      <c r="N13" s="31">
        <f t="shared" si="0"/>
        <v>-40146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-1131821</v>
      </c>
      <c r="X13" s="31">
        <f t="shared" si="0"/>
        <v>-3036180</v>
      </c>
      <c r="Y13" s="31">
        <f t="shared" si="0"/>
        <v>1904359</v>
      </c>
      <c r="Z13" s="32">
        <f>+IF(X13&lt;&gt;0,+(Y13/X13)*100,0)</f>
        <v>-62.722203558418798</v>
      </c>
      <c r="AA13" s="33">
        <f>SUM(AA6:AA12)</f>
        <v>-6072383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-7212900</v>
      </c>
      <c r="F16" s="20">
        <v>-7212900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-3606450</v>
      </c>
      <c r="Y16" s="20">
        <v>3606450</v>
      </c>
      <c r="Z16" s="21">
        <v>-100</v>
      </c>
      <c r="AA16" s="22">
        <v>-7212900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-7212900</v>
      </c>
      <c r="F25" s="36">
        <f t="shared" si="1"/>
        <v>-7212900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-3606450</v>
      </c>
      <c r="Y25" s="36">
        <f t="shared" si="1"/>
        <v>3606450</v>
      </c>
      <c r="Z25" s="37">
        <f>+IF(X25&lt;&gt;0,+(Y25/X25)*100,0)</f>
        <v>-100</v>
      </c>
      <c r="AA25" s="38">
        <f>SUM(AA15:AA24)</f>
        <v>-7212900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-2208105</v>
      </c>
      <c r="D26" s="29">
        <f>+D13+D25</f>
        <v>0</v>
      </c>
      <c r="E26" s="30">
        <f t="shared" si="2"/>
        <v>-13305093</v>
      </c>
      <c r="F26" s="31">
        <f t="shared" si="2"/>
        <v>-13285283</v>
      </c>
      <c r="G26" s="31">
        <f t="shared" si="2"/>
        <v>-290569</v>
      </c>
      <c r="H26" s="31">
        <f t="shared" si="2"/>
        <v>-40829</v>
      </c>
      <c r="I26" s="31">
        <f t="shared" si="2"/>
        <v>-760277</v>
      </c>
      <c r="J26" s="31">
        <f t="shared" si="2"/>
        <v>-1091675</v>
      </c>
      <c r="K26" s="31">
        <f t="shared" si="2"/>
        <v>-30528</v>
      </c>
      <c r="L26" s="31">
        <f t="shared" si="2"/>
        <v>-4809</v>
      </c>
      <c r="M26" s="31">
        <f t="shared" si="2"/>
        <v>-4809</v>
      </c>
      <c r="N26" s="31">
        <f t="shared" si="2"/>
        <v>-40146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-1131821</v>
      </c>
      <c r="X26" s="31">
        <f t="shared" si="2"/>
        <v>-6642630</v>
      </c>
      <c r="Y26" s="31">
        <f t="shared" si="2"/>
        <v>5510809</v>
      </c>
      <c r="Z26" s="32">
        <f>+IF(X26&lt;&gt;0,+(Y26/X26)*100,0)</f>
        <v>-82.961251793340892</v>
      </c>
      <c r="AA26" s="33">
        <f>+AA13+AA25</f>
        <v>-13285283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4169628</v>
      </c>
      <c r="D32" s="18"/>
      <c r="E32" s="19"/>
      <c r="F32" s="20"/>
      <c r="G32" s="20">
        <v>41464</v>
      </c>
      <c r="H32" s="20">
        <v>758672</v>
      </c>
      <c r="I32" s="20">
        <v>-427619</v>
      </c>
      <c r="J32" s="20">
        <v>372517</v>
      </c>
      <c r="K32" s="20">
        <v>305082</v>
      </c>
      <c r="L32" s="20">
        <v>398014</v>
      </c>
      <c r="M32" s="20">
        <v>323115</v>
      </c>
      <c r="N32" s="20">
        <v>1026211</v>
      </c>
      <c r="O32" s="20"/>
      <c r="P32" s="20"/>
      <c r="Q32" s="20"/>
      <c r="R32" s="20"/>
      <c r="S32" s="20"/>
      <c r="T32" s="20"/>
      <c r="U32" s="20"/>
      <c r="V32" s="20"/>
      <c r="W32" s="20">
        <v>1398728</v>
      </c>
      <c r="X32" s="20"/>
      <c r="Y32" s="20">
        <v>1398728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4169628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41464</v>
      </c>
      <c r="H37" s="31">
        <f t="shared" si="3"/>
        <v>758672</v>
      </c>
      <c r="I37" s="31">
        <f t="shared" si="3"/>
        <v>-427619</v>
      </c>
      <c r="J37" s="31">
        <f t="shared" si="3"/>
        <v>372517</v>
      </c>
      <c r="K37" s="31">
        <f t="shared" si="3"/>
        <v>305082</v>
      </c>
      <c r="L37" s="31">
        <f t="shared" si="3"/>
        <v>398014</v>
      </c>
      <c r="M37" s="31">
        <f t="shared" si="3"/>
        <v>323115</v>
      </c>
      <c r="N37" s="31">
        <f t="shared" si="3"/>
        <v>1026211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1398728</v>
      </c>
      <c r="X37" s="31">
        <f t="shared" si="3"/>
        <v>0</v>
      </c>
      <c r="Y37" s="31">
        <f t="shared" si="3"/>
        <v>1398728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4169628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41464</v>
      </c>
      <c r="H44" s="31">
        <f t="shared" si="5"/>
        <v>758672</v>
      </c>
      <c r="I44" s="31">
        <f t="shared" si="5"/>
        <v>-427619</v>
      </c>
      <c r="J44" s="31">
        <f t="shared" si="5"/>
        <v>372517</v>
      </c>
      <c r="K44" s="31">
        <f t="shared" si="5"/>
        <v>305082</v>
      </c>
      <c r="L44" s="31">
        <f t="shared" si="5"/>
        <v>398014</v>
      </c>
      <c r="M44" s="31">
        <f t="shared" si="5"/>
        <v>323115</v>
      </c>
      <c r="N44" s="31">
        <f t="shared" si="5"/>
        <v>1026211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1398728</v>
      </c>
      <c r="X44" s="31">
        <f t="shared" si="5"/>
        <v>0</v>
      </c>
      <c r="Y44" s="31">
        <f t="shared" si="5"/>
        <v>1398728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-6377733</v>
      </c>
      <c r="D45" s="42">
        <f t="shared" si="6"/>
        <v>0</v>
      </c>
      <c r="E45" s="43">
        <f t="shared" si="6"/>
        <v>-13305093</v>
      </c>
      <c r="F45" s="44">
        <f t="shared" si="6"/>
        <v>-13285283</v>
      </c>
      <c r="G45" s="44">
        <f t="shared" si="6"/>
        <v>-332033</v>
      </c>
      <c r="H45" s="44">
        <f t="shared" si="6"/>
        <v>-799501</v>
      </c>
      <c r="I45" s="44">
        <f t="shared" si="6"/>
        <v>-332658</v>
      </c>
      <c r="J45" s="44">
        <f t="shared" si="6"/>
        <v>-1464192</v>
      </c>
      <c r="K45" s="44">
        <f t="shared" si="6"/>
        <v>-335610</v>
      </c>
      <c r="L45" s="44">
        <f t="shared" si="6"/>
        <v>-402823</v>
      </c>
      <c r="M45" s="44">
        <f t="shared" si="6"/>
        <v>-327924</v>
      </c>
      <c r="N45" s="44">
        <f t="shared" si="6"/>
        <v>-1066357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-2530549</v>
      </c>
      <c r="X45" s="44">
        <f t="shared" si="6"/>
        <v>-6642630</v>
      </c>
      <c r="Y45" s="44">
        <f t="shared" si="6"/>
        <v>4112081</v>
      </c>
      <c r="Z45" s="45">
        <f>+IF(X45&lt;&gt;0,+(Y45/X45)*100,0)</f>
        <v>-61.904411355140965</v>
      </c>
      <c r="AA45" s="46">
        <f>+AA26-AA44</f>
        <v>-13285283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-212812790</v>
      </c>
      <c r="D6" s="18"/>
      <c r="E6" s="19">
        <v>-14612413</v>
      </c>
      <c r="F6" s="20">
        <v>-8839217</v>
      </c>
      <c r="G6" s="20">
        <v>-212785279</v>
      </c>
      <c r="H6" s="20">
        <v>-103745</v>
      </c>
      <c r="I6" s="20">
        <v>-102621</v>
      </c>
      <c r="J6" s="20">
        <v>-212991645</v>
      </c>
      <c r="K6" s="20">
        <v>-571394</v>
      </c>
      <c r="L6" s="20">
        <v>-6235795</v>
      </c>
      <c r="M6" s="20">
        <v>-985311</v>
      </c>
      <c r="N6" s="20">
        <v>-7792500</v>
      </c>
      <c r="O6" s="20"/>
      <c r="P6" s="20"/>
      <c r="Q6" s="20"/>
      <c r="R6" s="20"/>
      <c r="S6" s="20"/>
      <c r="T6" s="20"/>
      <c r="U6" s="20"/>
      <c r="V6" s="20"/>
      <c r="W6" s="20">
        <v>-220784145</v>
      </c>
      <c r="X6" s="20">
        <v>-5862912</v>
      </c>
      <c r="Y6" s="20">
        <v>-214921233</v>
      </c>
      <c r="Z6" s="21">
        <v>3665.7762047255701</v>
      </c>
      <c r="AA6" s="22">
        <v>-8839217</v>
      </c>
    </row>
    <row r="7" spans="1:27" ht="13.5" x14ac:dyDescent="0.25">
      <c r="A7" s="23" t="s">
        <v>35</v>
      </c>
      <c r="B7" s="17" t="s">
        <v>32</v>
      </c>
      <c r="C7" s="18">
        <v>16671815</v>
      </c>
      <c r="D7" s="18"/>
      <c r="E7" s="19">
        <v>73489960</v>
      </c>
      <c r="F7" s="20">
        <v>74147177</v>
      </c>
      <c r="G7" s="20">
        <v>17161572</v>
      </c>
      <c r="H7" s="20">
        <v>163823</v>
      </c>
      <c r="I7" s="20">
        <v>370707</v>
      </c>
      <c r="J7" s="20">
        <v>17696102</v>
      </c>
      <c r="K7" s="20">
        <v>310335</v>
      </c>
      <c r="L7" s="20">
        <v>340397</v>
      </c>
      <c r="M7" s="20">
        <v>358596</v>
      </c>
      <c r="N7" s="20">
        <v>1009328</v>
      </c>
      <c r="O7" s="20"/>
      <c r="P7" s="20"/>
      <c r="Q7" s="20"/>
      <c r="R7" s="20"/>
      <c r="S7" s="20"/>
      <c r="T7" s="20"/>
      <c r="U7" s="20"/>
      <c r="V7" s="20"/>
      <c r="W7" s="20">
        <v>18705430</v>
      </c>
      <c r="X7" s="20">
        <v>73216106</v>
      </c>
      <c r="Y7" s="20">
        <v>-54510676</v>
      </c>
      <c r="Z7" s="21">
        <v>-74.451755191678728</v>
      </c>
      <c r="AA7" s="22">
        <v>74147177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20825186</v>
      </c>
      <c r="D11" s="18"/>
      <c r="E11" s="19"/>
      <c r="F11" s="20"/>
      <c r="G11" s="24">
        <v>20841049</v>
      </c>
      <c r="H11" s="24">
        <v>-585</v>
      </c>
      <c r="I11" s="24">
        <v>-23625</v>
      </c>
      <c r="J11" s="20">
        <v>20816839</v>
      </c>
      <c r="K11" s="24">
        <v>114120</v>
      </c>
      <c r="L11" s="24">
        <v>712265</v>
      </c>
      <c r="M11" s="20"/>
      <c r="N11" s="24">
        <v>826385</v>
      </c>
      <c r="O11" s="24"/>
      <c r="P11" s="24"/>
      <c r="Q11" s="20"/>
      <c r="R11" s="24"/>
      <c r="S11" s="24"/>
      <c r="T11" s="20"/>
      <c r="U11" s="24"/>
      <c r="V11" s="24"/>
      <c r="W11" s="24">
        <v>21643224</v>
      </c>
      <c r="X11" s="20"/>
      <c r="Y11" s="24">
        <v>21643224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-175365002</v>
      </c>
      <c r="D13" s="29">
        <f>SUM(D6:D12)</f>
        <v>0</v>
      </c>
      <c r="E13" s="30">
        <f t="shared" si="0"/>
        <v>58877547</v>
      </c>
      <c r="F13" s="31">
        <f t="shared" si="0"/>
        <v>65307960</v>
      </c>
      <c r="G13" s="31">
        <f t="shared" si="0"/>
        <v>-174831871</v>
      </c>
      <c r="H13" s="31">
        <f t="shared" si="0"/>
        <v>59493</v>
      </c>
      <c r="I13" s="31">
        <f t="shared" si="0"/>
        <v>244461</v>
      </c>
      <c r="J13" s="31">
        <f t="shared" si="0"/>
        <v>-174527917</v>
      </c>
      <c r="K13" s="31">
        <f t="shared" si="0"/>
        <v>-146939</v>
      </c>
      <c r="L13" s="31">
        <f t="shared" si="0"/>
        <v>-5183133</v>
      </c>
      <c r="M13" s="31">
        <f t="shared" si="0"/>
        <v>-626715</v>
      </c>
      <c r="N13" s="31">
        <f t="shared" si="0"/>
        <v>-5956787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-180484704</v>
      </c>
      <c r="X13" s="31">
        <f t="shared" si="0"/>
        <v>67353194</v>
      </c>
      <c r="Y13" s="31">
        <f t="shared" si="0"/>
        <v>-247837898</v>
      </c>
      <c r="Z13" s="32">
        <f>+IF(X13&lt;&gt;0,+(Y13/X13)*100,0)</f>
        <v>-367.9675502842523</v>
      </c>
      <c r="AA13" s="33">
        <f>SUM(AA6:AA12)</f>
        <v>65307960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221363701</v>
      </c>
      <c r="D17" s="18"/>
      <c r="E17" s="19">
        <v>2565430</v>
      </c>
      <c r="F17" s="20">
        <v>14806052</v>
      </c>
      <c r="G17" s="24">
        <v>221363700</v>
      </c>
      <c r="H17" s="24"/>
      <c r="I17" s="24"/>
      <c r="J17" s="20">
        <v>221363700</v>
      </c>
      <c r="K17" s="24"/>
      <c r="L17" s="24">
        <v>5763599</v>
      </c>
      <c r="M17" s="20">
        <v>683345</v>
      </c>
      <c r="N17" s="24">
        <v>6446944</v>
      </c>
      <c r="O17" s="24"/>
      <c r="P17" s="24"/>
      <c r="Q17" s="20"/>
      <c r="R17" s="24"/>
      <c r="S17" s="24"/>
      <c r="T17" s="20"/>
      <c r="U17" s="24"/>
      <c r="V17" s="24"/>
      <c r="W17" s="24">
        <v>227810644</v>
      </c>
      <c r="X17" s="20">
        <v>4342870</v>
      </c>
      <c r="Y17" s="24">
        <v>223467774</v>
      </c>
      <c r="Z17" s="25">
        <v>5145.624299138588</v>
      </c>
      <c r="AA17" s="26">
        <v>14806052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221363701</v>
      </c>
      <c r="D25" s="29">
        <f t="shared" ref="D25:Y25" si="1">SUM(D15:D24)</f>
        <v>0</v>
      </c>
      <c r="E25" s="35">
        <f t="shared" si="1"/>
        <v>2565430</v>
      </c>
      <c r="F25" s="36">
        <f t="shared" si="1"/>
        <v>14806052</v>
      </c>
      <c r="G25" s="36">
        <f t="shared" si="1"/>
        <v>221363700</v>
      </c>
      <c r="H25" s="36">
        <f t="shared" si="1"/>
        <v>0</v>
      </c>
      <c r="I25" s="36">
        <f t="shared" si="1"/>
        <v>0</v>
      </c>
      <c r="J25" s="36">
        <f t="shared" si="1"/>
        <v>221363700</v>
      </c>
      <c r="K25" s="36">
        <f t="shared" si="1"/>
        <v>0</v>
      </c>
      <c r="L25" s="36">
        <f t="shared" si="1"/>
        <v>5763599</v>
      </c>
      <c r="M25" s="36">
        <f t="shared" si="1"/>
        <v>683345</v>
      </c>
      <c r="N25" s="36">
        <f t="shared" si="1"/>
        <v>6446944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227810644</v>
      </c>
      <c r="X25" s="36">
        <f t="shared" si="1"/>
        <v>4342870</v>
      </c>
      <c r="Y25" s="36">
        <f t="shared" si="1"/>
        <v>223467774</v>
      </c>
      <c r="Z25" s="37">
        <f>+IF(X25&lt;&gt;0,+(Y25/X25)*100,0)</f>
        <v>5145.624299138588</v>
      </c>
      <c r="AA25" s="38">
        <f>SUM(AA15:AA24)</f>
        <v>14806052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45998699</v>
      </c>
      <c r="D26" s="29">
        <f>+D13+D25</f>
        <v>0</v>
      </c>
      <c r="E26" s="30">
        <f t="shared" si="2"/>
        <v>61442977</v>
      </c>
      <c r="F26" s="31">
        <f t="shared" si="2"/>
        <v>80114012</v>
      </c>
      <c r="G26" s="31">
        <f t="shared" si="2"/>
        <v>46531829</v>
      </c>
      <c r="H26" s="31">
        <f t="shared" si="2"/>
        <v>59493</v>
      </c>
      <c r="I26" s="31">
        <f t="shared" si="2"/>
        <v>244461</v>
      </c>
      <c r="J26" s="31">
        <f t="shared" si="2"/>
        <v>46835783</v>
      </c>
      <c r="K26" s="31">
        <f t="shared" si="2"/>
        <v>-146939</v>
      </c>
      <c r="L26" s="31">
        <f t="shared" si="2"/>
        <v>580466</v>
      </c>
      <c r="M26" s="31">
        <f t="shared" si="2"/>
        <v>56630</v>
      </c>
      <c r="N26" s="31">
        <f t="shared" si="2"/>
        <v>490157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47325940</v>
      </c>
      <c r="X26" s="31">
        <f t="shared" si="2"/>
        <v>71696064</v>
      </c>
      <c r="Y26" s="31">
        <f t="shared" si="2"/>
        <v>-24370124</v>
      </c>
      <c r="Z26" s="32">
        <f>+IF(X26&lt;&gt;0,+(Y26/X26)*100,0)</f>
        <v>-33.990881284640672</v>
      </c>
      <c r="AA26" s="33">
        <f>+AA13+AA25</f>
        <v>80114012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28885</v>
      </c>
      <c r="D32" s="18"/>
      <c r="E32" s="19">
        <v>-2123408</v>
      </c>
      <c r="F32" s="20">
        <v>7876592</v>
      </c>
      <c r="G32" s="20">
        <v>253624</v>
      </c>
      <c r="H32" s="20">
        <v>-4786</v>
      </c>
      <c r="I32" s="20">
        <v>-171611</v>
      </c>
      <c r="J32" s="20">
        <v>77227</v>
      </c>
      <c r="K32" s="20">
        <v>162046</v>
      </c>
      <c r="L32" s="20">
        <v>-191387</v>
      </c>
      <c r="M32" s="20">
        <v>-13071</v>
      </c>
      <c r="N32" s="20">
        <v>-42412</v>
      </c>
      <c r="O32" s="20"/>
      <c r="P32" s="20"/>
      <c r="Q32" s="20"/>
      <c r="R32" s="20"/>
      <c r="S32" s="20"/>
      <c r="T32" s="20"/>
      <c r="U32" s="20"/>
      <c r="V32" s="20"/>
      <c r="W32" s="20">
        <v>34815</v>
      </c>
      <c r="X32" s="20">
        <v>1438294</v>
      </c>
      <c r="Y32" s="20">
        <v>-1403479</v>
      </c>
      <c r="Z32" s="21">
        <v>-97.579423956437282</v>
      </c>
      <c r="AA32" s="22">
        <v>7876592</v>
      </c>
    </row>
    <row r="33" spans="1:27" ht="13.5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3081224</v>
      </c>
      <c r="D35" s="18"/>
      <c r="E35" s="19">
        <v>1378526</v>
      </c>
      <c r="F35" s="20">
        <v>1394276</v>
      </c>
      <c r="G35" s="20">
        <v>3131821</v>
      </c>
      <c r="H35" s="20">
        <v>21268</v>
      </c>
      <c r="I35" s="20">
        <v>48197</v>
      </c>
      <c r="J35" s="20">
        <v>3201286</v>
      </c>
      <c r="K35" s="20">
        <v>58937</v>
      </c>
      <c r="L35" s="20">
        <v>42822</v>
      </c>
      <c r="M35" s="20">
        <v>48511</v>
      </c>
      <c r="N35" s="20">
        <v>150270</v>
      </c>
      <c r="O35" s="20"/>
      <c r="P35" s="20"/>
      <c r="Q35" s="20"/>
      <c r="R35" s="20"/>
      <c r="S35" s="20"/>
      <c r="T35" s="20"/>
      <c r="U35" s="20"/>
      <c r="V35" s="20"/>
      <c r="W35" s="20">
        <v>3351556</v>
      </c>
      <c r="X35" s="20">
        <v>693200</v>
      </c>
      <c r="Y35" s="20">
        <v>2658356</v>
      </c>
      <c r="Z35" s="21">
        <v>383.49047893825735</v>
      </c>
      <c r="AA35" s="22">
        <v>1394276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-1710857</v>
      </c>
      <c r="D37" s="29">
        <f t="shared" ref="D37:Y37" si="3">SUM(D29:D36)</f>
        <v>0</v>
      </c>
      <c r="E37" s="30">
        <f t="shared" si="3"/>
        <v>-744882</v>
      </c>
      <c r="F37" s="31">
        <f t="shared" si="3"/>
        <v>9270868</v>
      </c>
      <c r="G37" s="31">
        <f t="shared" si="3"/>
        <v>-1435521</v>
      </c>
      <c r="H37" s="31">
        <f t="shared" si="3"/>
        <v>16482</v>
      </c>
      <c r="I37" s="31">
        <f t="shared" si="3"/>
        <v>-123414</v>
      </c>
      <c r="J37" s="31">
        <f t="shared" si="3"/>
        <v>-1542453</v>
      </c>
      <c r="K37" s="31">
        <f t="shared" si="3"/>
        <v>220983</v>
      </c>
      <c r="L37" s="31">
        <f t="shared" si="3"/>
        <v>-148565</v>
      </c>
      <c r="M37" s="31">
        <f t="shared" si="3"/>
        <v>35440</v>
      </c>
      <c r="N37" s="31">
        <f t="shared" si="3"/>
        <v>107858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-1434595</v>
      </c>
      <c r="X37" s="31">
        <f t="shared" si="3"/>
        <v>2131494</v>
      </c>
      <c r="Y37" s="31">
        <f t="shared" si="3"/>
        <v>-3566089</v>
      </c>
      <c r="Z37" s="32">
        <f>+IF(X37&lt;&gt;0,+(Y37/X37)*100,0)</f>
        <v>-167.3046698700536</v>
      </c>
      <c r="AA37" s="33">
        <f>SUM(AA29:AA36)</f>
        <v>9270868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-1710857</v>
      </c>
      <c r="D44" s="29">
        <f>+D37+D43</f>
        <v>0</v>
      </c>
      <c r="E44" s="30">
        <f t="shared" si="5"/>
        <v>-744882</v>
      </c>
      <c r="F44" s="31">
        <f t="shared" si="5"/>
        <v>9270868</v>
      </c>
      <c r="G44" s="31">
        <f t="shared" si="5"/>
        <v>-1435521</v>
      </c>
      <c r="H44" s="31">
        <f t="shared" si="5"/>
        <v>16482</v>
      </c>
      <c r="I44" s="31">
        <f t="shared" si="5"/>
        <v>-123414</v>
      </c>
      <c r="J44" s="31">
        <f t="shared" si="5"/>
        <v>-1542453</v>
      </c>
      <c r="K44" s="31">
        <f t="shared" si="5"/>
        <v>220983</v>
      </c>
      <c r="L44" s="31">
        <f t="shared" si="5"/>
        <v>-148565</v>
      </c>
      <c r="M44" s="31">
        <f t="shared" si="5"/>
        <v>35440</v>
      </c>
      <c r="N44" s="31">
        <f t="shared" si="5"/>
        <v>107858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-1434595</v>
      </c>
      <c r="X44" s="31">
        <f t="shared" si="5"/>
        <v>2131494</v>
      </c>
      <c r="Y44" s="31">
        <f t="shared" si="5"/>
        <v>-3566089</v>
      </c>
      <c r="Z44" s="32">
        <f>+IF(X44&lt;&gt;0,+(Y44/X44)*100,0)</f>
        <v>-167.3046698700536</v>
      </c>
      <c r="AA44" s="33">
        <f>+AA37+AA43</f>
        <v>9270868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47709556</v>
      </c>
      <c r="D45" s="42">
        <f t="shared" si="6"/>
        <v>0</v>
      </c>
      <c r="E45" s="43">
        <f t="shared" si="6"/>
        <v>62187859</v>
      </c>
      <c r="F45" s="44">
        <f t="shared" si="6"/>
        <v>70843144</v>
      </c>
      <c r="G45" s="44">
        <f t="shared" si="6"/>
        <v>47967350</v>
      </c>
      <c r="H45" s="44">
        <f t="shared" si="6"/>
        <v>43011</v>
      </c>
      <c r="I45" s="44">
        <f t="shared" si="6"/>
        <v>367875</v>
      </c>
      <c r="J45" s="44">
        <f t="shared" si="6"/>
        <v>48378236</v>
      </c>
      <c r="K45" s="44">
        <f t="shared" si="6"/>
        <v>-367922</v>
      </c>
      <c r="L45" s="44">
        <f t="shared" si="6"/>
        <v>729031</v>
      </c>
      <c r="M45" s="44">
        <f t="shared" si="6"/>
        <v>21190</v>
      </c>
      <c r="N45" s="44">
        <f t="shared" si="6"/>
        <v>382299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48760535</v>
      </c>
      <c r="X45" s="44">
        <f t="shared" si="6"/>
        <v>69564570</v>
      </c>
      <c r="Y45" s="44">
        <f t="shared" si="6"/>
        <v>-20804035</v>
      </c>
      <c r="Z45" s="45">
        <f>+IF(X45&lt;&gt;0,+(Y45/X45)*100,0)</f>
        <v>-29.906078625944211</v>
      </c>
      <c r="AA45" s="46">
        <f>+AA26-AA44</f>
        <v>70843144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-10425781</v>
      </c>
      <c r="F47" s="20">
        <v>-1770496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-3049070</v>
      </c>
      <c r="Y47" s="20">
        <v>3049070</v>
      </c>
      <c r="Z47" s="47">
        <v>-100</v>
      </c>
      <c r="AA47" s="22">
        <v>-1770496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-10425781</v>
      </c>
      <c r="F50" s="52">
        <f t="shared" si="7"/>
        <v>-1770496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-3049070</v>
      </c>
      <c r="Y50" s="52">
        <f t="shared" si="7"/>
        <v>3049070</v>
      </c>
      <c r="Z50" s="53">
        <f>+IF(X50&lt;&gt;0,+(Y50/X50)*100,0)</f>
        <v>-100</v>
      </c>
      <c r="AA50" s="54">
        <f>SUM(AA47:AA49)</f>
        <v>-1770496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193623530</v>
      </c>
      <c r="D7" s="18"/>
      <c r="E7" s="19">
        <v>143712198</v>
      </c>
      <c r="F7" s="20">
        <v>143712198</v>
      </c>
      <c r="G7" s="20">
        <v>384762019</v>
      </c>
      <c r="H7" s="20">
        <v>-150127846</v>
      </c>
      <c r="I7" s="20">
        <v>21424523</v>
      </c>
      <c r="J7" s="20">
        <v>256058696</v>
      </c>
      <c r="K7" s="20">
        <v>18559059</v>
      </c>
      <c r="L7" s="20">
        <v>24261730</v>
      </c>
      <c r="M7" s="20">
        <v>20944894</v>
      </c>
      <c r="N7" s="20">
        <v>63765683</v>
      </c>
      <c r="O7" s="20"/>
      <c r="P7" s="20"/>
      <c r="Q7" s="20"/>
      <c r="R7" s="20"/>
      <c r="S7" s="20"/>
      <c r="T7" s="20"/>
      <c r="U7" s="20"/>
      <c r="V7" s="20"/>
      <c r="W7" s="20">
        <v>319824379</v>
      </c>
      <c r="X7" s="20">
        <v>71856126</v>
      </c>
      <c r="Y7" s="20">
        <v>247968253</v>
      </c>
      <c r="Z7" s="21">
        <v>345.08992733618845</v>
      </c>
      <c r="AA7" s="22">
        <v>143712198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193623530</v>
      </c>
      <c r="D13" s="29">
        <f>SUM(D6:D12)</f>
        <v>0</v>
      </c>
      <c r="E13" s="30">
        <f t="shared" si="0"/>
        <v>143712198</v>
      </c>
      <c r="F13" s="31">
        <f t="shared" si="0"/>
        <v>143712198</v>
      </c>
      <c r="G13" s="31">
        <f t="shared" si="0"/>
        <v>384762019</v>
      </c>
      <c r="H13" s="31">
        <f t="shared" si="0"/>
        <v>-150127846</v>
      </c>
      <c r="I13" s="31">
        <f t="shared" si="0"/>
        <v>21424523</v>
      </c>
      <c r="J13" s="31">
        <f t="shared" si="0"/>
        <v>256058696</v>
      </c>
      <c r="K13" s="31">
        <f t="shared" si="0"/>
        <v>18559059</v>
      </c>
      <c r="L13" s="31">
        <f t="shared" si="0"/>
        <v>24261730</v>
      </c>
      <c r="M13" s="31">
        <f t="shared" si="0"/>
        <v>20944894</v>
      </c>
      <c r="N13" s="31">
        <f t="shared" si="0"/>
        <v>63765683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319824379</v>
      </c>
      <c r="X13" s="31">
        <f t="shared" si="0"/>
        <v>71856126</v>
      </c>
      <c r="Y13" s="31">
        <f t="shared" si="0"/>
        <v>247968253</v>
      </c>
      <c r="Z13" s="32">
        <f>+IF(X13&lt;&gt;0,+(Y13/X13)*100,0)</f>
        <v>345.08992733618845</v>
      </c>
      <c r="AA13" s="33">
        <f>SUM(AA6:AA12)</f>
        <v>143712198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2366996614</v>
      </c>
      <c r="D17" s="18"/>
      <c r="E17" s="19">
        <v>2769549506</v>
      </c>
      <c r="F17" s="20">
        <v>2769549506</v>
      </c>
      <c r="G17" s="24">
        <v>2373360889</v>
      </c>
      <c r="H17" s="24">
        <v>-19505131</v>
      </c>
      <c r="I17" s="24">
        <v>-23267971</v>
      </c>
      <c r="J17" s="20">
        <v>2330587787</v>
      </c>
      <c r="K17" s="24">
        <v>17912930</v>
      </c>
      <c r="L17" s="24">
        <v>4915550</v>
      </c>
      <c r="M17" s="20">
        <v>4039678</v>
      </c>
      <c r="N17" s="24">
        <v>26868158</v>
      </c>
      <c r="O17" s="24"/>
      <c r="P17" s="24"/>
      <c r="Q17" s="20"/>
      <c r="R17" s="24"/>
      <c r="S17" s="24"/>
      <c r="T17" s="20"/>
      <c r="U17" s="24"/>
      <c r="V17" s="24"/>
      <c r="W17" s="24">
        <v>2357455945</v>
      </c>
      <c r="X17" s="20">
        <v>1384774800</v>
      </c>
      <c r="Y17" s="24">
        <v>972681145</v>
      </c>
      <c r="Z17" s="25">
        <v>70.24110671280269</v>
      </c>
      <c r="AA17" s="26">
        <v>2769549506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250002</v>
      </c>
      <c r="Y21" s="20">
        <v>-250002</v>
      </c>
      <c r="Z21" s="21">
        <v>-100</v>
      </c>
      <c r="AA21" s="22">
        <v>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2366996614</v>
      </c>
      <c r="D25" s="29">
        <f t="shared" ref="D25:Y25" si="1">SUM(D15:D24)</f>
        <v>0</v>
      </c>
      <c r="E25" s="35">
        <f t="shared" si="1"/>
        <v>2770049506</v>
      </c>
      <c r="F25" s="36">
        <f t="shared" si="1"/>
        <v>2770049506</v>
      </c>
      <c r="G25" s="36">
        <f t="shared" si="1"/>
        <v>2373360889</v>
      </c>
      <c r="H25" s="36">
        <f t="shared" si="1"/>
        <v>-19505131</v>
      </c>
      <c r="I25" s="36">
        <f t="shared" si="1"/>
        <v>-23267971</v>
      </c>
      <c r="J25" s="36">
        <f t="shared" si="1"/>
        <v>2330587787</v>
      </c>
      <c r="K25" s="36">
        <f t="shared" si="1"/>
        <v>17912930</v>
      </c>
      <c r="L25" s="36">
        <f t="shared" si="1"/>
        <v>4915550</v>
      </c>
      <c r="M25" s="36">
        <f t="shared" si="1"/>
        <v>4039678</v>
      </c>
      <c r="N25" s="36">
        <f t="shared" si="1"/>
        <v>26868158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2357455945</v>
      </c>
      <c r="X25" s="36">
        <f t="shared" si="1"/>
        <v>1385024802</v>
      </c>
      <c r="Y25" s="36">
        <f t="shared" si="1"/>
        <v>972431143</v>
      </c>
      <c r="Z25" s="37">
        <f>+IF(X25&lt;&gt;0,+(Y25/X25)*100,0)</f>
        <v>70.210377575606771</v>
      </c>
      <c r="AA25" s="38">
        <f>SUM(AA15:AA24)</f>
        <v>2770049506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2560620144</v>
      </c>
      <c r="D26" s="29">
        <f>+D13+D25</f>
        <v>0</v>
      </c>
      <c r="E26" s="30">
        <f t="shared" si="2"/>
        <v>2913761704</v>
      </c>
      <c r="F26" s="31">
        <f t="shared" si="2"/>
        <v>2913761704</v>
      </c>
      <c r="G26" s="31">
        <f t="shared" si="2"/>
        <v>2758122908</v>
      </c>
      <c r="H26" s="31">
        <f t="shared" si="2"/>
        <v>-169632977</v>
      </c>
      <c r="I26" s="31">
        <f t="shared" si="2"/>
        <v>-1843448</v>
      </c>
      <c r="J26" s="31">
        <f t="shared" si="2"/>
        <v>2586646483</v>
      </c>
      <c r="K26" s="31">
        <f t="shared" si="2"/>
        <v>36471989</v>
      </c>
      <c r="L26" s="31">
        <f t="shared" si="2"/>
        <v>29177280</v>
      </c>
      <c r="M26" s="31">
        <f t="shared" si="2"/>
        <v>24984572</v>
      </c>
      <c r="N26" s="31">
        <f t="shared" si="2"/>
        <v>90633841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2677280324</v>
      </c>
      <c r="X26" s="31">
        <f t="shared" si="2"/>
        <v>1456880928</v>
      </c>
      <c r="Y26" s="31">
        <f t="shared" si="2"/>
        <v>1220399396</v>
      </c>
      <c r="Z26" s="32">
        <f>+IF(X26&lt;&gt;0,+(Y26/X26)*100,0)</f>
        <v>83.767957459320925</v>
      </c>
      <c r="AA26" s="33">
        <f>+AA13+AA25</f>
        <v>2913761704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-96915297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>
        <v>-29500528</v>
      </c>
      <c r="L30" s="20">
        <v>-1625181</v>
      </c>
      <c r="M30" s="20"/>
      <c r="N30" s="20">
        <v>-31125709</v>
      </c>
      <c r="O30" s="20"/>
      <c r="P30" s="20"/>
      <c r="Q30" s="20"/>
      <c r="R30" s="20"/>
      <c r="S30" s="20"/>
      <c r="T30" s="20"/>
      <c r="U30" s="20"/>
      <c r="V30" s="20"/>
      <c r="W30" s="20">
        <v>-221203887</v>
      </c>
      <c r="X30" s="20">
        <v>114685200</v>
      </c>
      <c r="Y30" s="20">
        <v>-335889087</v>
      </c>
      <c r="Z30" s="21">
        <v>-292.87919190967972</v>
      </c>
      <c r="AA30" s="22">
        <v>229370428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-96915297</v>
      </c>
      <c r="D37" s="29">
        <f t="shared" ref="D37:Y37" si="3">SUM(D29:D36)</f>
        <v>0</v>
      </c>
      <c r="E37" s="30">
        <f t="shared" si="3"/>
        <v>229370428</v>
      </c>
      <c r="F37" s="31">
        <f t="shared" si="3"/>
        <v>229370428</v>
      </c>
      <c r="G37" s="31">
        <f t="shared" si="3"/>
        <v>-186901985</v>
      </c>
      <c r="H37" s="31">
        <f t="shared" si="3"/>
        <v>-1555909</v>
      </c>
      <c r="I37" s="31">
        <f t="shared" si="3"/>
        <v>-1620284</v>
      </c>
      <c r="J37" s="31">
        <f t="shared" si="3"/>
        <v>-190078178</v>
      </c>
      <c r="K37" s="31">
        <f t="shared" si="3"/>
        <v>-29500528</v>
      </c>
      <c r="L37" s="31">
        <f t="shared" si="3"/>
        <v>-1625181</v>
      </c>
      <c r="M37" s="31">
        <f t="shared" si="3"/>
        <v>0</v>
      </c>
      <c r="N37" s="31">
        <f t="shared" si="3"/>
        <v>-31125709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-221203887</v>
      </c>
      <c r="X37" s="31">
        <f t="shared" si="3"/>
        <v>114685200</v>
      </c>
      <c r="Y37" s="31">
        <f t="shared" si="3"/>
        <v>-335889087</v>
      </c>
      <c r="Z37" s="32">
        <f>+IF(X37&lt;&gt;0,+(Y37/X37)*100,0)</f>
        <v>-292.87919190967972</v>
      </c>
      <c r="AA37" s="33">
        <f>SUM(AA29:AA36)</f>
        <v>229370428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446008737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76718796</v>
      </c>
      <c r="Y39" s="20">
        <v>369289942</v>
      </c>
      <c r="Z39" s="21">
        <v>481.3552365967787</v>
      </c>
      <c r="AA39" s="22">
        <v>153437609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446008737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76718796</v>
      </c>
      <c r="Y43" s="36">
        <f t="shared" si="4"/>
        <v>369289942</v>
      </c>
      <c r="Z43" s="37">
        <f>+IF(X43&lt;&gt;0,+(Y43/X43)*100,0)</f>
        <v>481.3552365967787</v>
      </c>
      <c r="AA43" s="38">
        <f>SUM(AA39:AA42)</f>
        <v>153437609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349093440</v>
      </c>
      <c r="D44" s="29">
        <f>+D37+D43</f>
        <v>0</v>
      </c>
      <c r="E44" s="30">
        <f t="shared" si="5"/>
        <v>382808037</v>
      </c>
      <c r="F44" s="31">
        <f t="shared" si="5"/>
        <v>382808037</v>
      </c>
      <c r="G44" s="31">
        <f t="shared" si="5"/>
        <v>259106753</v>
      </c>
      <c r="H44" s="31">
        <f t="shared" si="5"/>
        <v>-1555909</v>
      </c>
      <c r="I44" s="31">
        <f t="shared" si="5"/>
        <v>-1620284</v>
      </c>
      <c r="J44" s="31">
        <f t="shared" si="5"/>
        <v>255930560</v>
      </c>
      <c r="K44" s="31">
        <f t="shared" si="5"/>
        <v>-29500528</v>
      </c>
      <c r="L44" s="31">
        <f t="shared" si="5"/>
        <v>-1625181</v>
      </c>
      <c r="M44" s="31">
        <f t="shared" si="5"/>
        <v>0</v>
      </c>
      <c r="N44" s="31">
        <f t="shared" si="5"/>
        <v>-31125709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224804851</v>
      </c>
      <c r="X44" s="31">
        <f t="shared" si="5"/>
        <v>191403996</v>
      </c>
      <c r="Y44" s="31">
        <f t="shared" si="5"/>
        <v>33400855</v>
      </c>
      <c r="Z44" s="32">
        <f>+IF(X44&lt;&gt;0,+(Y44/X44)*100,0)</f>
        <v>17.450448108721826</v>
      </c>
      <c r="AA44" s="33">
        <f>+AA37+AA43</f>
        <v>382808037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2211526704</v>
      </c>
      <c r="D45" s="42">
        <f t="shared" si="6"/>
        <v>0</v>
      </c>
      <c r="E45" s="43">
        <f t="shared" si="6"/>
        <v>2530953667</v>
      </c>
      <c r="F45" s="44">
        <f t="shared" si="6"/>
        <v>2530953667</v>
      </c>
      <c r="G45" s="44">
        <f t="shared" si="6"/>
        <v>2499016155</v>
      </c>
      <c r="H45" s="44">
        <f t="shared" si="6"/>
        <v>-168077068</v>
      </c>
      <c r="I45" s="44">
        <f t="shared" si="6"/>
        <v>-223164</v>
      </c>
      <c r="J45" s="44">
        <f t="shared" si="6"/>
        <v>2330715923</v>
      </c>
      <c r="K45" s="44">
        <f t="shared" si="6"/>
        <v>65972517</v>
      </c>
      <c r="L45" s="44">
        <f t="shared" si="6"/>
        <v>30802461</v>
      </c>
      <c r="M45" s="44">
        <f t="shared" si="6"/>
        <v>24984572</v>
      </c>
      <c r="N45" s="44">
        <f t="shared" si="6"/>
        <v>121759550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2452475473</v>
      </c>
      <c r="X45" s="44">
        <f t="shared" si="6"/>
        <v>1265476932</v>
      </c>
      <c r="Y45" s="44">
        <f t="shared" si="6"/>
        <v>1186998541</v>
      </c>
      <c r="Z45" s="45">
        <f>+IF(X45&lt;&gt;0,+(Y45/X45)*100,0)</f>
        <v>93.798512717575164</v>
      </c>
      <c r="AA45" s="46">
        <f>+AA26-AA44</f>
        <v>2530953667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535795444</v>
      </c>
      <c r="D47" s="18"/>
      <c r="E47" s="19">
        <v>337957719</v>
      </c>
      <c r="F47" s="20">
        <v>337957719</v>
      </c>
      <c r="G47" s="20">
        <v>846797924</v>
      </c>
      <c r="H47" s="20">
        <v>-195928157</v>
      </c>
      <c r="I47" s="20">
        <v>25263293</v>
      </c>
      <c r="J47" s="20">
        <v>676133060</v>
      </c>
      <c r="K47" s="20">
        <v>12419959</v>
      </c>
      <c r="L47" s="20">
        <v>31021905</v>
      </c>
      <c r="M47" s="20">
        <v>26274305</v>
      </c>
      <c r="N47" s="20">
        <v>69716169</v>
      </c>
      <c r="O47" s="20"/>
      <c r="P47" s="20"/>
      <c r="Q47" s="20"/>
      <c r="R47" s="20"/>
      <c r="S47" s="20"/>
      <c r="T47" s="20"/>
      <c r="U47" s="20"/>
      <c r="V47" s="20"/>
      <c r="W47" s="20">
        <v>745849229</v>
      </c>
      <c r="X47" s="20">
        <v>168978840</v>
      </c>
      <c r="Y47" s="20">
        <v>576870389</v>
      </c>
      <c r="Z47" s="47">
        <v>341.38616941624173</v>
      </c>
      <c r="AA47" s="22">
        <v>337957719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535795444</v>
      </c>
      <c r="D50" s="50">
        <f t="shared" ref="D50:Y50" si="7">SUM(D47:D49)</f>
        <v>0</v>
      </c>
      <c r="E50" s="51">
        <f t="shared" si="7"/>
        <v>337957719</v>
      </c>
      <c r="F50" s="52">
        <f t="shared" si="7"/>
        <v>337957719</v>
      </c>
      <c r="G50" s="52">
        <f t="shared" si="7"/>
        <v>846797924</v>
      </c>
      <c r="H50" s="52">
        <f t="shared" si="7"/>
        <v>-195928157</v>
      </c>
      <c r="I50" s="52">
        <f t="shared" si="7"/>
        <v>25263293</v>
      </c>
      <c r="J50" s="52">
        <f t="shared" si="7"/>
        <v>676133060</v>
      </c>
      <c r="K50" s="52">
        <f t="shared" si="7"/>
        <v>12419959</v>
      </c>
      <c r="L50" s="52">
        <f t="shared" si="7"/>
        <v>31021905</v>
      </c>
      <c r="M50" s="52">
        <f t="shared" si="7"/>
        <v>26274305</v>
      </c>
      <c r="N50" s="52">
        <f t="shared" si="7"/>
        <v>69716169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745849229</v>
      </c>
      <c r="X50" s="52">
        <f t="shared" si="7"/>
        <v>168978840</v>
      </c>
      <c r="Y50" s="52">
        <f t="shared" si="7"/>
        <v>576870389</v>
      </c>
      <c r="Z50" s="53">
        <f>+IF(X50&lt;&gt;0,+(Y50/X50)*100,0)</f>
        <v>341.38616941624173</v>
      </c>
      <c r="AA50" s="54">
        <f>SUM(AA47:AA49)</f>
        <v>337957719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176481496</v>
      </c>
      <c r="D6" s="18"/>
      <c r="E6" s="19">
        <v>-10706310</v>
      </c>
      <c r="F6" s="20">
        <v>-10706310</v>
      </c>
      <c r="G6" s="20">
        <v>52212406</v>
      </c>
      <c r="H6" s="20"/>
      <c r="I6" s="20">
        <v>4208791</v>
      </c>
      <c r="J6" s="20">
        <v>56421197</v>
      </c>
      <c r="K6" s="20">
        <v>16858846</v>
      </c>
      <c r="L6" s="20">
        <v>11311794</v>
      </c>
      <c r="M6" s="20">
        <v>19204515</v>
      </c>
      <c r="N6" s="20">
        <v>47375155</v>
      </c>
      <c r="O6" s="20"/>
      <c r="P6" s="20"/>
      <c r="Q6" s="20"/>
      <c r="R6" s="20"/>
      <c r="S6" s="20"/>
      <c r="T6" s="20"/>
      <c r="U6" s="20"/>
      <c r="V6" s="20"/>
      <c r="W6" s="20">
        <v>103796352</v>
      </c>
      <c r="X6" s="20">
        <v>-5353158</v>
      </c>
      <c r="Y6" s="20">
        <v>109149510</v>
      </c>
      <c r="Z6" s="21">
        <v>-2038.9741905619076</v>
      </c>
      <c r="AA6" s="22">
        <v>-10706310</v>
      </c>
    </row>
    <row r="7" spans="1:27" ht="13.5" x14ac:dyDescent="0.25">
      <c r="A7" s="23" t="s">
        <v>35</v>
      </c>
      <c r="B7" s="17" t="s">
        <v>32</v>
      </c>
      <c r="C7" s="18">
        <v>-60404204</v>
      </c>
      <c r="D7" s="18"/>
      <c r="E7" s="19">
        <v>-2776615</v>
      </c>
      <c r="F7" s="20">
        <v>-2776615</v>
      </c>
      <c r="G7" s="20">
        <v>-768877</v>
      </c>
      <c r="H7" s="20"/>
      <c r="I7" s="20">
        <v>2162563</v>
      </c>
      <c r="J7" s="20">
        <v>1393686</v>
      </c>
      <c r="K7" s="20">
        <v>3795110</v>
      </c>
      <c r="L7" s="20">
        <v>2423704</v>
      </c>
      <c r="M7" s="20">
        <v>4793065</v>
      </c>
      <c r="N7" s="20">
        <v>11011879</v>
      </c>
      <c r="O7" s="20"/>
      <c r="P7" s="20"/>
      <c r="Q7" s="20"/>
      <c r="R7" s="20"/>
      <c r="S7" s="20"/>
      <c r="T7" s="20"/>
      <c r="U7" s="20"/>
      <c r="V7" s="20"/>
      <c r="W7" s="20">
        <v>12405565</v>
      </c>
      <c r="X7" s="20">
        <v>-1388310</v>
      </c>
      <c r="Y7" s="20">
        <v>13793875</v>
      </c>
      <c r="Z7" s="21">
        <v>-993.57312127694831</v>
      </c>
      <c r="AA7" s="22">
        <v>-2776615</v>
      </c>
    </row>
    <row r="8" spans="1:27" ht="13.5" x14ac:dyDescent="0.25">
      <c r="A8" s="23" t="s">
        <v>36</v>
      </c>
      <c r="B8" s="17" t="s">
        <v>32</v>
      </c>
      <c r="C8" s="18">
        <v>-22301452</v>
      </c>
      <c r="D8" s="18"/>
      <c r="E8" s="19">
        <v>7287211</v>
      </c>
      <c r="F8" s="20">
        <v>7287211</v>
      </c>
      <c r="G8" s="20">
        <v>-12588</v>
      </c>
      <c r="H8" s="20"/>
      <c r="I8" s="20">
        <v>121667</v>
      </c>
      <c r="J8" s="20">
        <v>109079</v>
      </c>
      <c r="K8" s="20">
        <v>-209482</v>
      </c>
      <c r="L8" s="20">
        <v>-28323</v>
      </c>
      <c r="M8" s="20">
        <v>115274</v>
      </c>
      <c r="N8" s="20">
        <v>-122531</v>
      </c>
      <c r="O8" s="20"/>
      <c r="P8" s="20"/>
      <c r="Q8" s="20"/>
      <c r="R8" s="20"/>
      <c r="S8" s="20"/>
      <c r="T8" s="20"/>
      <c r="U8" s="20"/>
      <c r="V8" s="20"/>
      <c r="W8" s="20">
        <v>-13452</v>
      </c>
      <c r="X8" s="20">
        <v>3643602</v>
      </c>
      <c r="Y8" s="20">
        <v>-3657054</v>
      </c>
      <c r="Z8" s="21">
        <v>-100.36919509869628</v>
      </c>
      <c r="AA8" s="22">
        <v>7287211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2395447</v>
      </c>
      <c r="F10" s="20">
        <v>2395447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1197726</v>
      </c>
      <c r="Y10" s="20">
        <v>-1197726</v>
      </c>
      <c r="Z10" s="21">
        <v>-100</v>
      </c>
      <c r="AA10" s="22">
        <v>2395447</v>
      </c>
    </row>
    <row r="11" spans="1:27" ht="13.5" x14ac:dyDescent="0.25">
      <c r="A11" s="23" t="s">
        <v>39</v>
      </c>
      <c r="B11" s="17" t="s">
        <v>32</v>
      </c>
      <c r="C11" s="18">
        <v>83877512</v>
      </c>
      <c r="D11" s="18"/>
      <c r="E11" s="19">
        <v>1170667</v>
      </c>
      <c r="F11" s="20">
        <v>1170667</v>
      </c>
      <c r="G11" s="24"/>
      <c r="H11" s="24"/>
      <c r="I11" s="24"/>
      <c r="J11" s="20"/>
      <c r="K11" s="24">
        <v>265179</v>
      </c>
      <c r="L11" s="24">
        <v>320415</v>
      </c>
      <c r="M11" s="20">
        <v>46636</v>
      </c>
      <c r="N11" s="24">
        <v>632230</v>
      </c>
      <c r="O11" s="24"/>
      <c r="P11" s="24"/>
      <c r="Q11" s="20"/>
      <c r="R11" s="24"/>
      <c r="S11" s="24"/>
      <c r="T11" s="20"/>
      <c r="U11" s="24"/>
      <c r="V11" s="24"/>
      <c r="W11" s="24">
        <v>632230</v>
      </c>
      <c r="X11" s="20">
        <v>585336</v>
      </c>
      <c r="Y11" s="24">
        <v>46894</v>
      </c>
      <c r="Z11" s="25">
        <v>8.0114669181461586</v>
      </c>
      <c r="AA11" s="26">
        <v>1170667</v>
      </c>
    </row>
    <row r="12" spans="1:27" ht="13.5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177692853</v>
      </c>
      <c r="D13" s="29">
        <f>SUM(D6:D12)</f>
        <v>0</v>
      </c>
      <c r="E13" s="30">
        <f t="shared" si="0"/>
        <v>-2629600</v>
      </c>
      <c r="F13" s="31">
        <f t="shared" si="0"/>
        <v>-2629600</v>
      </c>
      <c r="G13" s="31">
        <f t="shared" si="0"/>
        <v>51430941</v>
      </c>
      <c r="H13" s="31">
        <f t="shared" si="0"/>
        <v>0</v>
      </c>
      <c r="I13" s="31">
        <f t="shared" si="0"/>
        <v>6493021</v>
      </c>
      <c r="J13" s="31">
        <f t="shared" si="0"/>
        <v>57923962</v>
      </c>
      <c r="K13" s="31">
        <f t="shared" si="0"/>
        <v>20709653</v>
      </c>
      <c r="L13" s="31">
        <f t="shared" si="0"/>
        <v>14027590</v>
      </c>
      <c r="M13" s="31">
        <f t="shared" si="0"/>
        <v>24159490</v>
      </c>
      <c r="N13" s="31">
        <f t="shared" si="0"/>
        <v>58896733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116820695</v>
      </c>
      <c r="X13" s="31">
        <f t="shared" si="0"/>
        <v>-1314804</v>
      </c>
      <c r="Y13" s="31">
        <f t="shared" si="0"/>
        <v>118135499</v>
      </c>
      <c r="Z13" s="32">
        <f>+IF(X13&lt;&gt;0,+(Y13/X13)*100,0)</f>
        <v>-8985.0273500841176</v>
      </c>
      <c r="AA13" s="33">
        <f>SUM(AA6:AA12)</f>
        <v>-2629600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29184520</v>
      </c>
      <c r="D17" s="18"/>
      <c r="E17" s="19"/>
      <c r="F17" s="20"/>
      <c r="G17" s="24"/>
      <c r="H17" s="24"/>
      <c r="I17" s="24"/>
      <c r="J17" s="20"/>
      <c r="K17" s="24">
        <v>101289</v>
      </c>
      <c r="L17" s="24"/>
      <c r="M17" s="20"/>
      <c r="N17" s="24">
        <v>101289</v>
      </c>
      <c r="O17" s="24"/>
      <c r="P17" s="24"/>
      <c r="Q17" s="20"/>
      <c r="R17" s="24"/>
      <c r="S17" s="24"/>
      <c r="T17" s="20"/>
      <c r="U17" s="24"/>
      <c r="V17" s="24"/>
      <c r="W17" s="24">
        <v>101289</v>
      </c>
      <c r="X17" s="20"/>
      <c r="Y17" s="24">
        <v>101289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29184520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101289</v>
      </c>
      <c r="L25" s="36">
        <f t="shared" si="1"/>
        <v>0</v>
      </c>
      <c r="M25" s="36">
        <f t="shared" si="1"/>
        <v>0</v>
      </c>
      <c r="N25" s="36">
        <f t="shared" si="1"/>
        <v>101289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101289</v>
      </c>
      <c r="X25" s="36">
        <f t="shared" si="1"/>
        <v>0</v>
      </c>
      <c r="Y25" s="36">
        <f t="shared" si="1"/>
        <v>101289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206877373</v>
      </c>
      <c r="D26" s="29">
        <f>+D13+D25</f>
        <v>0</v>
      </c>
      <c r="E26" s="30">
        <f t="shared" si="2"/>
        <v>-2629600</v>
      </c>
      <c r="F26" s="31">
        <f t="shared" si="2"/>
        <v>-2629600</v>
      </c>
      <c r="G26" s="31">
        <f t="shared" si="2"/>
        <v>51430941</v>
      </c>
      <c r="H26" s="31">
        <f t="shared" si="2"/>
        <v>0</v>
      </c>
      <c r="I26" s="31">
        <f t="shared" si="2"/>
        <v>6493021</v>
      </c>
      <c r="J26" s="31">
        <f t="shared" si="2"/>
        <v>57923962</v>
      </c>
      <c r="K26" s="31">
        <f t="shared" si="2"/>
        <v>20810942</v>
      </c>
      <c r="L26" s="31">
        <f t="shared" si="2"/>
        <v>14027590</v>
      </c>
      <c r="M26" s="31">
        <f t="shared" si="2"/>
        <v>24159490</v>
      </c>
      <c r="N26" s="31">
        <f t="shared" si="2"/>
        <v>58998022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116921984</v>
      </c>
      <c r="X26" s="31">
        <f t="shared" si="2"/>
        <v>-1314804</v>
      </c>
      <c r="Y26" s="31">
        <f t="shared" si="2"/>
        <v>118236788</v>
      </c>
      <c r="Z26" s="32">
        <f>+IF(X26&lt;&gt;0,+(Y26/X26)*100,0)</f>
        <v>-8992.7310838725771</v>
      </c>
      <c r="AA26" s="33">
        <f>+AA13+AA25</f>
        <v>-2629600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20870</v>
      </c>
      <c r="D31" s="18"/>
      <c r="E31" s="19">
        <v>20870</v>
      </c>
      <c r="F31" s="20">
        <v>20870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10434</v>
      </c>
      <c r="Y31" s="20">
        <v>-10434</v>
      </c>
      <c r="Z31" s="21">
        <v>-100</v>
      </c>
      <c r="AA31" s="22">
        <v>20870</v>
      </c>
    </row>
    <row r="32" spans="1:27" ht="13.5" x14ac:dyDescent="0.25">
      <c r="A32" s="23" t="s">
        <v>59</v>
      </c>
      <c r="B32" s="17" t="s">
        <v>32</v>
      </c>
      <c r="C32" s="18">
        <v>21930641</v>
      </c>
      <c r="D32" s="18"/>
      <c r="E32" s="19">
        <v>239309458</v>
      </c>
      <c r="F32" s="20">
        <v>239309458</v>
      </c>
      <c r="G32" s="20">
        <v>-1246831</v>
      </c>
      <c r="H32" s="20"/>
      <c r="I32" s="20">
        <v>-3782354</v>
      </c>
      <c r="J32" s="20">
        <v>-5029185</v>
      </c>
      <c r="K32" s="20">
        <v>-4652344</v>
      </c>
      <c r="L32" s="20">
        <v>-6141994</v>
      </c>
      <c r="M32" s="20">
        <v>-5820177</v>
      </c>
      <c r="N32" s="20">
        <v>-16614515</v>
      </c>
      <c r="O32" s="20"/>
      <c r="P32" s="20"/>
      <c r="Q32" s="20"/>
      <c r="R32" s="20"/>
      <c r="S32" s="20"/>
      <c r="T32" s="20"/>
      <c r="U32" s="20"/>
      <c r="V32" s="20"/>
      <c r="W32" s="20">
        <v>-21643700</v>
      </c>
      <c r="X32" s="20">
        <v>119654724</v>
      </c>
      <c r="Y32" s="20">
        <v>-141298424</v>
      </c>
      <c r="Z32" s="21">
        <v>-118.08846260010594</v>
      </c>
      <c r="AA32" s="22">
        <v>239309458</v>
      </c>
    </row>
    <row r="33" spans="1:27" ht="13.5" x14ac:dyDescent="0.25">
      <c r="A33" s="23" t="s">
        <v>60</v>
      </c>
      <c r="B33" s="17" t="s">
        <v>32</v>
      </c>
      <c r="C33" s="18">
        <v>97548437</v>
      </c>
      <c r="D33" s="18"/>
      <c r="E33" s="19"/>
      <c r="F33" s="20"/>
      <c r="G33" s="20">
        <v>10500000</v>
      </c>
      <c r="H33" s="20"/>
      <c r="I33" s="20"/>
      <c r="J33" s="20">
        <v>10500000</v>
      </c>
      <c r="K33" s="20">
        <v>10400000</v>
      </c>
      <c r="L33" s="20">
        <v>2842000</v>
      </c>
      <c r="M33" s="20">
        <v>102000</v>
      </c>
      <c r="N33" s="20">
        <v>13344000</v>
      </c>
      <c r="O33" s="20"/>
      <c r="P33" s="20"/>
      <c r="Q33" s="20"/>
      <c r="R33" s="20"/>
      <c r="S33" s="20"/>
      <c r="T33" s="20"/>
      <c r="U33" s="20"/>
      <c r="V33" s="20"/>
      <c r="W33" s="20">
        <v>23844000</v>
      </c>
      <c r="X33" s="20"/>
      <c r="Y33" s="20">
        <v>23844000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38971860</v>
      </c>
      <c r="D35" s="18"/>
      <c r="E35" s="19">
        <v>-332035</v>
      </c>
      <c r="F35" s="20">
        <v>-332035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-166020</v>
      </c>
      <c r="Y35" s="20">
        <v>166020</v>
      </c>
      <c r="Z35" s="21">
        <v>-100</v>
      </c>
      <c r="AA35" s="22">
        <v>-332035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157880362</v>
      </c>
      <c r="D37" s="29">
        <f t="shared" ref="D37:Y37" si="3">SUM(D29:D36)</f>
        <v>0</v>
      </c>
      <c r="E37" s="30">
        <f t="shared" si="3"/>
        <v>238998293</v>
      </c>
      <c r="F37" s="31">
        <f t="shared" si="3"/>
        <v>238998293</v>
      </c>
      <c r="G37" s="31">
        <f t="shared" si="3"/>
        <v>9253169</v>
      </c>
      <c r="H37" s="31">
        <f t="shared" si="3"/>
        <v>0</v>
      </c>
      <c r="I37" s="31">
        <f t="shared" si="3"/>
        <v>-3782354</v>
      </c>
      <c r="J37" s="31">
        <f t="shared" si="3"/>
        <v>5470815</v>
      </c>
      <c r="K37" s="31">
        <f t="shared" si="3"/>
        <v>5747656</v>
      </c>
      <c r="L37" s="31">
        <f t="shared" si="3"/>
        <v>-3299994</v>
      </c>
      <c r="M37" s="31">
        <f t="shared" si="3"/>
        <v>-5718177</v>
      </c>
      <c r="N37" s="31">
        <f t="shared" si="3"/>
        <v>-3270515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2200300</v>
      </c>
      <c r="X37" s="31">
        <f t="shared" si="3"/>
        <v>119499138</v>
      </c>
      <c r="Y37" s="31">
        <f t="shared" si="3"/>
        <v>-117298838</v>
      </c>
      <c r="Z37" s="32">
        <f>+IF(X37&lt;&gt;0,+(Y37/X37)*100,0)</f>
        <v>-98.158731488088222</v>
      </c>
      <c r="AA37" s="33">
        <f>SUM(AA29:AA36)</f>
        <v>238998293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330105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330105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158210467</v>
      </c>
      <c r="D44" s="29">
        <f>+D37+D43</f>
        <v>0</v>
      </c>
      <c r="E44" s="30">
        <f t="shared" si="5"/>
        <v>238998293</v>
      </c>
      <c r="F44" s="31">
        <f t="shared" si="5"/>
        <v>238998293</v>
      </c>
      <c r="G44" s="31">
        <f t="shared" si="5"/>
        <v>9253169</v>
      </c>
      <c r="H44" s="31">
        <f t="shared" si="5"/>
        <v>0</v>
      </c>
      <c r="I44" s="31">
        <f t="shared" si="5"/>
        <v>-3782354</v>
      </c>
      <c r="J44" s="31">
        <f t="shared" si="5"/>
        <v>5470815</v>
      </c>
      <c r="K44" s="31">
        <f t="shared" si="5"/>
        <v>5747656</v>
      </c>
      <c r="L44" s="31">
        <f t="shared" si="5"/>
        <v>-3299994</v>
      </c>
      <c r="M44" s="31">
        <f t="shared" si="5"/>
        <v>-5718177</v>
      </c>
      <c r="N44" s="31">
        <f t="shared" si="5"/>
        <v>-3270515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2200300</v>
      </c>
      <c r="X44" s="31">
        <f t="shared" si="5"/>
        <v>119499138</v>
      </c>
      <c r="Y44" s="31">
        <f t="shared" si="5"/>
        <v>-117298838</v>
      </c>
      <c r="Z44" s="32">
        <f>+IF(X44&lt;&gt;0,+(Y44/X44)*100,0)</f>
        <v>-98.158731488088222</v>
      </c>
      <c r="AA44" s="33">
        <f>+AA37+AA43</f>
        <v>238998293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48666906</v>
      </c>
      <c r="D45" s="42">
        <f t="shared" si="6"/>
        <v>0</v>
      </c>
      <c r="E45" s="43">
        <f t="shared" si="6"/>
        <v>-241627893</v>
      </c>
      <c r="F45" s="44">
        <f t="shared" si="6"/>
        <v>-241627893</v>
      </c>
      <c r="G45" s="44">
        <f t="shared" si="6"/>
        <v>42177772</v>
      </c>
      <c r="H45" s="44">
        <f t="shared" si="6"/>
        <v>0</v>
      </c>
      <c r="I45" s="44">
        <f t="shared" si="6"/>
        <v>10275375</v>
      </c>
      <c r="J45" s="44">
        <f t="shared" si="6"/>
        <v>52453147</v>
      </c>
      <c r="K45" s="44">
        <f t="shared" si="6"/>
        <v>15063286</v>
      </c>
      <c r="L45" s="44">
        <f t="shared" si="6"/>
        <v>17327584</v>
      </c>
      <c r="M45" s="44">
        <f t="shared" si="6"/>
        <v>29877667</v>
      </c>
      <c r="N45" s="44">
        <f t="shared" si="6"/>
        <v>62268537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114721684</v>
      </c>
      <c r="X45" s="44">
        <f t="shared" si="6"/>
        <v>-120813942</v>
      </c>
      <c r="Y45" s="44">
        <f t="shared" si="6"/>
        <v>235535626</v>
      </c>
      <c r="Z45" s="45">
        <f>+IF(X45&lt;&gt;0,+(Y45/X45)*100,0)</f>
        <v>-194.95732206138925</v>
      </c>
      <c r="AA45" s="46">
        <f>+AA26-AA44</f>
        <v>-241627893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808378899</v>
      </c>
      <c r="D47" s="18"/>
      <c r="E47" s="19">
        <v>-239330328</v>
      </c>
      <c r="F47" s="20">
        <v>-239330328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-119665158</v>
      </c>
      <c r="Y47" s="20">
        <v>119665158</v>
      </c>
      <c r="Z47" s="47">
        <v>-100</v>
      </c>
      <c r="AA47" s="22">
        <v>-239330328</v>
      </c>
    </row>
    <row r="48" spans="1:27" ht="13.5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793020507</v>
      </c>
      <c r="D50" s="50">
        <f t="shared" ref="D50:Y50" si="7">SUM(D47:D49)</f>
        <v>0</v>
      </c>
      <c r="E50" s="51">
        <f t="shared" si="7"/>
        <v>-239330328</v>
      </c>
      <c r="F50" s="52">
        <f t="shared" si="7"/>
        <v>-239330328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-119665158</v>
      </c>
      <c r="Y50" s="52">
        <f t="shared" si="7"/>
        <v>119665158</v>
      </c>
      <c r="Z50" s="53">
        <f>+IF(X50&lt;&gt;0,+(Y50/X50)*100,0)</f>
        <v>-100</v>
      </c>
      <c r="AA50" s="54">
        <f>SUM(AA47:AA49)</f>
        <v>-239330328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12763000</v>
      </c>
      <c r="F6" s="20">
        <v>12763000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6381502</v>
      </c>
      <c r="Y6" s="20">
        <v>-6381502</v>
      </c>
      <c r="Z6" s="21">
        <v>-100</v>
      </c>
      <c r="AA6" s="22">
        <v>12763000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25000000</v>
      </c>
      <c r="F7" s="20">
        <v>25000000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12499998</v>
      </c>
      <c r="Y7" s="20">
        <v>-12499998</v>
      </c>
      <c r="Z7" s="21">
        <v>-100</v>
      </c>
      <c r="AA7" s="22">
        <v>25000000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37763000</v>
      </c>
      <c r="F13" s="31">
        <f t="shared" si="0"/>
        <v>37763000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18881500</v>
      </c>
      <c r="Y13" s="31">
        <f t="shared" si="0"/>
        <v>-18881500</v>
      </c>
      <c r="Z13" s="32">
        <f>+IF(X13&lt;&gt;0,+(Y13/X13)*100,0)</f>
        <v>-100</v>
      </c>
      <c r="AA13" s="33">
        <f>SUM(AA6:AA12)</f>
        <v>37763000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19152620</v>
      </c>
      <c r="F17" s="20">
        <v>19152620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9576314</v>
      </c>
      <c r="Y17" s="24">
        <v>-9576314</v>
      </c>
      <c r="Z17" s="25">
        <v>-100</v>
      </c>
      <c r="AA17" s="26">
        <v>19152620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19152620</v>
      </c>
      <c r="F25" s="36">
        <f t="shared" si="1"/>
        <v>19152620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9576314</v>
      </c>
      <c r="Y25" s="36">
        <f t="shared" si="1"/>
        <v>-9576314</v>
      </c>
      <c r="Z25" s="37">
        <f>+IF(X25&lt;&gt;0,+(Y25/X25)*100,0)</f>
        <v>-100</v>
      </c>
      <c r="AA25" s="38">
        <f>SUM(AA15:AA24)</f>
        <v>19152620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56915620</v>
      </c>
      <c r="F26" s="31">
        <f t="shared" si="2"/>
        <v>56915620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28457814</v>
      </c>
      <c r="Y26" s="31">
        <f t="shared" si="2"/>
        <v>-28457814</v>
      </c>
      <c r="Z26" s="32">
        <f>+IF(X26&lt;&gt;0,+(Y26/X26)*100,0)</f>
        <v>-100</v>
      </c>
      <c r="AA26" s="33">
        <f>+AA13+AA25</f>
        <v>56915620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56915620</v>
      </c>
      <c r="F45" s="44">
        <f t="shared" si="6"/>
        <v>56915620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28457814</v>
      </c>
      <c r="Y45" s="44">
        <f t="shared" si="6"/>
        <v>-28457814</v>
      </c>
      <c r="Z45" s="45">
        <f>+IF(X45&lt;&gt;0,+(Y45/X45)*100,0)</f>
        <v>-100</v>
      </c>
      <c r="AA45" s="46">
        <f>+AA26-AA44</f>
        <v>56915620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-27708005</v>
      </c>
      <c r="D6" s="18"/>
      <c r="E6" s="19">
        <v>-23173359</v>
      </c>
      <c r="F6" s="20">
        <v>-23173359</v>
      </c>
      <c r="G6" s="20"/>
      <c r="H6" s="20">
        <v>-2838250</v>
      </c>
      <c r="I6" s="20"/>
      <c r="J6" s="20">
        <v>-2838250</v>
      </c>
      <c r="K6" s="20">
        <v>-32449412</v>
      </c>
      <c r="L6" s="20">
        <v>-288399</v>
      </c>
      <c r="M6" s="20">
        <v>-3369979</v>
      </c>
      <c r="N6" s="20">
        <v>-36107790</v>
      </c>
      <c r="O6" s="20"/>
      <c r="P6" s="20"/>
      <c r="Q6" s="20"/>
      <c r="R6" s="20"/>
      <c r="S6" s="20"/>
      <c r="T6" s="20"/>
      <c r="U6" s="20"/>
      <c r="V6" s="20"/>
      <c r="W6" s="20">
        <v>-38946040</v>
      </c>
      <c r="X6" s="20">
        <v>-11586672</v>
      </c>
      <c r="Y6" s="20">
        <v>-27359368</v>
      </c>
      <c r="Z6" s="21">
        <v>236.12792353145062</v>
      </c>
      <c r="AA6" s="22">
        <v>-23173359</v>
      </c>
    </row>
    <row r="7" spans="1:27" ht="13.5" x14ac:dyDescent="0.25">
      <c r="A7" s="23" t="s">
        <v>35</v>
      </c>
      <c r="B7" s="17" t="s">
        <v>32</v>
      </c>
      <c r="C7" s="18">
        <v>43180711</v>
      </c>
      <c r="D7" s="18"/>
      <c r="E7" s="19">
        <v>-4872188</v>
      </c>
      <c r="F7" s="20">
        <v>-4872188</v>
      </c>
      <c r="G7" s="20"/>
      <c r="H7" s="20">
        <v>706867</v>
      </c>
      <c r="I7" s="20"/>
      <c r="J7" s="20">
        <v>706867</v>
      </c>
      <c r="K7" s="20">
        <v>827367</v>
      </c>
      <c r="L7" s="20">
        <v>577096</v>
      </c>
      <c r="M7" s="20">
        <v>920307</v>
      </c>
      <c r="N7" s="20">
        <v>2324770</v>
      </c>
      <c r="O7" s="20"/>
      <c r="P7" s="20"/>
      <c r="Q7" s="20"/>
      <c r="R7" s="20"/>
      <c r="S7" s="20"/>
      <c r="T7" s="20"/>
      <c r="U7" s="20"/>
      <c r="V7" s="20"/>
      <c r="W7" s="20">
        <v>3031637</v>
      </c>
      <c r="X7" s="20">
        <v>-2436090</v>
      </c>
      <c r="Y7" s="20">
        <v>5467727</v>
      </c>
      <c r="Z7" s="21">
        <v>-224.44683899199129</v>
      </c>
      <c r="AA7" s="22">
        <v>-4872188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-1299000</v>
      </c>
      <c r="F10" s="20">
        <v>-1299000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-649500</v>
      </c>
      <c r="Y10" s="20">
        <v>649500</v>
      </c>
      <c r="Z10" s="21">
        <v>-100</v>
      </c>
      <c r="AA10" s="22">
        <v>-1299000</v>
      </c>
    </row>
    <row r="11" spans="1:27" ht="13.5" x14ac:dyDescent="0.25">
      <c r="A11" s="23" t="s">
        <v>39</v>
      </c>
      <c r="B11" s="17" t="s">
        <v>32</v>
      </c>
      <c r="C11" s="18">
        <v>4466032</v>
      </c>
      <c r="D11" s="18"/>
      <c r="E11" s="19"/>
      <c r="F11" s="20"/>
      <c r="G11" s="24"/>
      <c r="H11" s="24">
        <v>543943</v>
      </c>
      <c r="I11" s="24"/>
      <c r="J11" s="20">
        <v>543943</v>
      </c>
      <c r="K11" s="24">
        <v>9434016</v>
      </c>
      <c r="L11" s="24">
        <v>663830</v>
      </c>
      <c r="M11" s="20">
        <v>98495</v>
      </c>
      <c r="N11" s="24">
        <v>10196341</v>
      </c>
      <c r="O11" s="24"/>
      <c r="P11" s="24"/>
      <c r="Q11" s="20"/>
      <c r="R11" s="24"/>
      <c r="S11" s="24"/>
      <c r="T11" s="20"/>
      <c r="U11" s="24"/>
      <c r="V11" s="24"/>
      <c r="W11" s="24">
        <v>10740284</v>
      </c>
      <c r="X11" s="20"/>
      <c r="Y11" s="24">
        <v>10740284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/>
      <c r="J12" s="20"/>
      <c r="K12" s="20">
        <v>-6045</v>
      </c>
      <c r="L12" s="20"/>
      <c r="M12" s="20"/>
      <c r="N12" s="20">
        <v>-6045</v>
      </c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19932693</v>
      </c>
      <c r="D13" s="29">
        <f>SUM(D6:D12)</f>
        <v>0</v>
      </c>
      <c r="E13" s="30">
        <f t="shared" si="0"/>
        <v>-29344547</v>
      </c>
      <c r="F13" s="31">
        <f t="shared" si="0"/>
        <v>-29344547</v>
      </c>
      <c r="G13" s="31">
        <f t="shared" si="0"/>
        <v>0</v>
      </c>
      <c r="H13" s="31">
        <f t="shared" si="0"/>
        <v>-1587440</v>
      </c>
      <c r="I13" s="31">
        <f t="shared" si="0"/>
        <v>0</v>
      </c>
      <c r="J13" s="31">
        <f t="shared" si="0"/>
        <v>-1587440</v>
      </c>
      <c r="K13" s="31">
        <f t="shared" si="0"/>
        <v>-22194074</v>
      </c>
      <c r="L13" s="31">
        <f t="shared" si="0"/>
        <v>952527</v>
      </c>
      <c r="M13" s="31">
        <f t="shared" si="0"/>
        <v>-2351177</v>
      </c>
      <c r="N13" s="31">
        <f t="shared" si="0"/>
        <v>-23592724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-25180164</v>
      </c>
      <c r="X13" s="31">
        <f t="shared" si="0"/>
        <v>-14672262</v>
      </c>
      <c r="Y13" s="31">
        <f t="shared" si="0"/>
        <v>-10507902</v>
      </c>
      <c r="Z13" s="32">
        <f>+IF(X13&lt;&gt;0,+(Y13/X13)*100,0)</f>
        <v>71.617464301005526</v>
      </c>
      <c r="AA13" s="33">
        <f>SUM(AA6:AA12)</f>
        <v>-29344547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24753821</v>
      </c>
      <c r="D17" s="18"/>
      <c r="E17" s="19">
        <v>19451053</v>
      </c>
      <c r="F17" s="20">
        <v>19451053</v>
      </c>
      <c r="G17" s="24"/>
      <c r="H17" s="24">
        <v>-6226243</v>
      </c>
      <c r="I17" s="24"/>
      <c r="J17" s="20">
        <v>-6226243</v>
      </c>
      <c r="K17" s="24">
        <v>34230938</v>
      </c>
      <c r="L17" s="24">
        <v>3922877</v>
      </c>
      <c r="M17" s="20">
        <v>573136</v>
      </c>
      <c r="N17" s="24">
        <v>38726951</v>
      </c>
      <c r="O17" s="24"/>
      <c r="P17" s="24"/>
      <c r="Q17" s="20"/>
      <c r="R17" s="24"/>
      <c r="S17" s="24"/>
      <c r="T17" s="20"/>
      <c r="U17" s="24"/>
      <c r="V17" s="24"/>
      <c r="W17" s="24">
        <v>32500708</v>
      </c>
      <c r="X17" s="20">
        <v>9725526</v>
      </c>
      <c r="Y17" s="24">
        <v>22775182</v>
      </c>
      <c r="Z17" s="25">
        <v>234.17943667005775</v>
      </c>
      <c r="AA17" s="26">
        <v>19451053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24753821</v>
      </c>
      <c r="D25" s="29">
        <f t="shared" ref="D25:Y25" si="1">SUM(D15:D24)</f>
        <v>0</v>
      </c>
      <c r="E25" s="35">
        <f t="shared" si="1"/>
        <v>19451053</v>
      </c>
      <c r="F25" s="36">
        <f t="shared" si="1"/>
        <v>19451053</v>
      </c>
      <c r="G25" s="36">
        <f t="shared" si="1"/>
        <v>0</v>
      </c>
      <c r="H25" s="36">
        <f t="shared" si="1"/>
        <v>-6226243</v>
      </c>
      <c r="I25" s="36">
        <f t="shared" si="1"/>
        <v>0</v>
      </c>
      <c r="J25" s="36">
        <f t="shared" si="1"/>
        <v>-6226243</v>
      </c>
      <c r="K25" s="36">
        <f t="shared" si="1"/>
        <v>34230938</v>
      </c>
      <c r="L25" s="36">
        <f t="shared" si="1"/>
        <v>3922877</v>
      </c>
      <c r="M25" s="36">
        <f t="shared" si="1"/>
        <v>573136</v>
      </c>
      <c r="N25" s="36">
        <f t="shared" si="1"/>
        <v>38726951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32500708</v>
      </c>
      <c r="X25" s="36">
        <f t="shared" si="1"/>
        <v>9725526</v>
      </c>
      <c r="Y25" s="36">
        <f t="shared" si="1"/>
        <v>22775182</v>
      </c>
      <c r="Z25" s="37">
        <f>+IF(X25&lt;&gt;0,+(Y25/X25)*100,0)</f>
        <v>234.17943667005775</v>
      </c>
      <c r="AA25" s="38">
        <f>SUM(AA15:AA24)</f>
        <v>19451053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44686514</v>
      </c>
      <c r="D26" s="29">
        <f>+D13+D25</f>
        <v>0</v>
      </c>
      <c r="E26" s="30">
        <f t="shared" si="2"/>
        <v>-9893494</v>
      </c>
      <c r="F26" s="31">
        <f t="shared" si="2"/>
        <v>-9893494</v>
      </c>
      <c r="G26" s="31">
        <f t="shared" si="2"/>
        <v>0</v>
      </c>
      <c r="H26" s="31">
        <f t="shared" si="2"/>
        <v>-7813683</v>
      </c>
      <c r="I26" s="31">
        <f t="shared" si="2"/>
        <v>0</v>
      </c>
      <c r="J26" s="31">
        <f t="shared" si="2"/>
        <v>-7813683</v>
      </c>
      <c r="K26" s="31">
        <f t="shared" si="2"/>
        <v>12036864</v>
      </c>
      <c r="L26" s="31">
        <f t="shared" si="2"/>
        <v>4875404</v>
      </c>
      <c r="M26" s="31">
        <f t="shared" si="2"/>
        <v>-1778041</v>
      </c>
      <c r="N26" s="31">
        <f t="shared" si="2"/>
        <v>15134227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7320544</v>
      </c>
      <c r="X26" s="31">
        <f t="shared" si="2"/>
        <v>-4946736</v>
      </c>
      <c r="Y26" s="31">
        <f t="shared" si="2"/>
        <v>12267280</v>
      </c>
      <c r="Z26" s="32">
        <f>+IF(X26&lt;&gt;0,+(Y26/X26)*100,0)</f>
        <v>-247.9873597459011</v>
      </c>
      <c r="AA26" s="33">
        <f>+AA13+AA25</f>
        <v>-9893494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/>
      <c r="J31" s="20"/>
      <c r="K31" s="20">
        <v>-5</v>
      </c>
      <c r="L31" s="20"/>
      <c r="M31" s="20"/>
      <c r="N31" s="20">
        <v>-5</v>
      </c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-1505258</v>
      </c>
      <c r="D32" s="18"/>
      <c r="E32" s="19">
        <v>7276160</v>
      </c>
      <c r="F32" s="20">
        <v>7276160</v>
      </c>
      <c r="G32" s="20"/>
      <c r="H32" s="20">
        <v>854046</v>
      </c>
      <c r="I32" s="20"/>
      <c r="J32" s="20">
        <v>854046</v>
      </c>
      <c r="K32" s="20">
        <v>4344100</v>
      </c>
      <c r="L32" s="20">
        <v>4194628</v>
      </c>
      <c r="M32" s="20">
        <v>-2875808</v>
      </c>
      <c r="N32" s="20">
        <v>5662920</v>
      </c>
      <c r="O32" s="20"/>
      <c r="P32" s="20"/>
      <c r="Q32" s="20"/>
      <c r="R32" s="20"/>
      <c r="S32" s="20"/>
      <c r="T32" s="20"/>
      <c r="U32" s="20"/>
      <c r="V32" s="20"/>
      <c r="W32" s="20">
        <v>6516966</v>
      </c>
      <c r="X32" s="20">
        <v>3638088</v>
      </c>
      <c r="Y32" s="20">
        <v>2878878</v>
      </c>
      <c r="Z32" s="21">
        <v>79.13162078542355</v>
      </c>
      <c r="AA32" s="22">
        <v>7276160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8244190</v>
      </c>
      <c r="D35" s="18"/>
      <c r="E35" s="19"/>
      <c r="F35" s="20"/>
      <c r="G35" s="20"/>
      <c r="H35" s="20">
        <v>154415</v>
      </c>
      <c r="I35" s="20"/>
      <c r="J35" s="20">
        <v>154415</v>
      </c>
      <c r="K35" s="20">
        <v>2324395</v>
      </c>
      <c r="L35" s="20">
        <v>154369</v>
      </c>
      <c r="M35" s="20">
        <v>154088</v>
      </c>
      <c r="N35" s="20">
        <v>2632852</v>
      </c>
      <c r="O35" s="20"/>
      <c r="P35" s="20"/>
      <c r="Q35" s="20"/>
      <c r="R35" s="20"/>
      <c r="S35" s="20"/>
      <c r="T35" s="20"/>
      <c r="U35" s="20"/>
      <c r="V35" s="20"/>
      <c r="W35" s="20">
        <v>2787267</v>
      </c>
      <c r="X35" s="20"/>
      <c r="Y35" s="20">
        <v>2787267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6738927</v>
      </c>
      <c r="D37" s="29">
        <f t="shared" ref="D37:Y37" si="3">SUM(D29:D36)</f>
        <v>0</v>
      </c>
      <c r="E37" s="30">
        <f t="shared" si="3"/>
        <v>7276160</v>
      </c>
      <c r="F37" s="31">
        <f t="shared" si="3"/>
        <v>7276160</v>
      </c>
      <c r="G37" s="31">
        <f t="shared" si="3"/>
        <v>0</v>
      </c>
      <c r="H37" s="31">
        <f t="shared" si="3"/>
        <v>1008461</v>
      </c>
      <c r="I37" s="31">
        <f t="shared" si="3"/>
        <v>0</v>
      </c>
      <c r="J37" s="31">
        <f t="shared" si="3"/>
        <v>1008461</v>
      </c>
      <c r="K37" s="31">
        <f t="shared" si="3"/>
        <v>6668490</v>
      </c>
      <c r="L37" s="31">
        <f t="shared" si="3"/>
        <v>4348997</v>
      </c>
      <c r="M37" s="31">
        <f t="shared" si="3"/>
        <v>-2721720</v>
      </c>
      <c r="N37" s="31">
        <f t="shared" si="3"/>
        <v>8295767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9304228</v>
      </c>
      <c r="X37" s="31">
        <f t="shared" si="3"/>
        <v>3638088</v>
      </c>
      <c r="Y37" s="31">
        <f t="shared" si="3"/>
        <v>5666140</v>
      </c>
      <c r="Z37" s="32">
        <f>+IF(X37&lt;&gt;0,+(Y37/X37)*100,0)</f>
        <v>155.74499572302813</v>
      </c>
      <c r="AA37" s="33">
        <f>SUM(AA29:AA36)</f>
        <v>7276160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6738927</v>
      </c>
      <c r="D44" s="29">
        <f>+D37+D43</f>
        <v>0</v>
      </c>
      <c r="E44" s="30">
        <f t="shared" si="5"/>
        <v>7276160</v>
      </c>
      <c r="F44" s="31">
        <f t="shared" si="5"/>
        <v>7276160</v>
      </c>
      <c r="G44" s="31">
        <f t="shared" si="5"/>
        <v>0</v>
      </c>
      <c r="H44" s="31">
        <f t="shared" si="5"/>
        <v>1008461</v>
      </c>
      <c r="I44" s="31">
        <f t="shared" si="5"/>
        <v>0</v>
      </c>
      <c r="J44" s="31">
        <f t="shared" si="5"/>
        <v>1008461</v>
      </c>
      <c r="K44" s="31">
        <f t="shared" si="5"/>
        <v>6668490</v>
      </c>
      <c r="L44" s="31">
        <f t="shared" si="5"/>
        <v>4348997</v>
      </c>
      <c r="M44" s="31">
        <f t="shared" si="5"/>
        <v>-2721720</v>
      </c>
      <c r="N44" s="31">
        <f t="shared" si="5"/>
        <v>8295767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9304228</v>
      </c>
      <c r="X44" s="31">
        <f t="shared" si="5"/>
        <v>3638088</v>
      </c>
      <c r="Y44" s="31">
        <f t="shared" si="5"/>
        <v>5666140</v>
      </c>
      <c r="Z44" s="32">
        <f>+IF(X44&lt;&gt;0,+(Y44/X44)*100,0)</f>
        <v>155.74499572302813</v>
      </c>
      <c r="AA44" s="33">
        <f>+AA37+AA43</f>
        <v>7276160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37947587</v>
      </c>
      <c r="D45" s="42">
        <f t="shared" si="6"/>
        <v>0</v>
      </c>
      <c r="E45" s="43">
        <f t="shared" si="6"/>
        <v>-17169654</v>
      </c>
      <c r="F45" s="44">
        <f t="shared" si="6"/>
        <v>-17169654</v>
      </c>
      <c r="G45" s="44">
        <f t="shared" si="6"/>
        <v>0</v>
      </c>
      <c r="H45" s="44">
        <f t="shared" si="6"/>
        <v>-8822144</v>
      </c>
      <c r="I45" s="44">
        <f t="shared" si="6"/>
        <v>0</v>
      </c>
      <c r="J45" s="44">
        <f t="shared" si="6"/>
        <v>-8822144</v>
      </c>
      <c r="K45" s="44">
        <f t="shared" si="6"/>
        <v>5368374</v>
      </c>
      <c r="L45" s="44">
        <f t="shared" si="6"/>
        <v>526407</v>
      </c>
      <c r="M45" s="44">
        <f t="shared" si="6"/>
        <v>943679</v>
      </c>
      <c r="N45" s="44">
        <f t="shared" si="6"/>
        <v>6838460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-1983684</v>
      </c>
      <c r="X45" s="44">
        <f t="shared" si="6"/>
        <v>-8584824</v>
      </c>
      <c r="Y45" s="44">
        <f t="shared" si="6"/>
        <v>6601140</v>
      </c>
      <c r="Z45" s="45">
        <f>+IF(X45&lt;&gt;0,+(Y45/X45)*100,0)</f>
        <v>-76.893131414225849</v>
      </c>
      <c r="AA45" s="46">
        <f>+AA26-AA44</f>
        <v>-17169654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-17169655</v>
      </c>
      <c r="F47" s="20">
        <v>-17169655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-8584824</v>
      </c>
      <c r="Y47" s="20">
        <v>8584824</v>
      </c>
      <c r="Z47" s="47">
        <v>-100</v>
      </c>
      <c r="AA47" s="22">
        <v>-17169655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-17169655</v>
      </c>
      <c r="F50" s="52">
        <f t="shared" si="7"/>
        <v>-17169655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-8584824</v>
      </c>
      <c r="Y50" s="52">
        <f t="shared" si="7"/>
        <v>8584824</v>
      </c>
      <c r="Z50" s="53">
        <f>+IF(X50&lt;&gt;0,+(Y50/X50)*100,0)</f>
        <v>-100</v>
      </c>
      <c r="AA50" s="54">
        <f>SUM(AA47:AA49)</f>
        <v>-17169655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-34258232</v>
      </c>
      <c r="F6" s="20">
        <v>-34258232</v>
      </c>
      <c r="G6" s="20"/>
      <c r="H6" s="20"/>
      <c r="I6" s="20">
        <v>-20512</v>
      </c>
      <c r="J6" s="20">
        <v>-20512</v>
      </c>
      <c r="K6" s="20">
        <v>1941</v>
      </c>
      <c r="L6" s="20">
        <v>1941</v>
      </c>
      <c r="M6" s="20">
        <v>513</v>
      </c>
      <c r="N6" s="20">
        <v>4395</v>
      </c>
      <c r="O6" s="20"/>
      <c r="P6" s="20"/>
      <c r="Q6" s="20"/>
      <c r="R6" s="20"/>
      <c r="S6" s="20"/>
      <c r="T6" s="20"/>
      <c r="U6" s="20"/>
      <c r="V6" s="20"/>
      <c r="W6" s="20">
        <v>-16117</v>
      </c>
      <c r="X6" s="20">
        <v>-17129106</v>
      </c>
      <c r="Y6" s="20">
        <v>17112989</v>
      </c>
      <c r="Z6" s="21">
        <v>-99.905908691323404</v>
      </c>
      <c r="AA6" s="22">
        <v>-34258232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22617602</v>
      </c>
      <c r="F7" s="20">
        <v>22617602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11308794</v>
      </c>
      <c r="Y7" s="20">
        <v>-11308794</v>
      </c>
      <c r="Z7" s="21">
        <v>-100</v>
      </c>
      <c r="AA7" s="22">
        <v>22617602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5130870</v>
      </c>
      <c r="F11" s="20">
        <v>5130870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2565432</v>
      </c>
      <c r="Y11" s="24">
        <v>-2565432</v>
      </c>
      <c r="Z11" s="25">
        <v>-100</v>
      </c>
      <c r="AA11" s="26">
        <v>5130870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-6509760</v>
      </c>
      <c r="F13" s="31">
        <f t="shared" si="0"/>
        <v>-6509760</v>
      </c>
      <c r="G13" s="31">
        <f t="shared" si="0"/>
        <v>0</v>
      </c>
      <c r="H13" s="31">
        <f t="shared" si="0"/>
        <v>0</v>
      </c>
      <c r="I13" s="31">
        <f t="shared" si="0"/>
        <v>-20512</v>
      </c>
      <c r="J13" s="31">
        <f t="shared" si="0"/>
        <v>-20512</v>
      </c>
      <c r="K13" s="31">
        <f t="shared" si="0"/>
        <v>1941</v>
      </c>
      <c r="L13" s="31">
        <f t="shared" si="0"/>
        <v>1941</v>
      </c>
      <c r="M13" s="31">
        <f t="shared" si="0"/>
        <v>513</v>
      </c>
      <c r="N13" s="31">
        <f t="shared" si="0"/>
        <v>4395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-16117</v>
      </c>
      <c r="X13" s="31">
        <f t="shared" si="0"/>
        <v>-3254880</v>
      </c>
      <c r="Y13" s="31">
        <f t="shared" si="0"/>
        <v>3238763</v>
      </c>
      <c r="Z13" s="32">
        <f>+IF(X13&lt;&gt;0,+(Y13/X13)*100,0)</f>
        <v>-99.504835815759719</v>
      </c>
      <c r="AA13" s="33">
        <f>SUM(AA6:AA12)</f>
        <v>-6509760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34205793</v>
      </c>
      <c r="F17" s="20">
        <v>34205793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17102898</v>
      </c>
      <c r="Y17" s="24">
        <v>-17102898</v>
      </c>
      <c r="Z17" s="25">
        <v>-100</v>
      </c>
      <c r="AA17" s="26">
        <v>34205793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34205793</v>
      </c>
      <c r="F25" s="36">
        <f t="shared" si="1"/>
        <v>34205793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17102898</v>
      </c>
      <c r="Y25" s="36">
        <f t="shared" si="1"/>
        <v>-17102898</v>
      </c>
      <c r="Z25" s="37">
        <f>+IF(X25&lt;&gt;0,+(Y25/X25)*100,0)</f>
        <v>-100</v>
      </c>
      <c r="AA25" s="38">
        <f>SUM(AA15:AA24)</f>
        <v>34205793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27696033</v>
      </c>
      <c r="F26" s="31">
        <f t="shared" si="2"/>
        <v>27696033</v>
      </c>
      <c r="G26" s="31">
        <f t="shared" si="2"/>
        <v>0</v>
      </c>
      <c r="H26" s="31">
        <f t="shared" si="2"/>
        <v>0</v>
      </c>
      <c r="I26" s="31">
        <f t="shared" si="2"/>
        <v>-20512</v>
      </c>
      <c r="J26" s="31">
        <f t="shared" si="2"/>
        <v>-20512</v>
      </c>
      <c r="K26" s="31">
        <f t="shared" si="2"/>
        <v>1941</v>
      </c>
      <c r="L26" s="31">
        <f t="shared" si="2"/>
        <v>1941</v>
      </c>
      <c r="M26" s="31">
        <f t="shared" si="2"/>
        <v>513</v>
      </c>
      <c r="N26" s="31">
        <f t="shared" si="2"/>
        <v>4395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-16117</v>
      </c>
      <c r="X26" s="31">
        <f t="shared" si="2"/>
        <v>13848018</v>
      </c>
      <c r="Y26" s="31">
        <f t="shared" si="2"/>
        <v>-13864135</v>
      </c>
      <c r="Z26" s="32">
        <f>+IF(X26&lt;&gt;0,+(Y26/X26)*100,0)</f>
        <v>-100.11638488627037</v>
      </c>
      <c r="AA26" s="33">
        <f>+AA13+AA25</f>
        <v>27696033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3662040</v>
      </c>
      <c r="F35" s="20">
        <v>3662040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1831020</v>
      </c>
      <c r="Y35" s="20">
        <v>-1831020</v>
      </c>
      <c r="Z35" s="21">
        <v>-100</v>
      </c>
      <c r="AA35" s="22">
        <v>3662040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3662040</v>
      </c>
      <c r="F37" s="31">
        <f t="shared" si="3"/>
        <v>3662040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1831020</v>
      </c>
      <c r="Y37" s="31">
        <f t="shared" si="3"/>
        <v>-1831020</v>
      </c>
      <c r="Z37" s="32">
        <f>+IF(X37&lt;&gt;0,+(Y37/X37)*100,0)</f>
        <v>-100</v>
      </c>
      <c r="AA37" s="33">
        <f>SUM(AA29:AA36)</f>
        <v>3662040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3662040</v>
      </c>
      <c r="F44" s="31">
        <f t="shared" si="5"/>
        <v>3662040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1831020</v>
      </c>
      <c r="Y44" s="31">
        <f t="shared" si="5"/>
        <v>-1831020</v>
      </c>
      <c r="Z44" s="32">
        <f>+IF(X44&lt;&gt;0,+(Y44/X44)*100,0)</f>
        <v>-100</v>
      </c>
      <c r="AA44" s="33">
        <f>+AA37+AA43</f>
        <v>3662040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24033993</v>
      </c>
      <c r="F45" s="44">
        <f t="shared" si="6"/>
        <v>24033993</v>
      </c>
      <c r="G45" s="44">
        <f t="shared" si="6"/>
        <v>0</v>
      </c>
      <c r="H45" s="44">
        <f t="shared" si="6"/>
        <v>0</v>
      </c>
      <c r="I45" s="44">
        <f t="shared" si="6"/>
        <v>-20512</v>
      </c>
      <c r="J45" s="44">
        <f t="shared" si="6"/>
        <v>-20512</v>
      </c>
      <c r="K45" s="44">
        <f t="shared" si="6"/>
        <v>1941</v>
      </c>
      <c r="L45" s="44">
        <f t="shared" si="6"/>
        <v>1941</v>
      </c>
      <c r="M45" s="44">
        <f t="shared" si="6"/>
        <v>513</v>
      </c>
      <c r="N45" s="44">
        <f t="shared" si="6"/>
        <v>4395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-16117</v>
      </c>
      <c r="X45" s="44">
        <f t="shared" si="6"/>
        <v>12016998</v>
      </c>
      <c r="Y45" s="44">
        <f t="shared" si="6"/>
        <v>-12033115</v>
      </c>
      <c r="Z45" s="45">
        <f>+IF(X45&lt;&gt;0,+(Y45/X45)*100,0)</f>
        <v>-100.13411835468393</v>
      </c>
      <c r="AA45" s="46">
        <f>+AA26-AA44</f>
        <v>24033993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134534664</v>
      </c>
      <c r="D7" s="18"/>
      <c r="E7" s="19">
        <v>9056555</v>
      </c>
      <c r="F7" s="20">
        <v>9056555</v>
      </c>
      <c r="G7" s="20">
        <v>1284447</v>
      </c>
      <c r="H7" s="20">
        <v>-220834</v>
      </c>
      <c r="I7" s="20">
        <v>1397465</v>
      </c>
      <c r="J7" s="20">
        <v>2461078</v>
      </c>
      <c r="K7" s="20">
        <v>1425469</v>
      </c>
      <c r="L7" s="20">
        <v>3056796</v>
      </c>
      <c r="M7" s="20">
        <v>1511826</v>
      </c>
      <c r="N7" s="20">
        <v>5994091</v>
      </c>
      <c r="O7" s="20"/>
      <c r="P7" s="20"/>
      <c r="Q7" s="20"/>
      <c r="R7" s="20"/>
      <c r="S7" s="20"/>
      <c r="T7" s="20"/>
      <c r="U7" s="20"/>
      <c r="V7" s="20"/>
      <c r="W7" s="20">
        <v>8455169</v>
      </c>
      <c r="X7" s="20">
        <v>4528277</v>
      </c>
      <c r="Y7" s="20">
        <v>3926892</v>
      </c>
      <c r="Z7" s="21">
        <v>86.719341595048178</v>
      </c>
      <c r="AA7" s="22">
        <v>9056555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134534664</v>
      </c>
      <c r="D13" s="29">
        <f>SUM(D6:D12)</f>
        <v>0</v>
      </c>
      <c r="E13" s="30">
        <f t="shared" si="0"/>
        <v>9056555</v>
      </c>
      <c r="F13" s="31">
        <f t="shared" si="0"/>
        <v>9056555</v>
      </c>
      <c r="G13" s="31">
        <f t="shared" si="0"/>
        <v>1284447</v>
      </c>
      <c r="H13" s="31">
        <f t="shared" si="0"/>
        <v>-220834</v>
      </c>
      <c r="I13" s="31">
        <f t="shared" si="0"/>
        <v>1397465</v>
      </c>
      <c r="J13" s="31">
        <f t="shared" si="0"/>
        <v>2461078</v>
      </c>
      <c r="K13" s="31">
        <f t="shared" si="0"/>
        <v>1425469</v>
      </c>
      <c r="L13" s="31">
        <f t="shared" si="0"/>
        <v>3056796</v>
      </c>
      <c r="M13" s="31">
        <f t="shared" si="0"/>
        <v>1511826</v>
      </c>
      <c r="N13" s="31">
        <f t="shared" si="0"/>
        <v>5994091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8455169</v>
      </c>
      <c r="X13" s="31">
        <f t="shared" si="0"/>
        <v>4528277</v>
      </c>
      <c r="Y13" s="31">
        <f t="shared" si="0"/>
        <v>3926892</v>
      </c>
      <c r="Z13" s="32">
        <f>+IF(X13&lt;&gt;0,+(Y13/X13)*100,0)</f>
        <v>86.719341595048178</v>
      </c>
      <c r="AA13" s="33">
        <f>SUM(AA6:AA12)</f>
        <v>9056555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117502137</v>
      </c>
      <c r="D17" s="18"/>
      <c r="E17" s="19">
        <v>23071288</v>
      </c>
      <c r="F17" s="20">
        <v>23071288</v>
      </c>
      <c r="G17" s="24">
        <v>2266241</v>
      </c>
      <c r="H17" s="24"/>
      <c r="I17" s="24"/>
      <c r="J17" s="20">
        <v>2266241</v>
      </c>
      <c r="K17" s="24">
        <v>506142</v>
      </c>
      <c r="L17" s="24">
        <v>524089</v>
      </c>
      <c r="M17" s="20">
        <v>2704578</v>
      </c>
      <c r="N17" s="24">
        <v>3734809</v>
      </c>
      <c r="O17" s="24"/>
      <c r="P17" s="24"/>
      <c r="Q17" s="20"/>
      <c r="R17" s="24"/>
      <c r="S17" s="24"/>
      <c r="T17" s="20"/>
      <c r="U17" s="24"/>
      <c r="V17" s="24"/>
      <c r="W17" s="24">
        <v>6001050</v>
      </c>
      <c r="X17" s="20">
        <v>11535646</v>
      </c>
      <c r="Y17" s="24">
        <v>-5534596</v>
      </c>
      <c r="Z17" s="25">
        <v>-47.978205988637306</v>
      </c>
      <c r="AA17" s="26">
        <v>23071288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117502137</v>
      </c>
      <c r="D25" s="29">
        <f t="shared" ref="D25:Y25" si="1">SUM(D15:D24)</f>
        <v>0</v>
      </c>
      <c r="E25" s="35">
        <f t="shared" si="1"/>
        <v>23071288</v>
      </c>
      <c r="F25" s="36">
        <f t="shared" si="1"/>
        <v>23071288</v>
      </c>
      <c r="G25" s="36">
        <f t="shared" si="1"/>
        <v>2266241</v>
      </c>
      <c r="H25" s="36">
        <f t="shared" si="1"/>
        <v>0</v>
      </c>
      <c r="I25" s="36">
        <f t="shared" si="1"/>
        <v>0</v>
      </c>
      <c r="J25" s="36">
        <f t="shared" si="1"/>
        <v>2266241</v>
      </c>
      <c r="K25" s="36">
        <f t="shared" si="1"/>
        <v>506142</v>
      </c>
      <c r="L25" s="36">
        <f t="shared" si="1"/>
        <v>524089</v>
      </c>
      <c r="M25" s="36">
        <f t="shared" si="1"/>
        <v>2704578</v>
      </c>
      <c r="N25" s="36">
        <f t="shared" si="1"/>
        <v>3734809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6001050</v>
      </c>
      <c r="X25" s="36">
        <f t="shared" si="1"/>
        <v>11535646</v>
      </c>
      <c r="Y25" s="36">
        <f t="shared" si="1"/>
        <v>-5534596</v>
      </c>
      <c r="Z25" s="37">
        <f>+IF(X25&lt;&gt;0,+(Y25/X25)*100,0)</f>
        <v>-47.978205988637306</v>
      </c>
      <c r="AA25" s="38">
        <f>SUM(AA15:AA24)</f>
        <v>23071288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252036801</v>
      </c>
      <c r="D26" s="29">
        <f>+D13+D25</f>
        <v>0</v>
      </c>
      <c r="E26" s="30">
        <f t="shared" si="2"/>
        <v>32127843</v>
      </c>
      <c r="F26" s="31">
        <f t="shared" si="2"/>
        <v>32127843</v>
      </c>
      <c r="G26" s="31">
        <f t="shared" si="2"/>
        <v>3550688</v>
      </c>
      <c r="H26" s="31">
        <f t="shared" si="2"/>
        <v>-220834</v>
      </c>
      <c r="I26" s="31">
        <f t="shared" si="2"/>
        <v>1397465</v>
      </c>
      <c r="J26" s="31">
        <f t="shared" si="2"/>
        <v>4727319</v>
      </c>
      <c r="K26" s="31">
        <f t="shared" si="2"/>
        <v>1931611</v>
      </c>
      <c r="L26" s="31">
        <f t="shared" si="2"/>
        <v>3580885</v>
      </c>
      <c r="M26" s="31">
        <f t="shared" si="2"/>
        <v>4216404</v>
      </c>
      <c r="N26" s="31">
        <f t="shared" si="2"/>
        <v>9728900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14456219</v>
      </c>
      <c r="X26" s="31">
        <f t="shared" si="2"/>
        <v>16063923</v>
      </c>
      <c r="Y26" s="31">
        <f t="shared" si="2"/>
        <v>-1607704</v>
      </c>
      <c r="Z26" s="32">
        <f>+IF(X26&lt;&gt;0,+(Y26/X26)*100,0)</f>
        <v>-10.00816550228733</v>
      </c>
      <c r="AA26" s="33">
        <f>+AA13+AA25</f>
        <v>32127843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252036801</v>
      </c>
      <c r="D45" s="42">
        <f t="shared" si="6"/>
        <v>0</v>
      </c>
      <c r="E45" s="43">
        <f t="shared" si="6"/>
        <v>32127843</v>
      </c>
      <c r="F45" s="44">
        <f t="shared" si="6"/>
        <v>32127843</v>
      </c>
      <c r="G45" s="44">
        <f t="shared" si="6"/>
        <v>3550688</v>
      </c>
      <c r="H45" s="44">
        <f t="shared" si="6"/>
        <v>-220834</v>
      </c>
      <c r="I45" s="44">
        <f t="shared" si="6"/>
        <v>1397465</v>
      </c>
      <c r="J45" s="44">
        <f t="shared" si="6"/>
        <v>4727319</v>
      </c>
      <c r="K45" s="44">
        <f t="shared" si="6"/>
        <v>1931611</v>
      </c>
      <c r="L45" s="44">
        <f t="shared" si="6"/>
        <v>3580885</v>
      </c>
      <c r="M45" s="44">
        <f t="shared" si="6"/>
        <v>4216404</v>
      </c>
      <c r="N45" s="44">
        <f t="shared" si="6"/>
        <v>9728900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14456219</v>
      </c>
      <c r="X45" s="44">
        <f t="shared" si="6"/>
        <v>16063923</v>
      </c>
      <c r="Y45" s="44">
        <f t="shared" si="6"/>
        <v>-1607704</v>
      </c>
      <c r="Z45" s="45">
        <f>+IF(X45&lt;&gt;0,+(Y45/X45)*100,0)</f>
        <v>-10.00816550228733</v>
      </c>
      <c r="AA45" s="46">
        <f>+AA26-AA44</f>
        <v>32127843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-40572526</v>
      </c>
      <c r="D6" s="18"/>
      <c r="E6" s="19">
        <v>-1739881</v>
      </c>
      <c r="F6" s="20">
        <v>-1739881</v>
      </c>
      <c r="G6" s="20">
        <v>-40422583</v>
      </c>
      <c r="H6" s="20">
        <v>-273398</v>
      </c>
      <c r="I6" s="20">
        <v>48468</v>
      </c>
      <c r="J6" s="20">
        <v>-40647513</v>
      </c>
      <c r="K6" s="20">
        <v>194257</v>
      </c>
      <c r="L6" s="20">
        <v>-85437</v>
      </c>
      <c r="M6" s="20">
        <v>-136756</v>
      </c>
      <c r="N6" s="20">
        <v>-27936</v>
      </c>
      <c r="O6" s="20"/>
      <c r="P6" s="20"/>
      <c r="Q6" s="20"/>
      <c r="R6" s="20"/>
      <c r="S6" s="20"/>
      <c r="T6" s="20"/>
      <c r="U6" s="20"/>
      <c r="V6" s="20"/>
      <c r="W6" s="20">
        <v>-40675449</v>
      </c>
      <c r="X6" s="20">
        <v>-869940</v>
      </c>
      <c r="Y6" s="20">
        <v>-39805509</v>
      </c>
      <c r="Z6" s="21">
        <v>4575.6614249258564</v>
      </c>
      <c r="AA6" s="22">
        <v>-1739881</v>
      </c>
    </row>
    <row r="7" spans="1:27" ht="13.5" x14ac:dyDescent="0.25">
      <c r="A7" s="23" t="s">
        <v>35</v>
      </c>
      <c r="B7" s="17" t="s">
        <v>32</v>
      </c>
      <c r="C7" s="18">
        <v>15201246</v>
      </c>
      <c r="D7" s="18"/>
      <c r="E7" s="19">
        <v>10491974</v>
      </c>
      <c r="F7" s="20">
        <v>10491974</v>
      </c>
      <c r="G7" s="20">
        <v>15030804</v>
      </c>
      <c r="H7" s="20">
        <v>409750</v>
      </c>
      <c r="I7" s="20">
        <v>761362</v>
      </c>
      <c r="J7" s="20">
        <v>16201916</v>
      </c>
      <c r="K7" s="20">
        <v>-189481</v>
      </c>
      <c r="L7" s="20">
        <v>501732</v>
      </c>
      <c r="M7" s="20">
        <v>505901</v>
      </c>
      <c r="N7" s="20">
        <v>818152</v>
      </c>
      <c r="O7" s="20"/>
      <c r="P7" s="20"/>
      <c r="Q7" s="20"/>
      <c r="R7" s="20"/>
      <c r="S7" s="20"/>
      <c r="T7" s="20"/>
      <c r="U7" s="20"/>
      <c r="V7" s="20"/>
      <c r="W7" s="20">
        <v>17020068</v>
      </c>
      <c r="X7" s="20">
        <v>10316707</v>
      </c>
      <c r="Y7" s="20">
        <v>6703361</v>
      </c>
      <c r="Z7" s="21">
        <v>64.975781516330741</v>
      </c>
      <c r="AA7" s="22">
        <v>10491974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-854260</v>
      </c>
      <c r="D10" s="18"/>
      <c r="E10" s="19">
        <v>-550000</v>
      </c>
      <c r="F10" s="20">
        <v>-550000</v>
      </c>
      <c r="G10" s="20">
        <v>-854260</v>
      </c>
      <c r="H10" s="20"/>
      <c r="I10" s="20">
        <v>-103715</v>
      </c>
      <c r="J10" s="20">
        <v>-957975</v>
      </c>
      <c r="K10" s="20"/>
      <c r="L10" s="20">
        <v>-86578</v>
      </c>
      <c r="M10" s="20"/>
      <c r="N10" s="20">
        <v>-86578</v>
      </c>
      <c r="O10" s="20"/>
      <c r="P10" s="20"/>
      <c r="Q10" s="20"/>
      <c r="R10" s="20"/>
      <c r="S10" s="20"/>
      <c r="T10" s="20"/>
      <c r="U10" s="20"/>
      <c r="V10" s="20"/>
      <c r="W10" s="20">
        <v>-1044553</v>
      </c>
      <c r="X10" s="20">
        <v>-274998</v>
      </c>
      <c r="Y10" s="20">
        <v>-769555</v>
      </c>
      <c r="Z10" s="21">
        <v>279.84021701976019</v>
      </c>
      <c r="AA10" s="22">
        <v>-550000</v>
      </c>
    </row>
    <row r="11" spans="1:27" ht="13.5" x14ac:dyDescent="0.25">
      <c r="A11" s="23" t="s">
        <v>39</v>
      </c>
      <c r="B11" s="17" t="s">
        <v>32</v>
      </c>
      <c r="C11" s="18">
        <v>-117250</v>
      </c>
      <c r="D11" s="18"/>
      <c r="E11" s="19"/>
      <c r="F11" s="20"/>
      <c r="G11" s="24">
        <v>-21096</v>
      </c>
      <c r="H11" s="24">
        <v>-55740</v>
      </c>
      <c r="I11" s="24">
        <v>11659</v>
      </c>
      <c r="J11" s="20">
        <v>-65177</v>
      </c>
      <c r="K11" s="24">
        <v>28631</v>
      </c>
      <c r="L11" s="24">
        <v>-53308</v>
      </c>
      <c r="M11" s="20">
        <v>5418</v>
      </c>
      <c r="N11" s="24">
        <v>-19259</v>
      </c>
      <c r="O11" s="24"/>
      <c r="P11" s="24"/>
      <c r="Q11" s="20"/>
      <c r="R11" s="24"/>
      <c r="S11" s="24"/>
      <c r="T11" s="20"/>
      <c r="U11" s="24"/>
      <c r="V11" s="24"/>
      <c r="W11" s="24">
        <v>-84436</v>
      </c>
      <c r="X11" s="20"/>
      <c r="Y11" s="24">
        <v>-84436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-26350068</v>
      </c>
      <c r="D13" s="29">
        <f>SUM(D6:D12)</f>
        <v>0</v>
      </c>
      <c r="E13" s="30">
        <f t="shared" si="0"/>
        <v>8202093</v>
      </c>
      <c r="F13" s="31">
        <f t="shared" si="0"/>
        <v>8202093</v>
      </c>
      <c r="G13" s="31">
        <f t="shared" si="0"/>
        <v>-26274413</v>
      </c>
      <c r="H13" s="31">
        <f t="shared" si="0"/>
        <v>80612</v>
      </c>
      <c r="I13" s="31">
        <f t="shared" si="0"/>
        <v>717774</v>
      </c>
      <c r="J13" s="31">
        <f t="shared" si="0"/>
        <v>-25476027</v>
      </c>
      <c r="K13" s="31">
        <f t="shared" si="0"/>
        <v>33407</v>
      </c>
      <c r="L13" s="31">
        <f t="shared" si="0"/>
        <v>276409</v>
      </c>
      <c r="M13" s="31">
        <f t="shared" si="0"/>
        <v>374563</v>
      </c>
      <c r="N13" s="31">
        <f t="shared" si="0"/>
        <v>684379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-24791648</v>
      </c>
      <c r="X13" s="31">
        <f t="shared" si="0"/>
        <v>9171769</v>
      </c>
      <c r="Y13" s="31">
        <f t="shared" si="0"/>
        <v>-33963417</v>
      </c>
      <c r="Z13" s="32">
        <f>+IF(X13&lt;&gt;0,+(Y13/X13)*100,0)</f>
        <v>-370.30388576075126</v>
      </c>
      <c r="AA13" s="33">
        <f>SUM(AA6:AA12)</f>
        <v>8202093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2708888</v>
      </c>
      <c r="D17" s="18"/>
      <c r="E17" s="19">
        <v>35280880</v>
      </c>
      <c r="F17" s="20">
        <v>35280880</v>
      </c>
      <c r="G17" s="24">
        <v>2708888</v>
      </c>
      <c r="H17" s="24"/>
      <c r="I17" s="24"/>
      <c r="J17" s="20">
        <v>2708888</v>
      </c>
      <c r="K17" s="24">
        <v>395540</v>
      </c>
      <c r="L17" s="24">
        <v>114315</v>
      </c>
      <c r="M17" s="20"/>
      <c r="N17" s="24">
        <v>509855</v>
      </c>
      <c r="O17" s="24"/>
      <c r="P17" s="24"/>
      <c r="Q17" s="20"/>
      <c r="R17" s="24"/>
      <c r="S17" s="24"/>
      <c r="T17" s="20"/>
      <c r="U17" s="24"/>
      <c r="V17" s="24"/>
      <c r="W17" s="24">
        <v>3218743</v>
      </c>
      <c r="X17" s="20">
        <v>31080880</v>
      </c>
      <c r="Y17" s="24">
        <v>-27862137</v>
      </c>
      <c r="Z17" s="25">
        <v>-89.643977261905079</v>
      </c>
      <c r="AA17" s="26">
        <v>35280880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2708888</v>
      </c>
      <c r="D25" s="29">
        <f t="shared" ref="D25:Y25" si="1">SUM(D15:D24)</f>
        <v>0</v>
      </c>
      <c r="E25" s="35">
        <f t="shared" si="1"/>
        <v>35280880</v>
      </c>
      <c r="F25" s="36">
        <f t="shared" si="1"/>
        <v>35280880</v>
      </c>
      <c r="G25" s="36">
        <f t="shared" si="1"/>
        <v>2708888</v>
      </c>
      <c r="H25" s="36">
        <f t="shared" si="1"/>
        <v>0</v>
      </c>
      <c r="I25" s="36">
        <f t="shared" si="1"/>
        <v>0</v>
      </c>
      <c r="J25" s="36">
        <f t="shared" si="1"/>
        <v>2708888</v>
      </c>
      <c r="K25" s="36">
        <f t="shared" si="1"/>
        <v>395540</v>
      </c>
      <c r="L25" s="36">
        <f t="shared" si="1"/>
        <v>114315</v>
      </c>
      <c r="M25" s="36">
        <f t="shared" si="1"/>
        <v>0</v>
      </c>
      <c r="N25" s="36">
        <f t="shared" si="1"/>
        <v>509855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3218743</v>
      </c>
      <c r="X25" s="36">
        <f t="shared" si="1"/>
        <v>31080880</v>
      </c>
      <c r="Y25" s="36">
        <f t="shared" si="1"/>
        <v>-27862137</v>
      </c>
      <c r="Z25" s="37">
        <f>+IF(X25&lt;&gt;0,+(Y25/X25)*100,0)</f>
        <v>-89.643977261905079</v>
      </c>
      <c r="AA25" s="38">
        <f>SUM(AA15:AA24)</f>
        <v>35280880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-23641180</v>
      </c>
      <c r="D26" s="29">
        <f>+D13+D25</f>
        <v>0</v>
      </c>
      <c r="E26" s="30">
        <f t="shared" si="2"/>
        <v>43482973</v>
      </c>
      <c r="F26" s="31">
        <f t="shared" si="2"/>
        <v>43482973</v>
      </c>
      <c r="G26" s="31">
        <f t="shared" si="2"/>
        <v>-23565525</v>
      </c>
      <c r="H26" s="31">
        <f t="shared" si="2"/>
        <v>80612</v>
      </c>
      <c r="I26" s="31">
        <f t="shared" si="2"/>
        <v>717774</v>
      </c>
      <c r="J26" s="31">
        <f t="shared" si="2"/>
        <v>-22767139</v>
      </c>
      <c r="K26" s="31">
        <f t="shared" si="2"/>
        <v>428947</v>
      </c>
      <c r="L26" s="31">
        <f t="shared" si="2"/>
        <v>390724</v>
      </c>
      <c r="M26" s="31">
        <f t="shared" si="2"/>
        <v>374563</v>
      </c>
      <c r="N26" s="31">
        <f t="shared" si="2"/>
        <v>1194234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-21572905</v>
      </c>
      <c r="X26" s="31">
        <f t="shared" si="2"/>
        <v>40252649</v>
      </c>
      <c r="Y26" s="31">
        <f t="shared" si="2"/>
        <v>-61825554</v>
      </c>
      <c r="Z26" s="32">
        <f>+IF(X26&lt;&gt;0,+(Y26/X26)*100,0)</f>
        <v>-153.59375230186714</v>
      </c>
      <c r="AA26" s="33">
        <f>+AA13+AA25</f>
        <v>43482973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-40255</v>
      </c>
      <c r="D31" s="18"/>
      <c r="E31" s="19"/>
      <c r="F31" s="20"/>
      <c r="G31" s="20">
        <v>-41233</v>
      </c>
      <c r="H31" s="20">
        <v>-778</v>
      </c>
      <c r="I31" s="20">
        <v>-1456</v>
      </c>
      <c r="J31" s="20">
        <v>-43467</v>
      </c>
      <c r="K31" s="20">
        <v>-267</v>
      </c>
      <c r="L31" s="20">
        <v>-1112</v>
      </c>
      <c r="M31" s="20">
        <v>-929</v>
      </c>
      <c r="N31" s="20">
        <v>-2308</v>
      </c>
      <c r="O31" s="20"/>
      <c r="P31" s="20"/>
      <c r="Q31" s="20"/>
      <c r="R31" s="20"/>
      <c r="S31" s="20"/>
      <c r="T31" s="20"/>
      <c r="U31" s="20"/>
      <c r="V31" s="20"/>
      <c r="W31" s="20">
        <v>-45775</v>
      </c>
      <c r="X31" s="20"/>
      <c r="Y31" s="20">
        <v>-45775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-1523370</v>
      </c>
      <c r="D32" s="18"/>
      <c r="E32" s="19">
        <v>12113024</v>
      </c>
      <c r="F32" s="20">
        <v>12113024</v>
      </c>
      <c r="G32" s="20">
        <v>-1581988</v>
      </c>
      <c r="H32" s="20">
        <v>-73257</v>
      </c>
      <c r="I32" s="20">
        <v>-4159</v>
      </c>
      <c r="J32" s="20">
        <v>-1659404</v>
      </c>
      <c r="K32" s="20">
        <v>-3818</v>
      </c>
      <c r="L32" s="20">
        <v>-1787</v>
      </c>
      <c r="M32" s="20">
        <v>-2542</v>
      </c>
      <c r="N32" s="20">
        <v>-8147</v>
      </c>
      <c r="O32" s="20"/>
      <c r="P32" s="20"/>
      <c r="Q32" s="20"/>
      <c r="R32" s="20"/>
      <c r="S32" s="20"/>
      <c r="T32" s="20"/>
      <c r="U32" s="20"/>
      <c r="V32" s="20"/>
      <c r="W32" s="20">
        <v>-1667551</v>
      </c>
      <c r="X32" s="20">
        <v>6056508</v>
      </c>
      <c r="Y32" s="20">
        <v>-7724059</v>
      </c>
      <c r="Z32" s="21">
        <v>-127.53320890519753</v>
      </c>
      <c r="AA32" s="22">
        <v>12113024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2838053</v>
      </c>
      <c r="D35" s="18"/>
      <c r="E35" s="19"/>
      <c r="F35" s="20"/>
      <c r="G35" s="20">
        <v>2932711</v>
      </c>
      <c r="H35" s="20">
        <v>5714</v>
      </c>
      <c r="I35" s="20">
        <v>123031</v>
      </c>
      <c r="J35" s="20">
        <v>3061456</v>
      </c>
      <c r="K35" s="20">
        <v>70116</v>
      </c>
      <c r="L35" s="20">
        <v>-61967</v>
      </c>
      <c r="M35" s="20">
        <v>66086</v>
      </c>
      <c r="N35" s="20">
        <v>74235</v>
      </c>
      <c r="O35" s="20"/>
      <c r="P35" s="20"/>
      <c r="Q35" s="20"/>
      <c r="R35" s="20"/>
      <c r="S35" s="20"/>
      <c r="T35" s="20"/>
      <c r="U35" s="20"/>
      <c r="V35" s="20"/>
      <c r="W35" s="20">
        <v>3135691</v>
      </c>
      <c r="X35" s="20"/>
      <c r="Y35" s="20">
        <v>3135691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1274428</v>
      </c>
      <c r="D37" s="29">
        <f t="shared" ref="D37:Y37" si="3">SUM(D29:D36)</f>
        <v>0</v>
      </c>
      <c r="E37" s="30">
        <f t="shared" si="3"/>
        <v>12113024</v>
      </c>
      <c r="F37" s="31">
        <f t="shared" si="3"/>
        <v>12113024</v>
      </c>
      <c r="G37" s="31">
        <f t="shared" si="3"/>
        <v>1309490</v>
      </c>
      <c r="H37" s="31">
        <f t="shared" si="3"/>
        <v>-68321</v>
      </c>
      <c r="I37" s="31">
        <f t="shared" si="3"/>
        <v>117416</v>
      </c>
      <c r="J37" s="31">
        <f t="shared" si="3"/>
        <v>1358585</v>
      </c>
      <c r="K37" s="31">
        <f t="shared" si="3"/>
        <v>66031</v>
      </c>
      <c r="L37" s="31">
        <f t="shared" si="3"/>
        <v>-64866</v>
      </c>
      <c r="M37" s="31">
        <f t="shared" si="3"/>
        <v>62615</v>
      </c>
      <c r="N37" s="31">
        <f t="shared" si="3"/>
        <v>63780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1422365</v>
      </c>
      <c r="X37" s="31">
        <f t="shared" si="3"/>
        <v>6056508</v>
      </c>
      <c r="Y37" s="31">
        <f t="shared" si="3"/>
        <v>-4634143</v>
      </c>
      <c r="Z37" s="32">
        <f>+IF(X37&lt;&gt;0,+(Y37/X37)*100,0)</f>
        <v>-76.515097478613086</v>
      </c>
      <c r="AA37" s="33">
        <f>SUM(AA29:AA36)</f>
        <v>12113024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1274428</v>
      </c>
      <c r="D44" s="29">
        <f>+D37+D43</f>
        <v>0</v>
      </c>
      <c r="E44" s="30">
        <f t="shared" si="5"/>
        <v>12113024</v>
      </c>
      <c r="F44" s="31">
        <f t="shared" si="5"/>
        <v>12113024</v>
      </c>
      <c r="G44" s="31">
        <f t="shared" si="5"/>
        <v>1309490</v>
      </c>
      <c r="H44" s="31">
        <f t="shared" si="5"/>
        <v>-68321</v>
      </c>
      <c r="I44" s="31">
        <f t="shared" si="5"/>
        <v>117416</v>
      </c>
      <c r="J44" s="31">
        <f t="shared" si="5"/>
        <v>1358585</v>
      </c>
      <c r="K44" s="31">
        <f t="shared" si="5"/>
        <v>66031</v>
      </c>
      <c r="L44" s="31">
        <f t="shared" si="5"/>
        <v>-64866</v>
      </c>
      <c r="M44" s="31">
        <f t="shared" si="5"/>
        <v>62615</v>
      </c>
      <c r="N44" s="31">
        <f t="shared" si="5"/>
        <v>63780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1422365</v>
      </c>
      <c r="X44" s="31">
        <f t="shared" si="5"/>
        <v>6056508</v>
      </c>
      <c r="Y44" s="31">
        <f t="shared" si="5"/>
        <v>-4634143</v>
      </c>
      <c r="Z44" s="32">
        <f>+IF(X44&lt;&gt;0,+(Y44/X44)*100,0)</f>
        <v>-76.515097478613086</v>
      </c>
      <c r="AA44" s="33">
        <f>+AA37+AA43</f>
        <v>12113024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-24915608</v>
      </c>
      <c r="D45" s="42">
        <f t="shared" si="6"/>
        <v>0</v>
      </c>
      <c r="E45" s="43">
        <f t="shared" si="6"/>
        <v>31369949</v>
      </c>
      <c r="F45" s="44">
        <f t="shared" si="6"/>
        <v>31369949</v>
      </c>
      <c r="G45" s="44">
        <f t="shared" si="6"/>
        <v>-24875015</v>
      </c>
      <c r="H45" s="44">
        <f t="shared" si="6"/>
        <v>148933</v>
      </c>
      <c r="I45" s="44">
        <f t="shared" si="6"/>
        <v>600358</v>
      </c>
      <c r="J45" s="44">
        <f t="shared" si="6"/>
        <v>-24125724</v>
      </c>
      <c r="K45" s="44">
        <f t="shared" si="6"/>
        <v>362916</v>
      </c>
      <c r="L45" s="44">
        <f t="shared" si="6"/>
        <v>455590</v>
      </c>
      <c r="M45" s="44">
        <f t="shared" si="6"/>
        <v>311948</v>
      </c>
      <c r="N45" s="44">
        <f t="shared" si="6"/>
        <v>1130454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-22995270</v>
      </c>
      <c r="X45" s="44">
        <f t="shared" si="6"/>
        <v>34196141</v>
      </c>
      <c r="Y45" s="44">
        <f t="shared" si="6"/>
        <v>-57191411</v>
      </c>
      <c r="Z45" s="45">
        <f>+IF(X45&lt;&gt;0,+(Y45/X45)*100,0)</f>
        <v>-167.24521927781265</v>
      </c>
      <c r="AA45" s="46">
        <f>+AA26-AA44</f>
        <v>31369949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-5652372</v>
      </c>
      <c r="F47" s="20">
        <v>-5652372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-2826180</v>
      </c>
      <c r="Y47" s="20">
        <v>2826180</v>
      </c>
      <c r="Z47" s="47">
        <v>-100</v>
      </c>
      <c r="AA47" s="22">
        <v>-5652372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-5652372</v>
      </c>
      <c r="F50" s="52">
        <f t="shared" si="7"/>
        <v>-5652372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-2826180</v>
      </c>
      <c r="Y50" s="52">
        <f t="shared" si="7"/>
        <v>2826180</v>
      </c>
      <c r="Z50" s="53">
        <f>+IF(X50&lt;&gt;0,+(Y50/X50)*100,0)</f>
        <v>-100</v>
      </c>
      <c r="AA50" s="54">
        <f>SUM(AA47:AA49)</f>
        <v>-5652372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200616038</v>
      </c>
      <c r="D7" s="18"/>
      <c r="E7" s="19">
        <v>453075491</v>
      </c>
      <c r="F7" s="20">
        <v>453075491</v>
      </c>
      <c r="G7" s="20">
        <v>395163269</v>
      </c>
      <c r="H7" s="20">
        <v>-149356200</v>
      </c>
      <c r="I7" s="20">
        <v>-130708697</v>
      </c>
      <c r="J7" s="20">
        <v>115098372</v>
      </c>
      <c r="K7" s="20">
        <v>21966429</v>
      </c>
      <c r="L7" s="20">
        <v>21819265</v>
      </c>
      <c r="M7" s="20">
        <v>22706522</v>
      </c>
      <c r="N7" s="20">
        <v>66492216</v>
      </c>
      <c r="O7" s="20"/>
      <c r="P7" s="20"/>
      <c r="Q7" s="20"/>
      <c r="R7" s="20"/>
      <c r="S7" s="20"/>
      <c r="T7" s="20"/>
      <c r="U7" s="20"/>
      <c r="V7" s="20"/>
      <c r="W7" s="20">
        <v>181590588</v>
      </c>
      <c r="X7" s="20">
        <v>226537758</v>
      </c>
      <c r="Y7" s="20">
        <v>-44947170</v>
      </c>
      <c r="Z7" s="21">
        <v>-19.840917645172421</v>
      </c>
      <c r="AA7" s="22">
        <v>453075491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200616038</v>
      </c>
      <c r="D13" s="29">
        <f>SUM(D6:D12)</f>
        <v>0</v>
      </c>
      <c r="E13" s="30">
        <f t="shared" si="0"/>
        <v>453075491</v>
      </c>
      <c r="F13" s="31">
        <f t="shared" si="0"/>
        <v>453075491</v>
      </c>
      <c r="G13" s="31">
        <f t="shared" si="0"/>
        <v>395163269</v>
      </c>
      <c r="H13" s="31">
        <f t="shared" si="0"/>
        <v>-149356200</v>
      </c>
      <c r="I13" s="31">
        <f t="shared" si="0"/>
        <v>-130708697</v>
      </c>
      <c r="J13" s="31">
        <f t="shared" si="0"/>
        <v>115098372</v>
      </c>
      <c r="K13" s="31">
        <f t="shared" si="0"/>
        <v>21966429</v>
      </c>
      <c r="L13" s="31">
        <f t="shared" si="0"/>
        <v>21819265</v>
      </c>
      <c r="M13" s="31">
        <f t="shared" si="0"/>
        <v>22706522</v>
      </c>
      <c r="N13" s="31">
        <f t="shared" si="0"/>
        <v>66492216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181590588</v>
      </c>
      <c r="X13" s="31">
        <f t="shared" si="0"/>
        <v>226537758</v>
      </c>
      <c r="Y13" s="31">
        <f t="shared" si="0"/>
        <v>-44947170</v>
      </c>
      <c r="Z13" s="32">
        <f>+IF(X13&lt;&gt;0,+(Y13/X13)*100,0)</f>
        <v>-19.840917645172421</v>
      </c>
      <c r="AA13" s="33">
        <f>SUM(AA6:AA12)</f>
        <v>453075491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1507146799</v>
      </c>
      <c r="D17" s="18"/>
      <c r="E17" s="19">
        <v>52513120</v>
      </c>
      <c r="F17" s="20">
        <v>52513120</v>
      </c>
      <c r="G17" s="24">
        <v>1528597109</v>
      </c>
      <c r="H17" s="24">
        <v>-21234328</v>
      </c>
      <c r="I17" s="24">
        <v>-1380567471</v>
      </c>
      <c r="J17" s="20">
        <v>126795310</v>
      </c>
      <c r="K17" s="24">
        <v>1292336</v>
      </c>
      <c r="L17" s="24">
        <v>1964921</v>
      </c>
      <c r="M17" s="20">
        <v>3500576</v>
      </c>
      <c r="N17" s="24">
        <v>6757833</v>
      </c>
      <c r="O17" s="24"/>
      <c r="P17" s="24"/>
      <c r="Q17" s="20"/>
      <c r="R17" s="24"/>
      <c r="S17" s="24"/>
      <c r="T17" s="20"/>
      <c r="U17" s="24"/>
      <c r="V17" s="24"/>
      <c r="W17" s="24">
        <v>133553143</v>
      </c>
      <c r="X17" s="20">
        <v>26256576</v>
      </c>
      <c r="Y17" s="24">
        <v>107296567</v>
      </c>
      <c r="Z17" s="25">
        <v>408.64645489190974</v>
      </c>
      <c r="AA17" s="26">
        <v>52513120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1507146799</v>
      </c>
      <c r="D25" s="29">
        <f t="shared" ref="D25:Y25" si="1">SUM(D15:D24)</f>
        <v>0</v>
      </c>
      <c r="E25" s="35">
        <f t="shared" si="1"/>
        <v>52513120</v>
      </c>
      <c r="F25" s="36">
        <f t="shared" si="1"/>
        <v>52513120</v>
      </c>
      <c r="G25" s="36">
        <f t="shared" si="1"/>
        <v>1528597109</v>
      </c>
      <c r="H25" s="36">
        <f t="shared" si="1"/>
        <v>-21234328</v>
      </c>
      <c r="I25" s="36">
        <f t="shared" si="1"/>
        <v>-1380567471</v>
      </c>
      <c r="J25" s="36">
        <f t="shared" si="1"/>
        <v>126795310</v>
      </c>
      <c r="K25" s="36">
        <f t="shared" si="1"/>
        <v>1292336</v>
      </c>
      <c r="L25" s="36">
        <f t="shared" si="1"/>
        <v>1964921</v>
      </c>
      <c r="M25" s="36">
        <f t="shared" si="1"/>
        <v>3500576</v>
      </c>
      <c r="N25" s="36">
        <f t="shared" si="1"/>
        <v>6757833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133553143</v>
      </c>
      <c r="X25" s="36">
        <f t="shared" si="1"/>
        <v>26256576</v>
      </c>
      <c r="Y25" s="36">
        <f t="shared" si="1"/>
        <v>107296567</v>
      </c>
      <c r="Z25" s="37">
        <f>+IF(X25&lt;&gt;0,+(Y25/X25)*100,0)</f>
        <v>408.64645489190974</v>
      </c>
      <c r="AA25" s="38">
        <f>SUM(AA15:AA24)</f>
        <v>52513120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1707762837</v>
      </c>
      <c r="D26" s="29">
        <f>+D13+D25</f>
        <v>0</v>
      </c>
      <c r="E26" s="30">
        <f t="shared" si="2"/>
        <v>505588611</v>
      </c>
      <c r="F26" s="31">
        <f t="shared" si="2"/>
        <v>505588611</v>
      </c>
      <c r="G26" s="31">
        <f t="shared" si="2"/>
        <v>1923760378</v>
      </c>
      <c r="H26" s="31">
        <f t="shared" si="2"/>
        <v>-170590528</v>
      </c>
      <c r="I26" s="31">
        <f t="shared" si="2"/>
        <v>-1511276168</v>
      </c>
      <c r="J26" s="31">
        <f t="shared" si="2"/>
        <v>241893682</v>
      </c>
      <c r="K26" s="31">
        <f t="shared" si="2"/>
        <v>23258765</v>
      </c>
      <c r="L26" s="31">
        <f t="shared" si="2"/>
        <v>23784186</v>
      </c>
      <c r="M26" s="31">
        <f t="shared" si="2"/>
        <v>26207098</v>
      </c>
      <c r="N26" s="31">
        <f t="shared" si="2"/>
        <v>73250049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315143731</v>
      </c>
      <c r="X26" s="31">
        <f t="shared" si="2"/>
        <v>252794334</v>
      </c>
      <c r="Y26" s="31">
        <f t="shared" si="2"/>
        <v>62349397</v>
      </c>
      <c r="Z26" s="32">
        <f>+IF(X26&lt;&gt;0,+(Y26/X26)*100,0)</f>
        <v>24.664080089706442</v>
      </c>
      <c r="AA26" s="33">
        <f>+AA13+AA25</f>
        <v>505588611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116658038</v>
      </c>
      <c r="D35" s="18"/>
      <c r="E35" s="19"/>
      <c r="F35" s="20"/>
      <c r="G35" s="20">
        <v>118958006</v>
      </c>
      <c r="H35" s="20">
        <v>2165918</v>
      </c>
      <c r="I35" s="20">
        <v>-84614606</v>
      </c>
      <c r="J35" s="20">
        <v>36509318</v>
      </c>
      <c r="K35" s="20">
        <v>2112602</v>
      </c>
      <c r="L35" s="20">
        <v>2057513</v>
      </c>
      <c r="M35" s="20">
        <v>2155086</v>
      </c>
      <c r="N35" s="20">
        <v>6325201</v>
      </c>
      <c r="O35" s="20"/>
      <c r="P35" s="20"/>
      <c r="Q35" s="20"/>
      <c r="R35" s="20"/>
      <c r="S35" s="20"/>
      <c r="T35" s="20"/>
      <c r="U35" s="20"/>
      <c r="V35" s="20"/>
      <c r="W35" s="20">
        <v>42834519</v>
      </c>
      <c r="X35" s="20"/>
      <c r="Y35" s="20">
        <v>42834519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116658038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118958006</v>
      </c>
      <c r="H37" s="31">
        <f t="shared" si="3"/>
        <v>2165918</v>
      </c>
      <c r="I37" s="31">
        <f t="shared" si="3"/>
        <v>-84614606</v>
      </c>
      <c r="J37" s="31">
        <f t="shared" si="3"/>
        <v>36509318</v>
      </c>
      <c r="K37" s="31">
        <f t="shared" si="3"/>
        <v>2112602</v>
      </c>
      <c r="L37" s="31">
        <f t="shared" si="3"/>
        <v>2057513</v>
      </c>
      <c r="M37" s="31">
        <f t="shared" si="3"/>
        <v>2155086</v>
      </c>
      <c r="N37" s="31">
        <f t="shared" si="3"/>
        <v>6325201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42834519</v>
      </c>
      <c r="X37" s="31">
        <f t="shared" si="3"/>
        <v>0</v>
      </c>
      <c r="Y37" s="31">
        <f t="shared" si="3"/>
        <v>42834519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116658038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118958006</v>
      </c>
      <c r="H44" s="31">
        <f t="shared" si="5"/>
        <v>2165918</v>
      </c>
      <c r="I44" s="31">
        <f t="shared" si="5"/>
        <v>-84614606</v>
      </c>
      <c r="J44" s="31">
        <f t="shared" si="5"/>
        <v>36509318</v>
      </c>
      <c r="K44" s="31">
        <f t="shared" si="5"/>
        <v>2112602</v>
      </c>
      <c r="L44" s="31">
        <f t="shared" si="5"/>
        <v>2057513</v>
      </c>
      <c r="M44" s="31">
        <f t="shared" si="5"/>
        <v>2155086</v>
      </c>
      <c r="N44" s="31">
        <f t="shared" si="5"/>
        <v>6325201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42834519</v>
      </c>
      <c r="X44" s="31">
        <f t="shared" si="5"/>
        <v>0</v>
      </c>
      <c r="Y44" s="31">
        <f t="shared" si="5"/>
        <v>42834519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1591104799</v>
      </c>
      <c r="D45" s="42">
        <f t="shared" si="6"/>
        <v>0</v>
      </c>
      <c r="E45" s="43">
        <f t="shared" si="6"/>
        <v>505588611</v>
      </c>
      <c r="F45" s="44">
        <f t="shared" si="6"/>
        <v>505588611</v>
      </c>
      <c r="G45" s="44">
        <f t="shared" si="6"/>
        <v>1804802372</v>
      </c>
      <c r="H45" s="44">
        <f t="shared" si="6"/>
        <v>-172756446</v>
      </c>
      <c r="I45" s="44">
        <f t="shared" si="6"/>
        <v>-1426661562</v>
      </c>
      <c r="J45" s="44">
        <f t="shared" si="6"/>
        <v>205384364</v>
      </c>
      <c r="K45" s="44">
        <f t="shared" si="6"/>
        <v>21146163</v>
      </c>
      <c r="L45" s="44">
        <f t="shared" si="6"/>
        <v>21726673</v>
      </c>
      <c r="M45" s="44">
        <f t="shared" si="6"/>
        <v>24052012</v>
      </c>
      <c r="N45" s="44">
        <f t="shared" si="6"/>
        <v>66924848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272309212</v>
      </c>
      <c r="X45" s="44">
        <f t="shared" si="6"/>
        <v>252794334</v>
      </c>
      <c r="Y45" s="44">
        <f t="shared" si="6"/>
        <v>19514878</v>
      </c>
      <c r="Z45" s="45">
        <f>+IF(X45&lt;&gt;0,+(Y45/X45)*100,0)</f>
        <v>7.7196659004232266</v>
      </c>
      <c r="AA45" s="46">
        <f>+AA26-AA44</f>
        <v>505588611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-548690617</v>
      </c>
      <c r="D47" s="18"/>
      <c r="E47" s="19"/>
      <c r="F47" s="20"/>
      <c r="G47" s="20">
        <v>-528898164</v>
      </c>
      <c r="H47" s="20">
        <v>-139515080</v>
      </c>
      <c r="I47" s="20">
        <v>575314277</v>
      </c>
      <c r="J47" s="20">
        <v>-93098967</v>
      </c>
      <c r="K47" s="20">
        <v>21341019</v>
      </c>
      <c r="L47" s="20">
        <v>21354366</v>
      </c>
      <c r="M47" s="20">
        <v>20194726</v>
      </c>
      <c r="N47" s="20">
        <v>62890111</v>
      </c>
      <c r="O47" s="20"/>
      <c r="P47" s="20"/>
      <c r="Q47" s="20"/>
      <c r="R47" s="20"/>
      <c r="S47" s="20"/>
      <c r="T47" s="20"/>
      <c r="U47" s="20"/>
      <c r="V47" s="20"/>
      <c r="W47" s="20">
        <v>-30208856</v>
      </c>
      <c r="X47" s="20"/>
      <c r="Y47" s="20">
        <v>-30208856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-548690617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-528898164</v>
      </c>
      <c r="H50" s="52">
        <f t="shared" si="7"/>
        <v>-139515080</v>
      </c>
      <c r="I50" s="52">
        <f t="shared" si="7"/>
        <v>575314277</v>
      </c>
      <c r="J50" s="52">
        <f t="shared" si="7"/>
        <v>-93098967</v>
      </c>
      <c r="K50" s="52">
        <f t="shared" si="7"/>
        <v>21341019</v>
      </c>
      <c r="L50" s="52">
        <f t="shared" si="7"/>
        <v>21354366</v>
      </c>
      <c r="M50" s="52">
        <f t="shared" si="7"/>
        <v>20194726</v>
      </c>
      <c r="N50" s="52">
        <f t="shared" si="7"/>
        <v>62890111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-30208856</v>
      </c>
      <c r="X50" s="52">
        <f t="shared" si="7"/>
        <v>0</v>
      </c>
      <c r="Y50" s="52">
        <f t="shared" si="7"/>
        <v>-30208856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-14621447</v>
      </c>
      <c r="I6" s="20">
        <v>-25811104</v>
      </c>
      <c r="J6" s="20">
        <v>-40432551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-40432551</v>
      </c>
      <c r="X6" s="20"/>
      <c r="Y6" s="20">
        <v>-40432551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2884529</v>
      </c>
      <c r="I7" s="20">
        <v>2736625</v>
      </c>
      <c r="J7" s="20">
        <v>5621154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5621154</v>
      </c>
      <c r="X7" s="20"/>
      <c r="Y7" s="20">
        <v>5621154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-11736918</v>
      </c>
      <c r="I13" s="31">
        <f t="shared" si="0"/>
        <v>-23074479</v>
      </c>
      <c r="J13" s="31">
        <f t="shared" si="0"/>
        <v>-34811397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-34811397</v>
      </c>
      <c r="X13" s="31">
        <f t="shared" si="0"/>
        <v>0</v>
      </c>
      <c r="Y13" s="31">
        <f t="shared" si="0"/>
        <v>-34811397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8000000</v>
      </c>
      <c r="G17" s="24"/>
      <c r="H17" s="24">
        <v>2067150</v>
      </c>
      <c r="I17" s="24"/>
      <c r="J17" s="20">
        <v>2067150</v>
      </c>
      <c r="K17" s="24">
        <v>2112069</v>
      </c>
      <c r="L17" s="24"/>
      <c r="M17" s="20">
        <v>208483</v>
      </c>
      <c r="N17" s="24">
        <v>2320552</v>
      </c>
      <c r="O17" s="24"/>
      <c r="P17" s="24"/>
      <c r="Q17" s="20"/>
      <c r="R17" s="24"/>
      <c r="S17" s="24"/>
      <c r="T17" s="20"/>
      <c r="U17" s="24"/>
      <c r="V17" s="24"/>
      <c r="W17" s="24">
        <v>4387702</v>
      </c>
      <c r="X17" s="20">
        <v>8000000</v>
      </c>
      <c r="Y17" s="24">
        <v>-3612298</v>
      </c>
      <c r="Z17" s="25">
        <v>-45.153725000000001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0</v>
      </c>
      <c r="H25" s="36">
        <f t="shared" si="1"/>
        <v>2067150</v>
      </c>
      <c r="I25" s="36">
        <f t="shared" si="1"/>
        <v>0</v>
      </c>
      <c r="J25" s="36">
        <f t="shared" si="1"/>
        <v>2067150</v>
      </c>
      <c r="K25" s="36">
        <f t="shared" si="1"/>
        <v>2112069</v>
      </c>
      <c r="L25" s="36">
        <f t="shared" si="1"/>
        <v>0</v>
      </c>
      <c r="M25" s="36">
        <f t="shared" si="1"/>
        <v>208483</v>
      </c>
      <c r="N25" s="36">
        <f t="shared" si="1"/>
        <v>2320552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4387702</v>
      </c>
      <c r="X25" s="36">
        <f t="shared" si="1"/>
        <v>8000000</v>
      </c>
      <c r="Y25" s="36">
        <f t="shared" si="1"/>
        <v>-3612298</v>
      </c>
      <c r="Z25" s="37">
        <f>+IF(X25&lt;&gt;0,+(Y25/X25)*100,0)</f>
        <v>-45.153725000000001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8000000</v>
      </c>
      <c r="G26" s="31">
        <f t="shared" si="2"/>
        <v>0</v>
      </c>
      <c r="H26" s="31">
        <f t="shared" si="2"/>
        <v>-9669768</v>
      </c>
      <c r="I26" s="31">
        <f t="shared" si="2"/>
        <v>-23074479</v>
      </c>
      <c r="J26" s="31">
        <f t="shared" si="2"/>
        <v>-32744247</v>
      </c>
      <c r="K26" s="31">
        <f t="shared" si="2"/>
        <v>2112069</v>
      </c>
      <c r="L26" s="31">
        <f t="shared" si="2"/>
        <v>0</v>
      </c>
      <c r="M26" s="31">
        <f t="shared" si="2"/>
        <v>208483</v>
      </c>
      <c r="N26" s="31">
        <f t="shared" si="2"/>
        <v>2320552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-30423695</v>
      </c>
      <c r="X26" s="31">
        <f t="shared" si="2"/>
        <v>8000000</v>
      </c>
      <c r="Y26" s="31">
        <f t="shared" si="2"/>
        <v>-38423695</v>
      </c>
      <c r="Z26" s="32">
        <f>+IF(X26&lt;&gt;0,+(Y26/X26)*100,0)</f>
        <v>-480.29618750000003</v>
      </c>
      <c r="AA26" s="33">
        <f>+AA13+AA25</f>
        <v>8000000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8000000</v>
      </c>
      <c r="G45" s="44">
        <f t="shared" si="6"/>
        <v>0</v>
      </c>
      <c r="H45" s="44">
        <f t="shared" si="6"/>
        <v>-9669768</v>
      </c>
      <c r="I45" s="44">
        <f t="shared" si="6"/>
        <v>-23074479</v>
      </c>
      <c r="J45" s="44">
        <f t="shared" si="6"/>
        <v>-32744247</v>
      </c>
      <c r="K45" s="44">
        <f t="shared" si="6"/>
        <v>2112069</v>
      </c>
      <c r="L45" s="44">
        <f t="shared" si="6"/>
        <v>0</v>
      </c>
      <c r="M45" s="44">
        <f t="shared" si="6"/>
        <v>208483</v>
      </c>
      <c r="N45" s="44">
        <f t="shared" si="6"/>
        <v>2320552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-30423695</v>
      </c>
      <c r="X45" s="44">
        <f t="shared" si="6"/>
        <v>8000000</v>
      </c>
      <c r="Y45" s="44">
        <f t="shared" si="6"/>
        <v>-38423695</v>
      </c>
      <c r="Z45" s="45">
        <f>+IF(X45&lt;&gt;0,+(Y45/X45)*100,0)</f>
        <v>-480.29618750000003</v>
      </c>
      <c r="AA45" s="46">
        <f>+AA26-AA44</f>
        <v>8000000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31138590</v>
      </c>
      <c r="D6" s="18"/>
      <c r="E6" s="19">
        <v>77480787</v>
      </c>
      <c r="F6" s="20">
        <v>77480787</v>
      </c>
      <c r="G6" s="20">
        <v>28925795</v>
      </c>
      <c r="H6" s="20">
        <v>23725618</v>
      </c>
      <c r="I6" s="20">
        <v>-2160927</v>
      </c>
      <c r="J6" s="20">
        <v>50490486</v>
      </c>
      <c r="K6" s="20">
        <v>191661</v>
      </c>
      <c r="L6" s="20">
        <v>-1312291</v>
      </c>
      <c r="M6" s="20">
        <v>12780361</v>
      </c>
      <c r="N6" s="20">
        <v>11659731</v>
      </c>
      <c r="O6" s="20"/>
      <c r="P6" s="20"/>
      <c r="Q6" s="20"/>
      <c r="R6" s="20"/>
      <c r="S6" s="20"/>
      <c r="T6" s="20"/>
      <c r="U6" s="20"/>
      <c r="V6" s="20"/>
      <c r="W6" s="20">
        <v>62150217</v>
      </c>
      <c r="X6" s="20">
        <v>50427539</v>
      </c>
      <c r="Y6" s="20">
        <v>11722678</v>
      </c>
      <c r="Z6" s="21">
        <v>23.246579611985428</v>
      </c>
      <c r="AA6" s="22">
        <v>77480787</v>
      </c>
    </row>
    <row r="7" spans="1:27" ht="13.5" x14ac:dyDescent="0.25">
      <c r="A7" s="23" t="s">
        <v>35</v>
      </c>
      <c r="B7" s="17" t="s">
        <v>32</v>
      </c>
      <c r="C7" s="18">
        <v>47903362</v>
      </c>
      <c r="D7" s="18"/>
      <c r="E7" s="19">
        <v>30202868</v>
      </c>
      <c r="F7" s="20">
        <v>30202868</v>
      </c>
      <c r="G7" s="20">
        <v>50063494</v>
      </c>
      <c r="H7" s="20">
        <v>1764836</v>
      </c>
      <c r="I7" s="20">
        <v>1202615</v>
      </c>
      <c r="J7" s="20">
        <v>53030945</v>
      </c>
      <c r="K7" s="20">
        <v>651463</v>
      </c>
      <c r="L7" s="20">
        <v>1012538</v>
      </c>
      <c r="M7" s="20">
        <v>2611960</v>
      </c>
      <c r="N7" s="20">
        <v>4275961</v>
      </c>
      <c r="O7" s="20"/>
      <c r="P7" s="20"/>
      <c r="Q7" s="20"/>
      <c r="R7" s="20"/>
      <c r="S7" s="20"/>
      <c r="T7" s="20"/>
      <c r="U7" s="20"/>
      <c r="V7" s="20"/>
      <c r="W7" s="20">
        <v>57306906</v>
      </c>
      <c r="X7" s="20">
        <v>34702868</v>
      </c>
      <c r="Y7" s="20">
        <v>22604038</v>
      </c>
      <c r="Z7" s="21">
        <v>65.135936315119551</v>
      </c>
      <c r="AA7" s="22">
        <v>30202868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-391163</v>
      </c>
      <c r="D10" s="18"/>
      <c r="E10" s="19">
        <v>-3560558</v>
      </c>
      <c r="F10" s="20">
        <v>-3560558</v>
      </c>
      <c r="G10" s="20">
        <v>-391164</v>
      </c>
      <c r="H10" s="20">
        <v>-37981</v>
      </c>
      <c r="I10" s="20">
        <v>-879</v>
      </c>
      <c r="J10" s="20">
        <v>-430024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-430024</v>
      </c>
      <c r="X10" s="20">
        <v>-1954556</v>
      </c>
      <c r="Y10" s="20">
        <v>1524532</v>
      </c>
      <c r="Z10" s="21">
        <v>-77.998890796682218</v>
      </c>
      <c r="AA10" s="22">
        <v>-3560558</v>
      </c>
    </row>
    <row r="11" spans="1:27" ht="13.5" x14ac:dyDescent="0.25">
      <c r="A11" s="23" t="s">
        <v>39</v>
      </c>
      <c r="B11" s="17" t="s">
        <v>32</v>
      </c>
      <c r="C11" s="18">
        <v>17165306</v>
      </c>
      <c r="D11" s="18"/>
      <c r="E11" s="19">
        <v>15283025</v>
      </c>
      <c r="F11" s="20">
        <v>15283025</v>
      </c>
      <c r="G11" s="24">
        <v>17533833</v>
      </c>
      <c r="H11" s="24">
        <v>374964</v>
      </c>
      <c r="I11" s="24">
        <v>174683</v>
      </c>
      <c r="J11" s="20">
        <v>18083480</v>
      </c>
      <c r="K11" s="24">
        <v>56219</v>
      </c>
      <c r="L11" s="24">
        <v>225056</v>
      </c>
      <c r="M11" s="20">
        <v>30542</v>
      </c>
      <c r="N11" s="24">
        <v>311817</v>
      </c>
      <c r="O11" s="24"/>
      <c r="P11" s="24"/>
      <c r="Q11" s="20"/>
      <c r="R11" s="24"/>
      <c r="S11" s="24"/>
      <c r="T11" s="20"/>
      <c r="U11" s="24"/>
      <c r="V11" s="24"/>
      <c r="W11" s="24">
        <v>18395297</v>
      </c>
      <c r="X11" s="20">
        <v>15283025</v>
      </c>
      <c r="Y11" s="24">
        <v>3112272</v>
      </c>
      <c r="Z11" s="25">
        <v>20.364240718051562</v>
      </c>
      <c r="AA11" s="26">
        <v>15283025</v>
      </c>
    </row>
    <row r="12" spans="1:27" ht="13.5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95704568</v>
      </c>
      <c r="D13" s="29">
        <f>SUM(D6:D12)</f>
        <v>0</v>
      </c>
      <c r="E13" s="30">
        <f t="shared" si="0"/>
        <v>119300665</v>
      </c>
      <c r="F13" s="31">
        <f t="shared" si="0"/>
        <v>119300665</v>
      </c>
      <c r="G13" s="31">
        <f t="shared" si="0"/>
        <v>96020431</v>
      </c>
      <c r="H13" s="31">
        <f t="shared" si="0"/>
        <v>25827437</v>
      </c>
      <c r="I13" s="31">
        <f t="shared" si="0"/>
        <v>-784508</v>
      </c>
      <c r="J13" s="31">
        <f t="shared" si="0"/>
        <v>121063360</v>
      </c>
      <c r="K13" s="31">
        <f t="shared" si="0"/>
        <v>899343</v>
      </c>
      <c r="L13" s="31">
        <f t="shared" si="0"/>
        <v>-74697</v>
      </c>
      <c r="M13" s="31">
        <f t="shared" si="0"/>
        <v>15422863</v>
      </c>
      <c r="N13" s="31">
        <f t="shared" si="0"/>
        <v>16247509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137310869</v>
      </c>
      <c r="X13" s="31">
        <f t="shared" si="0"/>
        <v>98353419</v>
      </c>
      <c r="Y13" s="31">
        <f t="shared" si="0"/>
        <v>38957450</v>
      </c>
      <c r="Z13" s="32">
        <f>+IF(X13&lt;&gt;0,+(Y13/X13)*100,0)</f>
        <v>39.609655054289469</v>
      </c>
      <c r="AA13" s="33">
        <f>SUM(AA6:AA12)</f>
        <v>119300665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418819673</v>
      </c>
      <c r="D17" s="18"/>
      <c r="E17" s="19">
        <v>439827053</v>
      </c>
      <c r="F17" s="20">
        <v>439827053</v>
      </c>
      <c r="G17" s="24">
        <v>429372777</v>
      </c>
      <c r="H17" s="24">
        <v>-13325333</v>
      </c>
      <c r="I17" s="24">
        <v>-549061</v>
      </c>
      <c r="J17" s="20">
        <v>415498383</v>
      </c>
      <c r="K17" s="24">
        <v>-1474319</v>
      </c>
      <c r="L17" s="24">
        <v>-395247</v>
      </c>
      <c r="M17" s="20">
        <v>-1474319</v>
      </c>
      <c r="N17" s="24">
        <v>-3343885</v>
      </c>
      <c r="O17" s="24"/>
      <c r="P17" s="24"/>
      <c r="Q17" s="20"/>
      <c r="R17" s="24"/>
      <c r="S17" s="24"/>
      <c r="T17" s="20"/>
      <c r="U17" s="24"/>
      <c r="V17" s="24"/>
      <c r="W17" s="24">
        <v>412154498</v>
      </c>
      <c r="X17" s="20">
        <v>438963959</v>
      </c>
      <c r="Y17" s="24">
        <v>-26809461</v>
      </c>
      <c r="Z17" s="25">
        <v>-6.1074401326875218</v>
      </c>
      <c r="AA17" s="26">
        <v>439827053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418819673</v>
      </c>
      <c r="D25" s="29">
        <f t="shared" ref="D25:Y25" si="1">SUM(D15:D24)</f>
        <v>0</v>
      </c>
      <c r="E25" s="35">
        <f t="shared" si="1"/>
        <v>439827053</v>
      </c>
      <c r="F25" s="36">
        <f t="shared" si="1"/>
        <v>439827053</v>
      </c>
      <c r="G25" s="36">
        <f t="shared" si="1"/>
        <v>429372777</v>
      </c>
      <c r="H25" s="36">
        <f t="shared" si="1"/>
        <v>-13325333</v>
      </c>
      <c r="I25" s="36">
        <f t="shared" si="1"/>
        <v>-549061</v>
      </c>
      <c r="J25" s="36">
        <f t="shared" si="1"/>
        <v>415498383</v>
      </c>
      <c r="K25" s="36">
        <f t="shared" si="1"/>
        <v>-1474319</v>
      </c>
      <c r="L25" s="36">
        <f t="shared" si="1"/>
        <v>-395247</v>
      </c>
      <c r="M25" s="36">
        <f t="shared" si="1"/>
        <v>-1474319</v>
      </c>
      <c r="N25" s="36">
        <f t="shared" si="1"/>
        <v>-3343885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412154498</v>
      </c>
      <c r="X25" s="36">
        <f t="shared" si="1"/>
        <v>438963959</v>
      </c>
      <c r="Y25" s="36">
        <f t="shared" si="1"/>
        <v>-26809461</v>
      </c>
      <c r="Z25" s="37">
        <f>+IF(X25&lt;&gt;0,+(Y25/X25)*100,0)</f>
        <v>-6.1074401326875218</v>
      </c>
      <c r="AA25" s="38">
        <f>SUM(AA15:AA24)</f>
        <v>439827053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514524241</v>
      </c>
      <c r="D26" s="29">
        <f>+D13+D25</f>
        <v>0</v>
      </c>
      <c r="E26" s="30">
        <f t="shared" si="2"/>
        <v>559127718</v>
      </c>
      <c r="F26" s="31">
        <f t="shared" si="2"/>
        <v>559127718</v>
      </c>
      <c r="G26" s="31">
        <f t="shared" si="2"/>
        <v>525393208</v>
      </c>
      <c r="H26" s="31">
        <f t="shared" si="2"/>
        <v>12502104</v>
      </c>
      <c r="I26" s="31">
        <f t="shared" si="2"/>
        <v>-1333569</v>
      </c>
      <c r="J26" s="31">
        <f t="shared" si="2"/>
        <v>536561743</v>
      </c>
      <c r="K26" s="31">
        <f t="shared" si="2"/>
        <v>-574976</v>
      </c>
      <c r="L26" s="31">
        <f t="shared" si="2"/>
        <v>-469944</v>
      </c>
      <c r="M26" s="31">
        <f t="shared" si="2"/>
        <v>13948544</v>
      </c>
      <c r="N26" s="31">
        <f t="shared" si="2"/>
        <v>12903624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549465367</v>
      </c>
      <c r="X26" s="31">
        <f t="shared" si="2"/>
        <v>537317378</v>
      </c>
      <c r="Y26" s="31">
        <f t="shared" si="2"/>
        <v>12147989</v>
      </c>
      <c r="Z26" s="32">
        <f>+IF(X26&lt;&gt;0,+(Y26/X26)*100,0)</f>
        <v>2.2608591304485968</v>
      </c>
      <c r="AA26" s="33">
        <f>+AA13+AA25</f>
        <v>559127718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-72079</v>
      </c>
      <c r="D31" s="18"/>
      <c r="E31" s="19">
        <v>-62696</v>
      </c>
      <c r="F31" s="20">
        <v>-62696</v>
      </c>
      <c r="G31" s="20">
        <v>-72931</v>
      </c>
      <c r="H31" s="20">
        <v>-879</v>
      </c>
      <c r="I31" s="20">
        <v>-861</v>
      </c>
      <c r="J31" s="20">
        <v>-74671</v>
      </c>
      <c r="K31" s="20">
        <v>-611</v>
      </c>
      <c r="L31" s="20">
        <v>-575</v>
      </c>
      <c r="M31" s="20">
        <v>-282</v>
      </c>
      <c r="N31" s="20">
        <v>-1468</v>
      </c>
      <c r="O31" s="20"/>
      <c r="P31" s="20"/>
      <c r="Q31" s="20"/>
      <c r="R31" s="20"/>
      <c r="S31" s="20"/>
      <c r="T31" s="20"/>
      <c r="U31" s="20"/>
      <c r="V31" s="20"/>
      <c r="W31" s="20">
        <v>-76139</v>
      </c>
      <c r="X31" s="20">
        <v>-62696</v>
      </c>
      <c r="Y31" s="20">
        <v>-13443</v>
      </c>
      <c r="Z31" s="21">
        <v>21.441559270128877</v>
      </c>
      <c r="AA31" s="22">
        <v>-62696</v>
      </c>
    </row>
    <row r="32" spans="1:27" ht="13.5" x14ac:dyDescent="0.25">
      <c r="A32" s="23" t="s">
        <v>59</v>
      </c>
      <c r="B32" s="17" t="s">
        <v>32</v>
      </c>
      <c r="C32" s="18">
        <v>-15237902</v>
      </c>
      <c r="D32" s="18"/>
      <c r="E32" s="19">
        <v>7166531</v>
      </c>
      <c r="F32" s="20">
        <v>7166531</v>
      </c>
      <c r="G32" s="20">
        <v>-15816907</v>
      </c>
      <c r="H32" s="20">
        <v>2125472</v>
      </c>
      <c r="I32" s="20">
        <v>-1845276</v>
      </c>
      <c r="J32" s="20">
        <v>-15536711</v>
      </c>
      <c r="K32" s="20">
        <v>80411</v>
      </c>
      <c r="L32" s="20">
        <v>-119914</v>
      </c>
      <c r="M32" s="20">
        <v>-263146</v>
      </c>
      <c r="N32" s="20">
        <v>-302649</v>
      </c>
      <c r="O32" s="20"/>
      <c r="P32" s="20"/>
      <c r="Q32" s="20"/>
      <c r="R32" s="20"/>
      <c r="S32" s="20"/>
      <c r="T32" s="20"/>
      <c r="U32" s="20"/>
      <c r="V32" s="20"/>
      <c r="W32" s="20">
        <v>-15839360</v>
      </c>
      <c r="X32" s="20">
        <v>1154027</v>
      </c>
      <c r="Y32" s="20">
        <v>-16993387</v>
      </c>
      <c r="Z32" s="21">
        <v>-1472.5294122234575</v>
      </c>
      <c r="AA32" s="22">
        <v>7166531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21329856</v>
      </c>
      <c r="D35" s="18"/>
      <c r="E35" s="19">
        <v>17306952</v>
      </c>
      <c r="F35" s="20">
        <v>17306952</v>
      </c>
      <c r="G35" s="20">
        <v>21752243</v>
      </c>
      <c r="H35" s="20">
        <v>285600</v>
      </c>
      <c r="I35" s="20">
        <v>245304</v>
      </c>
      <c r="J35" s="20">
        <v>22283147</v>
      </c>
      <c r="K35" s="20">
        <v>65546</v>
      </c>
      <c r="L35" s="20">
        <v>115879</v>
      </c>
      <c r="M35" s="20">
        <v>310786</v>
      </c>
      <c r="N35" s="20">
        <v>492211</v>
      </c>
      <c r="O35" s="20"/>
      <c r="P35" s="20"/>
      <c r="Q35" s="20"/>
      <c r="R35" s="20"/>
      <c r="S35" s="20"/>
      <c r="T35" s="20"/>
      <c r="U35" s="20"/>
      <c r="V35" s="20"/>
      <c r="W35" s="20">
        <v>22775358</v>
      </c>
      <c r="X35" s="20">
        <v>17306952</v>
      </c>
      <c r="Y35" s="20">
        <v>5468406</v>
      </c>
      <c r="Z35" s="21">
        <v>31.596586157978596</v>
      </c>
      <c r="AA35" s="22">
        <v>17306952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6019875</v>
      </c>
      <c r="D37" s="29">
        <f t="shared" ref="D37:Y37" si="3">SUM(D29:D36)</f>
        <v>0</v>
      </c>
      <c r="E37" s="30">
        <f t="shared" si="3"/>
        <v>24410787</v>
      </c>
      <c r="F37" s="31">
        <f t="shared" si="3"/>
        <v>24410787</v>
      </c>
      <c r="G37" s="31">
        <f t="shared" si="3"/>
        <v>5862405</v>
      </c>
      <c r="H37" s="31">
        <f t="shared" si="3"/>
        <v>2410193</v>
      </c>
      <c r="I37" s="31">
        <f t="shared" si="3"/>
        <v>-1600833</v>
      </c>
      <c r="J37" s="31">
        <f t="shared" si="3"/>
        <v>6671765</v>
      </c>
      <c r="K37" s="31">
        <f t="shared" si="3"/>
        <v>145346</v>
      </c>
      <c r="L37" s="31">
        <f t="shared" si="3"/>
        <v>-4610</v>
      </c>
      <c r="M37" s="31">
        <f t="shared" si="3"/>
        <v>47358</v>
      </c>
      <c r="N37" s="31">
        <f t="shared" si="3"/>
        <v>188094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6859859</v>
      </c>
      <c r="X37" s="31">
        <f t="shared" si="3"/>
        <v>18398283</v>
      </c>
      <c r="Y37" s="31">
        <f t="shared" si="3"/>
        <v>-11538424</v>
      </c>
      <c r="Z37" s="32">
        <f>+IF(X37&lt;&gt;0,+(Y37/X37)*100,0)</f>
        <v>-62.71467832079766</v>
      </c>
      <c r="AA37" s="33">
        <f>SUM(AA29:AA36)</f>
        <v>24410787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6019875</v>
      </c>
      <c r="D44" s="29">
        <f>+D37+D43</f>
        <v>0</v>
      </c>
      <c r="E44" s="30">
        <f t="shared" si="5"/>
        <v>24410787</v>
      </c>
      <c r="F44" s="31">
        <f t="shared" si="5"/>
        <v>24410787</v>
      </c>
      <c r="G44" s="31">
        <f t="shared" si="5"/>
        <v>5862405</v>
      </c>
      <c r="H44" s="31">
        <f t="shared" si="5"/>
        <v>2410193</v>
      </c>
      <c r="I44" s="31">
        <f t="shared" si="5"/>
        <v>-1600833</v>
      </c>
      <c r="J44" s="31">
        <f t="shared" si="5"/>
        <v>6671765</v>
      </c>
      <c r="K44" s="31">
        <f t="shared" si="5"/>
        <v>145346</v>
      </c>
      <c r="L44" s="31">
        <f t="shared" si="5"/>
        <v>-4610</v>
      </c>
      <c r="M44" s="31">
        <f t="shared" si="5"/>
        <v>47358</v>
      </c>
      <c r="N44" s="31">
        <f t="shared" si="5"/>
        <v>188094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6859859</v>
      </c>
      <c r="X44" s="31">
        <f t="shared" si="5"/>
        <v>18398283</v>
      </c>
      <c r="Y44" s="31">
        <f t="shared" si="5"/>
        <v>-11538424</v>
      </c>
      <c r="Z44" s="32">
        <f>+IF(X44&lt;&gt;0,+(Y44/X44)*100,0)</f>
        <v>-62.71467832079766</v>
      </c>
      <c r="AA44" s="33">
        <f>+AA37+AA43</f>
        <v>24410787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508504366</v>
      </c>
      <c r="D45" s="42">
        <f t="shared" si="6"/>
        <v>0</v>
      </c>
      <c r="E45" s="43">
        <f t="shared" si="6"/>
        <v>534716931</v>
      </c>
      <c r="F45" s="44">
        <f t="shared" si="6"/>
        <v>534716931</v>
      </c>
      <c r="G45" s="44">
        <f t="shared" si="6"/>
        <v>519530803</v>
      </c>
      <c r="H45" s="44">
        <f t="shared" si="6"/>
        <v>10091911</v>
      </c>
      <c r="I45" s="44">
        <f t="shared" si="6"/>
        <v>267264</v>
      </c>
      <c r="J45" s="44">
        <f t="shared" si="6"/>
        <v>529889978</v>
      </c>
      <c r="K45" s="44">
        <f t="shared" si="6"/>
        <v>-720322</v>
      </c>
      <c r="L45" s="44">
        <f t="shared" si="6"/>
        <v>-465334</v>
      </c>
      <c r="M45" s="44">
        <f t="shared" si="6"/>
        <v>13901186</v>
      </c>
      <c r="N45" s="44">
        <f t="shared" si="6"/>
        <v>12715530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542605508</v>
      </c>
      <c r="X45" s="44">
        <f t="shared" si="6"/>
        <v>518919095</v>
      </c>
      <c r="Y45" s="44">
        <f t="shared" si="6"/>
        <v>23686413</v>
      </c>
      <c r="Z45" s="45">
        <f>+IF(X45&lt;&gt;0,+(Y45/X45)*100,0)</f>
        <v>4.5645676230126009</v>
      </c>
      <c r="AA45" s="46">
        <f>+AA26-AA44</f>
        <v>534716931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50595672</v>
      </c>
      <c r="F47" s="20">
        <v>50595672</v>
      </c>
      <c r="G47" s="20">
        <v>-84013</v>
      </c>
      <c r="H47" s="20">
        <v>-13114733</v>
      </c>
      <c r="I47" s="20"/>
      <c r="J47" s="20">
        <v>-13198746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-13198746</v>
      </c>
      <c r="X47" s="20">
        <v>34797836</v>
      </c>
      <c r="Y47" s="20">
        <v>-47996582</v>
      </c>
      <c r="Z47" s="47">
        <v>-137.929789657035</v>
      </c>
      <c r="AA47" s="22">
        <v>50595672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50595672</v>
      </c>
      <c r="F50" s="52">
        <f t="shared" si="7"/>
        <v>50595672</v>
      </c>
      <c r="G50" s="52">
        <f t="shared" si="7"/>
        <v>-84013</v>
      </c>
      <c r="H50" s="52">
        <f t="shared" si="7"/>
        <v>-13114733</v>
      </c>
      <c r="I50" s="52">
        <f t="shared" si="7"/>
        <v>0</v>
      </c>
      <c r="J50" s="52">
        <f t="shared" si="7"/>
        <v>-13198746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-13198746</v>
      </c>
      <c r="X50" s="52">
        <f t="shared" si="7"/>
        <v>34797836</v>
      </c>
      <c r="Y50" s="52">
        <f t="shared" si="7"/>
        <v>-47996582</v>
      </c>
      <c r="Z50" s="53">
        <f>+IF(X50&lt;&gt;0,+(Y50/X50)*100,0)</f>
        <v>-137.929789657035</v>
      </c>
      <c r="AA50" s="54">
        <f>SUM(AA47:AA49)</f>
        <v>50595672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35451469</v>
      </c>
      <c r="D7" s="18"/>
      <c r="E7" s="19">
        <v>29462123</v>
      </c>
      <c r="F7" s="20">
        <v>29462123</v>
      </c>
      <c r="G7" s="20">
        <v>78714985</v>
      </c>
      <c r="H7" s="20">
        <v>-33570824</v>
      </c>
      <c r="I7" s="20">
        <v>4928733</v>
      </c>
      <c r="J7" s="20">
        <v>50072894</v>
      </c>
      <c r="K7" s="20">
        <v>4430226</v>
      </c>
      <c r="L7" s="20">
        <v>4930323</v>
      </c>
      <c r="M7" s="20">
        <v>5204693</v>
      </c>
      <c r="N7" s="20">
        <v>14565242</v>
      </c>
      <c r="O7" s="20"/>
      <c r="P7" s="20"/>
      <c r="Q7" s="20"/>
      <c r="R7" s="20"/>
      <c r="S7" s="20"/>
      <c r="T7" s="20"/>
      <c r="U7" s="20"/>
      <c r="V7" s="20"/>
      <c r="W7" s="20">
        <v>64638136</v>
      </c>
      <c r="X7" s="20">
        <v>14731098</v>
      </c>
      <c r="Y7" s="20">
        <v>49907038</v>
      </c>
      <c r="Z7" s="21">
        <v>338.78695260869216</v>
      </c>
      <c r="AA7" s="22">
        <v>29462123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35451469</v>
      </c>
      <c r="D13" s="29">
        <f>SUM(D6:D12)</f>
        <v>0</v>
      </c>
      <c r="E13" s="30">
        <f t="shared" si="0"/>
        <v>29462123</v>
      </c>
      <c r="F13" s="31">
        <f t="shared" si="0"/>
        <v>29462123</v>
      </c>
      <c r="G13" s="31">
        <f t="shared" si="0"/>
        <v>78714985</v>
      </c>
      <c r="H13" s="31">
        <f t="shared" si="0"/>
        <v>-33570824</v>
      </c>
      <c r="I13" s="31">
        <f t="shared" si="0"/>
        <v>4928733</v>
      </c>
      <c r="J13" s="31">
        <f t="shared" si="0"/>
        <v>50072894</v>
      </c>
      <c r="K13" s="31">
        <f t="shared" si="0"/>
        <v>4430226</v>
      </c>
      <c r="L13" s="31">
        <f t="shared" si="0"/>
        <v>4930323</v>
      </c>
      <c r="M13" s="31">
        <f t="shared" si="0"/>
        <v>5204693</v>
      </c>
      <c r="N13" s="31">
        <f t="shared" si="0"/>
        <v>14565242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64638136</v>
      </c>
      <c r="X13" s="31">
        <f t="shared" si="0"/>
        <v>14731098</v>
      </c>
      <c r="Y13" s="31">
        <f t="shared" si="0"/>
        <v>49907038</v>
      </c>
      <c r="Z13" s="32">
        <f>+IF(X13&lt;&gt;0,+(Y13/X13)*100,0)</f>
        <v>338.78695260869216</v>
      </c>
      <c r="AA13" s="33">
        <f>SUM(AA6:AA12)</f>
        <v>29462123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283847372</v>
      </c>
      <c r="D17" s="18"/>
      <c r="E17" s="19">
        <v>290943825</v>
      </c>
      <c r="F17" s="20">
        <v>290943825</v>
      </c>
      <c r="G17" s="24">
        <v>310610223</v>
      </c>
      <c r="H17" s="24">
        <v>-26762852</v>
      </c>
      <c r="I17" s="24"/>
      <c r="J17" s="20">
        <v>283847371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283847371</v>
      </c>
      <c r="X17" s="20">
        <v>145472010</v>
      </c>
      <c r="Y17" s="24">
        <v>138375361</v>
      </c>
      <c r="Z17" s="25">
        <v>95.121639551141143</v>
      </c>
      <c r="AA17" s="26">
        <v>290943825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283847372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310610223</v>
      </c>
      <c r="H25" s="36">
        <f t="shared" si="1"/>
        <v>-26762852</v>
      </c>
      <c r="I25" s="36">
        <f t="shared" si="1"/>
        <v>0</v>
      </c>
      <c r="J25" s="36">
        <f t="shared" si="1"/>
        <v>283847371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283847371</v>
      </c>
      <c r="X25" s="36">
        <f t="shared" si="1"/>
        <v>145472010</v>
      </c>
      <c r="Y25" s="36">
        <f t="shared" si="1"/>
        <v>138375361</v>
      </c>
      <c r="Z25" s="37">
        <f>+IF(X25&lt;&gt;0,+(Y25/X25)*100,0)</f>
        <v>95.121639551141143</v>
      </c>
      <c r="AA25" s="38">
        <f>SUM(AA15:AA24)</f>
        <v>290943825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319298841</v>
      </c>
      <c r="D26" s="29">
        <f>+D13+D25</f>
        <v>0</v>
      </c>
      <c r="E26" s="30">
        <f t="shared" si="2"/>
        <v>320405948</v>
      </c>
      <c r="F26" s="31">
        <f t="shared" si="2"/>
        <v>320405948</v>
      </c>
      <c r="G26" s="31">
        <f t="shared" si="2"/>
        <v>389325208</v>
      </c>
      <c r="H26" s="31">
        <f t="shared" si="2"/>
        <v>-60333676</v>
      </c>
      <c r="I26" s="31">
        <f t="shared" si="2"/>
        <v>4928733</v>
      </c>
      <c r="J26" s="31">
        <f t="shared" si="2"/>
        <v>333920265</v>
      </c>
      <c r="K26" s="31">
        <f t="shared" si="2"/>
        <v>4430226</v>
      </c>
      <c r="L26" s="31">
        <f t="shared" si="2"/>
        <v>4930323</v>
      </c>
      <c r="M26" s="31">
        <f t="shared" si="2"/>
        <v>5204693</v>
      </c>
      <c r="N26" s="31">
        <f t="shared" si="2"/>
        <v>14565242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348485507</v>
      </c>
      <c r="X26" s="31">
        <f t="shared" si="2"/>
        <v>160203108</v>
      </c>
      <c r="Y26" s="31">
        <f t="shared" si="2"/>
        <v>188282399</v>
      </c>
      <c r="Z26" s="32">
        <f>+IF(X26&lt;&gt;0,+(Y26/X26)*100,0)</f>
        <v>117.527307272965</v>
      </c>
      <c r="AA26" s="33">
        <f>+AA13+AA25</f>
        <v>320405948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19441347</v>
      </c>
      <c r="D35" s="18"/>
      <c r="E35" s="19">
        <v>16127128</v>
      </c>
      <c r="F35" s="20">
        <v>16127128</v>
      </c>
      <c r="G35" s="20">
        <v>19896030</v>
      </c>
      <c r="H35" s="20">
        <v>342095</v>
      </c>
      <c r="I35" s="20">
        <v>402644</v>
      </c>
      <c r="J35" s="20">
        <v>20640769</v>
      </c>
      <c r="K35" s="20">
        <v>338180</v>
      </c>
      <c r="L35" s="20">
        <v>393048</v>
      </c>
      <c r="M35" s="20">
        <v>424606</v>
      </c>
      <c r="N35" s="20">
        <v>1155834</v>
      </c>
      <c r="O35" s="20"/>
      <c r="P35" s="20"/>
      <c r="Q35" s="20"/>
      <c r="R35" s="20"/>
      <c r="S35" s="20"/>
      <c r="T35" s="20"/>
      <c r="U35" s="20"/>
      <c r="V35" s="20"/>
      <c r="W35" s="20">
        <v>21796603</v>
      </c>
      <c r="X35" s="20">
        <v>8063556</v>
      </c>
      <c r="Y35" s="20">
        <v>13733047</v>
      </c>
      <c r="Z35" s="21">
        <v>170.31005923441219</v>
      </c>
      <c r="AA35" s="22">
        <v>16127128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19441347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19896030</v>
      </c>
      <c r="H37" s="31">
        <f t="shared" si="3"/>
        <v>342095</v>
      </c>
      <c r="I37" s="31">
        <f t="shared" si="3"/>
        <v>402644</v>
      </c>
      <c r="J37" s="31">
        <f t="shared" si="3"/>
        <v>20640769</v>
      </c>
      <c r="K37" s="31">
        <f t="shared" si="3"/>
        <v>338180</v>
      </c>
      <c r="L37" s="31">
        <f t="shared" si="3"/>
        <v>393048</v>
      </c>
      <c r="M37" s="31">
        <f t="shared" si="3"/>
        <v>424606</v>
      </c>
      <c r="N37" s="31">
        <f t="shared" si="3"/>
        <v>1155834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21796603</v>
      </c>
      <c r="X37" s="31">
        <f t="shared" si="3"/>
        <v>8063556</v>
      </c>
      <c r="Y37" s="31">
        <f t="shared" si="3"/>
        <v>13733047</v>
      </c>
      <c r="Z37" s="32">
        <f>+IF(X37&lt;&gt;0,+(Y37/X37)*100,0)</f>
        <v>170.31005923441219</v>
      </c>
      <c r="AA37" s="33">
        <f>SUM(AA29:AA36)</f>
        <v>16127128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19441347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19896030</v>
      </c>
      <c r="H44" s="31">
        <f t="shared" si="5"/>
        <v>342095</v>
      </c>
      <c r="I44" s="31">
        <f t="shared" si="5"/>
        <v>402644</v>
      </c>
      <c r="J44" s="31">
        <f t="shared" si="5"/>
        <v>20640769</v>
      </c>
      <c r="K44" s="31">
        <f t="shared" si="5"/>
        <v>338180</v>
      </c>
      <c r="L44" s="31">
        <f t="shared" si="5"/>
        <v>393048</v>
      </c>
      <c r="M44" s="31">
        <f t="shared" si="5"/>
        <v>424606</v>
      </c>
      <c r="N44" s="31">
        <f t="shared" si="5"/>
        <v>1155834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21796603</v>
      </c>
      <c r="X44" s="31">
        <f t="shared" si="5"/>
        <v>8063556</v>
      </c>
      <c r="Y44" s="31">
        <f t="shared" si="5"/>
        <v>13733047</v>
      </c>
      <c r="Z44" s="32">
        <f>+IF(X44&lt;&gt;0,+(Y44/X44)*100,0)</f>
        <v>170.31005923441219</v>
      </c>
      <c r="AA44" s="33">
        <f>+AA37+AA43</f>
        <v>16127128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299857494</v>
      </c>
      <c r="D45" s="42">
        <f t="shared" si="6"/>
        <v>0</v>
      </c>
      <c r="E45" s="43">
        <f t="shared" si="6"/>
        <v>304278820</v>
      </c>
      <c r="F45" s="44">
        <f t="shared" si="6"/>
        <v>304278820</v>
      </c>
      <c r="G45" s="44">
        <f t="shared" si="6"/>
        <v>369429178</v>
      </c>
      <c r="H45" s="44">
        <f t="shared" si="6"/>
        <v>-60675771</v>
      </c>
      <c r="I45" s="44">
        <f t="shared" si="6"/>
        <v>4526089</v>
      </c>
      <c r="J45" s="44">
        <f t="shared" si="6"/>
        <v>313279496</v>
      </c>
      <c r="K45" s="44">
        <f t="shared" si="6"/>
        <v>4092046</v>
      </c>
      <c r="L45" s="44">
        <f t="shared" si="6"/>
        <v>4537275</v>
      </c>
      <c r="M45" s="44">
        <f t="shared" si="6"/>
        <v>4780087</v>
      </c>
      <c r="N45" s="44">
        <f t="shared" si="6"/>
        <v>13409408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326688904</v>
      </c>
      <c r="X45" s="44">
        <f t="shared" si="6"/>
        <v>152139552</v>
      </c>
      <c r="Y45" s="44">
        <f t="shared" si="6"/>
        <v>174549352</v>
      </c>
      <c r="Z45" s="45">
        <f>+IF(X45&lt;&gt;0,+(Y45/X45)*100,0)</f>
        <v>114.72976599799635</v>
      </c>
      <c r="AA45" s="46">
        <f>+AA26-AA44</f>
        <v>304278820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103468395</v>
      </c>
      <c r="D47" s="18"/>
      <c r="E47" s="19">
        <v>-90308273</v>
      </c>
      <c r="F47" s="20">
        <v>-90308273</v>
      </c>
      <c r="G47" s="20">
        <v>133175395</v>
      </c>
      <c r="H47" s="20">
        <v>-29223059</v>
      </c>
      <c r="I47" s="20">
        <v>5666536</v>
      </c>
      <c r="J47" s="20">
        <v>109618872</v>
      </c>
      <c r="K47" s="20">
        <v>5522249</v>
      </c>
      <c r="L47" s="20"/>
      <c r="M47" s="20">
        <v>23879833</v>
      </c>
      <c r="N47" s="20">
        <v>29402082</v>
      </c>
      <c r="O47" s="20"/>
      <c r="P47" s="20"/>
      <c r="Q47" s="20"/>
      <c r="R47" s="20"/>
      <c r="S47" s="20"/>
      <c r="T47" s="20"/>
      <c r="U47" s="20"/>
      <c r="V47" s="20"/>
      <c r="W47" s="20">
        <v>139020954</v>
      </c>
      <c r="X47" s="20">
        <v>-45154146</v>
      </c>
      <c r="Y47" s="20">
        <v>184175100</v>
      </c>
      <c r="Z47" s="47">
        <v>-407.88081785446673</v>
      </c>
      <c r="AA47" s="22">
        <v>-90308273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103468395</v>
      </c>
      <c r="D50" s="50">
        <f t="shared" ref="D50:Y50" si="7">SUM(D47:D49)</f>
        <v>0</v>
      </c>
      <c r="E50" s="51">
        <f t="shared" si="7"/>
        <v>-90308273</v>
      </c>
      <c r="F50" s="52">
        <f t="shared" si="7"/>
        <v>-90308273</v>
      </c>
      <c r="G50" s="52">
        <f t="shared" si="7"/>
        <v>133175395</v>
      </c>
      <c r="H50" s="52">
        <f t="shared" si="7"/>
        <v>-29223059</v>
      </c>
      <c r="I50" s="52">
        <f t="shared" si="7"/>
        <v>5666536</v>
      </c>
      <c r="J50" s="52">
        <f t="shared" si="7"/>
        <v>109618872</v>
      </c>
      <c r="K50" s="52">
        <f t="shared" si="7"/>
        <v>5522249</v>
      </c>
      <c r="L50" s="52">
        <f t="shared" si="7"/>
        <v>0</v>
      </c>
      <c r="M50" s="52">
        <f t="shared" si="7"/>
        <v>23879833</v>
      </c>
      <c r="N50" s="52">
        <f t="shared" si="7"/>
        <v>29402082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139020954</v>
      </c>
      <c r="X50" s="52">
        <f t="shared" si="7"/>
        <v>-45154146</v>
      </c>
      <c r="Y50" s="52">
        <f t="shared" si="7"/>
        <v>184175100</v>
      </c>
      <c r="Z50" s="53">
        <f>+IF(X50&lt;&gt;0,+(Y50/X50)*100,0)</f>
        <v>-407.88081785446673</v>
      </c>
      <c r="AA50" s="54">
        <f>SUM(AA47:AA49)</f>
        <v>-90308273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-17826060</v>
      </c>
      <c r="D6" s="18"/>
      <c r="E6" s="19">
        <v>-24073356</v>
      </c>
      <c r="F6" s="20">
        <v>-24073356</v>
      </c>
      <c r="G6" s="20">
        <v>-17072678</v>
      </c>
      <c r="H6" s="20">
        <v>-1508217</v>
      </c>
      <c r="I6" s="20">
        <v>628756</v>
      </c>
      <c r="J6" s="20">
        <v>-17952139</v>
      </c>
      <c r="K6" s="20">
        <v>2083530</v>
      </c>
      <c r="L6" s="20">
        <v>1353131</v>
      </c>
      <c r="M6" s="20">
        <v>300377</v>
      </c>
      <c r="N6" s="20">
        <v>3737038</v>
      </c>
      <c r="O6" s="20"/>
      <c r="P6" s="20"/>
      <c r="Q6" s="20"/>
      <c r="R6" s="20"/>
      <c r="S6" s="20"/>
      <c r="T6" s="20"/>
      <c r="U6" s="20"/>
      <c r="V6" s="20"/>
      <c r="W6" s="20">
        <v>-14215101</v>
      </c>
      <c r="X6" s="20">
        <v>-10879749</v>
      </c>
      <c r="Y6" s="20">
        <v>-3335352</v>
      </c>
      <c r="Z6" s="21">
        <v>30.656516064846716</v>
      </c>
      <c r="AA6" s="22">
        <v>-24073356</v>
      </c>
    </row>
    <row r="7" spans="1:27" ht="13.5" x14ac:dyDescent="0.25">
      <c r="A7" s="23" t="s">
        <v>35</v>
      </c>
      <c r="B7" s="17" t="s">
        <v>32</v>
      </c>
      <c r="C7" s="18">
        <v>8419052</v>
      </c>
      <c r="D7" s="18"/>
      <c r="E7" s="19">
        <v>-50786355</v>
      </c>
      <c r="F7" s="20">
        <v>-50786355</v>
      </c>
      <c r="G7" s="20">
        <v>27158912</v>
      </c>
      <c r="H7" s="20">
        <v>-17713077</v>
      </c>
      <c r="I7" s="20">
        <v>1528159</v>
      </c>
      <c r="J7" s="20">
        <v>10973994</v>
      </c>
      <c r="K7" s="20">
        <v>452530</v>
      </c>
      <c r="L7" s="20">
        <v>31599</v>
      </c>
      <c r="M7" s="20">
        <v>763258</v>
      </c>
      <c r="N7" s="20">
        <v>1247387</v>
      </c>
      <c r="O7" s="20"/>
      <c r="P7" s="20"/>
      <c r="Q7" s="20"/>
      <c r="R7" s="20"/>
      <c r="S7" s="20"/>
      <c r="T7" s="20"/>
      <c r="U7" s="20"/>
      <c r="V7" s="20"/>
      <c r="W7" s="20">
        <v>12221381</v>
      </c>
      <c r="X7" s="20">
        <v>-45749970</v>
      </c>
      <c r="Y7" s="20">
        <v>57971351</v>
      </c>
      <c r="Z7" s="21">
        <v>-126.71341860989199</v>
      </c>
      <c r="AA7" s="22">
        <v>-50786355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-358859</v>
      </c>
      <c r="D10" s="18"/>
      <c r="E10" s="19">
        <v>-8474195</v>
      </c>
      <c r="F10" s="20">
        <v>-8474195</v>
      </c>
      <c r="G10" s="20">
        <v>-358859</v>
      </c>
      <c r="H10" s="20"/>
      <c r="I10" s="20"/>
      <c r="J10" s="20">
        <v>-358859</v>
      </c>
      <c r="K10" s="20"/>
      <c r="L10" s="20">
        <v>114128</v>
      </c>
      <c r="M10" s="20"/>
      <c r="N10" s="20">
        <v>114128</v>
      </c>
      <c r="O10" s="20"/>
      <c r="P10" s="20"/>
      <c r="Q10" s="20"/>
      <c r="R10" s="20"/>
      <c r="S10" s="20"/>
      <c r="T10" s="20"/>
      <c r="U10" s="20"/>
      <c r="V10" s="20"/>
      <c r="W10" s="20">
        <v>-244731</v>
      </c>
      <c r="X10" s="20">
        <v>-4237098</v>
      </c>
      <c r="Y10" s="20">
        <v>3992367</v>
      </c>
      <c r="Z10" s="21">
        <v>-94.224089223331632</v>
      </c>
      <c r="AA10" s="22">
        <v>-8474195</v>
      </c>
    </row>
    <row r="11" spans="1:27" ht="13.5" x14ac:dyDescent="0.25">
      <c r="A11" s="23" t="s">
        <v>39</v>
      </c>
      <c r="B11" s="17" t="s">
        <v>32</v>
      </c>
      <c r="C11" s="18">
        <v>8713677</v>
      </c>
      <c r="D11" s="18"/>
      <c r="E11" s="19"/>
      <c r="F11" s="20"/>
      <c r="G11" s="24">
        <v>8542199</v>
      </c>
      <c r="H11" s="24">
        <v>497434</v>
      </c>
      <c r="I11" s="24">
        <v>71754</v>
      </c>
      <c r="J11" s="20">
        <v>9111387</v>
      </c>
      <c r="K11" s="24">
        <v>162060</v>
      </c>
      <c r="L11" s="24">
        <v>171827</v>
      </c>
      <c r="M11" s="20">
        <v>33200</v>
      </c>
      <c r="N11" s="24">
        <v>367087</v>
      </c>
      <c r="O11" s="24"/>
      <c r="P11" s="24"/>
      <c r="Q11" s="20"/>
      <c r="R11" s="24"/>
      <c r="S11" s="24"/>
      <c r="T11" s="20"/>
      <c r="U11" s="24"/>
      <c r="V11" s="24"/>
      <c r="W11" s="24">
        <v>9478474</v>
      </c>
      <c r="X11" s="20"/>
      <c r="Y11" s="24">
        <v>9478474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-87353</v>
      </c>
      <c r="D12" s="18"/>
      <c r="E12" s="19"/>
      <c r="F12" s="20"/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/>
      <c r="Y12" s="20">
        <v>-87353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-1139543</v>
      </c>
      <c r="D13" s="29">
        <f>SUM(D6:D12)</f>
        <v>0</v>
      </c>
      <c r="E13" s="30">
        <f t="shared" si="0"/>
        <v>-83333906</v>
      </c>
      <c r="F13" s="31">
        <f t="shared" si="0"/>
        <v>-83333906</v>
      </c>
      <c r="G13" s="31">
        <f t="shared" si="0"/>
        <v>18182221</v>
      </c>
      <c r="H13" s="31">
        <f t="shared" si="0"/>
        <v>-18723860</v>
      </c>
      <c r="I13" s="31">
        <f t="shared" si="0"/>
        <v>2228669</v>
      </c>
      <c r="J13" s="31">
        <f t="shared" si="0"/>
        <v>1687030</v>
      </c>
      <c r="K13" s="31">
        <f t="shared" si="0"/>
        <v>2698120</v>
      </c>
      <c r="L13" s="31">
        <f t="shared" si="0"/>
        <v>1670685</v>
      </c>
      <c r="M13" s="31">
        <f t="shared" si="0"/>
        <v>1096835</v>
      </c>
      <c r="N13" s="31">
        <f t="shared" si="0"/>
        <v>5465640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7152670</v>
      </c>
      <c r="X13" s="31">
        <f t="shared" si="0"/>
        <v>-60866817</v>
      </c>
      <c r="Y13" s="31">
        <f t="shared" si="0"/>
        <v>68019487</v>
      </c>
      <c r="Z13" s="32">
        <f>+IF(X13&lt;&gt;0,+(Y13/X13)*100,0)</f>
        <v>-111.75134556485844</v>
      </c>
      <c r="AA13" s="33">
        <f>SUM(AA6:AA12)</f>
        <v>-83333906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34816304</v>
      </c>
      <c r="D17" s="18"/>
      <c r="E17" s="19">
        <v>22231545</v>
      </c>
      <c r="F17" s="20">
        <v>22231545</v>
      </c>
      <c r="G17" s="24">
        <v>32571682</v>
      </c>
      <c r="H17" s="24">
        <v>3307112</v>
      </c>
      <c r="I17" s="24"/>
      <c r="J17" s="20">
        <v>35878794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35878794</v>
      </c>
      <c r="X17" s="20">
        <v>10654942</v>
      </c>
      <c r="Y17" s="24">
        <v>25223852</v>
      </c>
      <c r="Z17" s="25">
        <v>236.73382736386549</v>
      </c>
      <c r="AA17" s="26">
        <v>22231545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34816304</v>
      </c>
      <c r="D25" s="29">
        <f t="shared" ref="D25:Y25" si="1">SUM(D15:D24)</f>
        <v>0</v>
      </c>
      <c r="E25" s="35">
        <f t="shared" si="1"/>
        <v>22231545</v>
      </c>
      <c r="F25" s="36">
        <f t="shared" si="1"/>
        <v>22231545</v>
      </c>
      <c r="G25" s="36">
        <f t="shared" si="1"/>
        <v>32571682</v>
      </c>
      <c r="H25" s="36">
        <f t="shared" si="1"/>
        <v>3307112</v>
      </c>
      <c r="I25" s="36">
        <f t="shared" si="1"/>
        <v>0</v>
      </c>
      <c r="J25" s="36">
        <f t="shared" si="1"/>
        <v>35878794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35878794</v>
      </c>
      <c r="X25" s="36">
        <f t="shared" si="1"/>
        <v>10654942</v>
      </c>
      <c r="Y25" s="36">
        <f t="shared" si="1"/>
        <v>25223852</v>
      </c>
      <c r="Z25" s="37">
        <f>+IF(X25&lt;&gt;0,+(Y25/X25)*100,0)</f>
        <v>236.73382736386549</v>
      </c>
      <c r="AA25" s="38">
        <f>SUM(AA15:AA24)</f>
        <v>22231545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33676761</v>
      </c>
      <c r="D26" s="29">
        <f>+D13+D25</f>
        <v>0</v>
      </c>
      <c r="E26" s="30">
        <f t="shared" si="2"/>
        <v>-61102361</v>
      </c>
      <c r="F26" s="31">
        <f t="shared" si="2"/>
        <v>-61102361</v>
      </c>
      <c r="G26" s="31">
        <f t="shared" si="2"/>
        <v>50753903</v>
      </c>
      <c r="H26" s="31">
        <f t="shared" si="2"/>
        <v>-15416748</v>
      </c>
      <c r="I26" s="31">
        <f t="shared" si="2"/>
        <v>2228669</v>
      </c>
      <c r="J26" s="31">
        <f t="shared" si="2"/>
        <v>37565824</v>
      </c>
      <c r="K26" s="31">
        <f t="shared" si="2"/>
        <v>2698120</v>
      </c>
      <c r="L26" s="31">
        <f t="shared" si="2"/>
        <v>1670685</v>
      </c>
      <c r="M26" s="31">
        <f t="shared" si="2"/>
        <v>1096835</v>
      </c>
      <c r="N26" s="31">
        <f t="shared" si="2"/>
        <v>5465640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43031464</v>
      </c>
      <c r="X26" s="31">
        <f t="shared" si="2"/>
        <v>-50211875</v>
      </c>
      <c r="Y26" s="31">
        <f t="shared" si="2"/>
        <v>93243339</v>
      </c>
      <c r="Z26" s="32">
        <f>+IF(X26&lt;&gt;0,+(Y26/X26)*100,0)</f>
        <v>-185.69977520257908</v>
      </c>
      <c r="AA26" s="33">
        <f>+AA13+AA25</f>
        <v>-61102361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-31075</v>
      </c>
      <c r="D31" s="18"/>
      <c r="E31" s="19"/>
      <c r="F31" s="20"/>
      <c r="G31" s="20">
        <v>-32315</v>
      </c>
      <c r="H31" s="20">
        <v>-731</v>
      </c>
      <c r="I31" s="20">
        <v>-974</v>
      </c>
      <c r="J31" s="20">
        <v>-34020</v>
      </c>
      <c r="K31" s="20">
        <v>-1506</v>
      </c>
      <c r="L31" s="20">
        <v>-1014</v>
      </c>
      <c r="M31" s="20">
        <v>-786</v>
      </c>
      <c r="N31" s="20">
        <v>-3306</v>
      </c>
      <c r="O31" s="20"/>
      <c r="P31" s="20"/>
      <c r="Q31" s="20"/>
      <c r="R31" s="20"/>
      <c r="S31" s="20"/>
      <c r="T31" s="20"/>
      <c r="U31" s="20"/>
      <c r="V31" s="20"/>
      <c r="W31" s="20">
        <v>-37326</v>
      </c>
      <c r="X31" s="20"/>
      <c r="Y31" s="20">
        <v>-37326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-2398056</v>
      </c>
      <c r="D32" s="18"/>
      <c r="E32" s="19"/>
      <c r="F32" s="20"/>
      <c r="G32" s="20">
        <v>-5449233</v>
      </c>
      <c r="H32" s="20">
        <v>405874</v>
      </c>
      <c r="I32" s="20">
        <v>276330</v>
      </c>
      <c r="J32" s="20">
        <v>-4767029</v>
      </c>
      <c r="K32" s="20">
        <v>2271870</v>
      </c>
      <c r="L32" s="20">
        <v>484312</v>
      </c>
      <c r="M32" s="20">
        <v>-1115626</v>
      </c>
      <c r="N32" s="20">
        <v>1640556</v>
      </c>
      <c r="O32" s="20"/>
      <c r="P32" s="20"/>
      <c r="Q32" s="20"/>
      <c r="R32" s="20"/>
      <c r="S32" s="20"/>
      <c r="T32" s="20"/>
      <c r="U32" s="20"/>
      <c r="V32" s="20"/>
      <c r="W32" s="20">
        <v>-3126473</v>
      </c>
      <c r="X32" s="20"/>
      <c r="Y32" s="20">
        <v>-3126473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14669176</v>
      </c>
      <c r="D35" s="18"/>
      <c r="E35" s="19"/>
      <c r="F35" s="20"/>
      <c r="G35" s="20">
        <v>15066502</v>
      </c>
      <c r="H35" s="20">
        <v>370170</v>
      </c>
      <c r="I35" s="20">
        <v>359746</v>
      </c>
      <c r="J35" s="20">
        <v>15796418</v>
      </c>
      <c r="K35" s="20">
        <v>357215</v>
      </c>
      <c r="L35" s="20">
        <v>355192</v>
      </c>
      <c r="M35" s="20">
        <v>353552</v>
      </c>
      <c r="N35" s="20">
        <v>1065959</v>
      </c>
      <c r="O35" s="20"/>
      <c r="P35" s="20"/>
      <c r="Q35" s="20"/>
      <c r="R35" s="20"/>
      <c r="S35" s="20"/>
      <c r="T35" s="20"/>
      <c r="U35" s="20"/>
      <c r="V35" s="20"/>
      <c r="W35" s="20">
        <v>16862377</v>
      </c>
      <c r="X35" s="20"/>
      <c r="Y35" s="20">
        <v>16862377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12240045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9584954</v>
      </c>
      <c r="H37" s="31">
        <f t="shared" si="3"/>
        <v>775313</v>
      </c>
      <c r="I37" s="31">
        <f t="shared" si="3"/>
        <v>635102</v>
      </c>
      <c r="J37" s="31">
        <f t="shared" si="3"/>
        <v>10995369</v>
      </c>
      <c r="K37" s="31">
        <f t="shared" si="3"/>
        <v>2627579</v>
      </c>
      <c r="L37" s="31">
        <f t="shared" si="3"/>
        <v>838490</v>
      </c>
      <c r="M37" s="31">
        <f t="shared" si="3"/>
        <v>-762860</v>
      </c>
      <c r="N37" s="31">
        <f t="shared" si="3"/>
        <v>2703209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13698578</v>
      </c>
      <c r="X37" s="31">
        <f t="shared" si="3"/>
        <v>0</v>
      </c>
      <c r="Y37" s="31">
        <f t="shared" si="3"/>
        <v>13698578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12240045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9584954</v>
      </c>
      <c r="H44" s="31">
        <f t="shared" si="5"/>
        <v>775313</v>
      </c>
      <c r="I44" s="31">
        <f t="shared" si="5"/>
        <v>635102</v>
      </c>
      <c r="J44" s="31">
        <f t="shared" si="5"/>
        <v>10995369</v>
      </c>
      <c r="K44" s="31">
        <f t="shared" si="5"/>
        <v>2627579</v>
      </c>
      <c r="L44" s="31">
        <f t="shared" si="5"/>
        <v>838490</v>
      </c>
      <c r="M44" s="31">
        <f t="shared" si="5"/>
        <v>-762860</v>
      </c>
      <c r="N44" s="31">
        <f t="shared" si="5"/>
        <v>2703209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13698578</v>
      </c>
      <c r="X44" s="31">
        <f t="shared" si="5"/>
        <v>0</v>
      </c>
      <c r="Y44" s="31">
        <f t="shared" si="5"/>
        <v>13698578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21436716</v>
      </c>
      <c r="D45" s="42">
        <f t="shared" si="6"/>
        <v>0</v>
      </c>
      <c r="E45" s="43">
        <f t="shared" si="6"/>
        <v>-61102361</v>
      </c>
      <c r="F45" s="44">
        <f t="shared" si="6"/>
        <v>-61102361</v>
      </c>
      <c r="G45" s="44">
        <f t="shared" si="6"/>
        <v>41168949</v>
      </c>
      <c r="H45" s="44">
        <f t="shared" si="6"/>
        <v>-16192061</v>
      </c>
      <c r="I45" s="44">
        <f t="shared" si="6"/>
        <v>1593567</v>
      </c>
      <c r="J45" s="44">
        <f t="shared" si="6"/>
        <v>26570455</v>
      </c>
      <c r="K45" s="44">
        <f t="shared" si="6"/>
        <v>70541</v>
      </c>
      <c r="L45" s="44">
        <f t="shared" si="6"/>
        <v>832195</v>
      </c>
      <c r="M45" s="44">
        <f t="shared" si="6"/>
        <v>1859695</v>
      </c>
      <c r="N45" s="44">
        <f t="shared" si="6"/>
        <v>2762431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29332886</v>
      </c>
      <c r="X45" s="44">
        <f t="shared" si="6"/>
        <v>-50211875</v>
      </c>
      <c r="Y45" s="44">
        <f t="shared" si="6"/>
        <v>79544761</v>
      </c>
      <c r="Z45" s="45">
        <f>+IF(X45&lt;&gt;0,+(Y45/X45)*100,0)</f>
        <v>-158.41822477252643</v>
      </c>
      <c r="AA45" s="46">
        <f>+AA26-AA44</f>
        <v>-61102361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-20200594</v>
      </c>
      <c r="F47" s="20">
        <v>-20200594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-9310108</v>
      </c>
      <c r="Y47" s="20">
        <v>9310108</v>
      </c>
      <c r="Z47" s="47">
        <v>-100</v>
      </c>
      <c r="AA47" s="22">
        <v>-20200594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-20200594</v>
      </c>
      <c r="F50" s="52">
        <f t="shared" si="7"/>
        <v>-20200594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-9310108</v>
      </c>
      <c r="Y50" s="52">
        <f t="shared" si="7"/>
        <v>9310108</v>
      </c>
      <c r="Z50" s="53">
        <f>+IF(X50&lt;&gt;0,+(Y50/X50)*100,0)</f>
        <v>-100</v>
      </c>
      <c r="AA50" s="54">
        <f>SUM(AA47:AA49)</f>
        <v>-20200594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-74653016</v>
      </c>
      <c r="D7" s="18"/>
      <c r="E7" s="19">
        <v>265262964</v>
      </c>
      <c r="F7" s="20">
        <v>265262964</v>
      </c>
      <c r="G7" s="20">
        <v>-66382869</v>
      </c>
      <c r="H7" s="20">
        <v>72488044</v>
      </c>
      <c r="I7" s="20">
        <v>-70799948</v>
      </c>
      <c r="J7" s="20">
        <v>-64694773</v>
      </c>
      <c r="K7" s="20">
        <v>3464649</v>
      </c>
      <c r="L7" s="20">
        <v>3847550</v>
      </c>
      <c r="M7" s="20">
        <v>3866558</v>
      </c>
      <c r="N7" s="20">
        <v>11178757</v>
      </c>
      <c r="O7" s="20"/>
      <c r="P7" s="20"/>
      <c r="Q7" s="20"/>
      <c r="R7" s="20"/>
      <c r="S7" s="20"/>
      <c r="T7" s="20"/>
      <c r="U7" s="20"/>
      <c r="V7" s="20"/>
      <c r="W7" s="20">
        <v>-53516016</v>
      </c>
      <c r="X7" s="20">
        <v>132631482</v>
      </c>
      <c r="Y7" s="20">
        <v>-186147498</v>
      </c>
      <c r="Z7" s="21">
        <v>-140.349406636352</v>
      </c>
      <c r="AA7" s="22">
        <v>265262964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-74653016</v>
      </c>
      <c r="D13" s="29">
        <f>SUM(D6:D12)</f>
        <v>0</v>
      </c>
      <c r="E13" s="30">
        <f t="shared" si="0"/>
        <v>265262964</v>
      </c>
      <c r="F13" s="31">
        <f t="shared" si="0"/>
        <v>265262964</v>
      </c>
      <c r="G13" s="31">
        <f t="shared" si="0"/>
        <v>-66382869</v>
      </c>
      <c r="H13" s="31">
        <f t="shared" si="0"/>
        <v>72488044</v>
      </c>
      <c r="I13" s="31">
        <f t="shared" si="0"/>
        <v>-70799948</v>
      </c>
      <c r="J13" s="31">
        <f t="shared" si="0"/>
        <v>-64694773</v>
      </c>
      <c r="K13" s="31">
        <f t="shared" si="0"/>
        <v>3464649</v>
      </c>
      <c r="L13" s="31">
        <f t="shared" si="0"/>
        <v>3847550</v>
      </c>
      <c r="M13" s="31">
        <f t="shared" si="0"/>
        <v>3866558</v>
      </c>
      <c r="N13" s="31">
        <f t="shared" si="0"/>
        <v>11178757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-53516016</v>
      </c>
      <c r="X13" s="31">
        <f t="shared" si="0"/>
        <v>132631482</v>
      </c>
      <c r="Y13" s="31">
        <f t="shared" si="0"/>
        <v>-186147498</v>
      </c>
      <c r="Z13" s="32">
        <f>+IF(X13&lt;&gt;0,+(Y13/X13)*100,0)</f>
        <v>-140.349406636352</v>
      </c>
      <c r="AA13" s="33">
        <f>SUM(AA6:AA12)</f>
        <v>265262964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827322561</v>
      </c>
      <c r="D17" s="18"/>
      <c r="E17" s="19">
        <v>1057851672</v>
      </c>
      <c r="F17" s="20">
        <v>1057851672</v>
      </c>
      <c r="G17" s="24">
        <v>878472274</v>
      </c>
      <c r="H17" s="24">
        <v>-863678389</v>
      </c>
      <c r="I17" s="24">
        <v>836967626</v>
      </c>
      <c r="J17" s="20">
        <v>851761511</v>
      </c>
      <c r="K17" s="24">
        <v>9708723</v>
      </c>
      <c r="L17" s="24">
        <v>1427526</v>
      </c>
      <c r="M17" s="20">
        <v>6696951</v>
      </c>
      <c r="N17" s="24">
        <v>17833200</v>
      </c>
      <c r="O17" s="24"/>
      <c r="P17" s="24"/>
      <c r="Q17" s="20"/>
      <c r="R17" s="24"/>
      <c r="S17" s="24"/>
      <c r="T17" s="20"/>
      <c r="U17" s="24"/>
      <c r="V17" s="24"/>
      <c r="W17" s="24">
        <v>869594711</v>
      </c>
      <c r="X17" s="20">
        <v>528925836</v>
      </c>
      <c r="Y17" s="24">
        <v>340668875</v>
      </c>
      <c r="Z17" s="25">
        <v>64.407682857072615</v>
      </c>
      <c r="AA17" s="26">
        <v>1057851672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827322561</v>
      </c>
      <c r="D25" s="29">
        <f t="shared" ref="D25:Y25" si="1">SUM(D15:D24)</f>
        <v>0</v>
      </c>
      <c r="E25" s="35">
        <f t="shared" si="1"/>
        <v>1057851672</v>
      </c>
      <c r="F25" s="36">
        <f t="shared" si="1"/>
        <v>1057851672</v>
      </c>
      <c r="G25" s="36">
        <f t="shared" si="1"/>
        <v>878472274</v>
      </c>
      <c r="H25" s="36">
        <f t="shared" si="1"/>
        <v>-863678389</v>
      </c>
      <c r="I25" s="36">
        <f t="shared" si="1"/>
        <v>836967626</v>
      </c>
      <c r="J25" s="36">
        <f t="shared" si="1"/>
        <v>851761511</v>
      </c>
      <c r="K25" s="36">
        <f t="shared" si="1"/>
        <v>9708723</v>
      </c>
      <c r="L25" s="36">
        <f t="shared" si="1"/>
        <v>1427526</v>
      </c>
      <c r="M25" s="36">
        <f t="shared" si="1"/>
        <v>6696951</v>
      </c>
      <c r="N25" s="36">
        <f t="shared" si="1"/>
        <v>17833200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869594711</v>
      </c>
      <c r="X25" s="36">
        <f t="shared" si="1"/>
        <v>528925836</v>
      </c>
      <c r="Y25" s="36">
        <f t="shared" si="1"/>
        <v>340668875</v>
      </c>
      <c r="Z25" s="37">
        <f>+IF(X25&lt;&gt;0,+(Y25/X25)*100,0)</f>
        <v>64.407682857072615</v>
      </c>
      <c r="AA25" s="38">
        <f>SUM(AA15:AA24)</f>
        <v>1057851672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752669545</v>
      </c>
      <c r="D26" s="29">
        <f>+D13+D25</f>
        <v>0</v>
      </c>
      <c r="E26" s="30">
        <f t="shared" si="2"/>
        <v>1323114636</v>
      </c>
      <c r="F26" s="31">
        <f t="shared" si="2"/>
        <v>1323114636</v>
      </c>
      <c r="G26" s="31">
        <f t="shared" si="2"/>
        <v>812089405</v>
      </c>
      <c r="H26" s="31">
        <f t="shared" si="2"/>
        <v>-791190345</v>
      </c>
      <c r="I26" s="31">
        <f t="shared" si="2"/>
        <v>766167678</v>
      </c>
      <c r="J26" s="31">
        <f t="shared" si="2"/>
        <v>787066738</v>
      </c>
      <c r="K26" s="31">
        <f t="shared" si="2"/>
        <v>13173372</v>
      </c>
      <c r="L26" s="31">
        <f t="shared" si="2"/>
        <v>5275076</v>
      </c>
      <c r="M26" s="31">
        <f t="shared" si="2"/>
        <v>10563509</v>
      </c>
      <c r="N26" s="31">
        <f t="shared" si="2"/>
        <v>29011957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816078695</v>
      </c>
      <c r="X26" s="31">
        <f t="shared" si="2"/>
        <v>661557318</v>
      </c>
      <c r="Y26" s="31">
        <f t="shared" si="2"/>
        <v>154521377</v>
      </c>
      <c r="Z26" s="32">
        <f>+IF(X26&lt;&gt;0,+(Y26/X26)*100,0)</f>
        <v>23.357216796746251</v>
      </c>
      <c r="AA26" s="33">
        <f>+AA13+AA25</f>
        <v>1323114636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19497040</v>
      </c>
      <c r="D35" s="18"/>
      <c r="E35" s="19">
        <v>5515412</v>
      </c>
      <c r="F35" s="20">
        <v>5515412</v>
      </c>
      <c r="G35" s="20">
        <v>20424567</v>
      </c>
      <c r="H35" s="20">
        <v>-19650840</v>
      </c>
      <c r="I35" s="20">
        <v>19955543</v>
      </c>
      <c r="J35" s="20">
        <v>20729270</v>
      </c>
      <c r="K35" s="20">
        <v>465933</v>
      </c>
      <c r="L35" s="20">
        <v>458173</v>
      </c>
      <c r="M35" s="20">
        <v>434541</v>
      </c>
      <c r="N35" s="20">
        <v>1358647</v>
      </c>
      <c r="O35" s="20"/>
      <c r="P35" s="20"/>
      <c r="Q35" s="20"/>
      <c r="R35" s="20"/>
      <c r="S35" s="20"/>
      <c r="T35" s="20"/>
      <c r="U35" s="20"/>
      <c r="V35" s="20"/>
      <c r="W35" s="20">
        <v>22087917</v>
      </c>
      <c r="X35" s="20">
        <v>2757708</v>
      </c>
      <c r="Y35" s="20">
        <v>19330209</v>
      </c>
      <c r="Z35" s="21">
        <v>700.95198621463908</v>
      </c>
      <c r="AA35" s="22">
        <v>5515412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19497040</v>
      </c>
      <c r="D37" s="29">
        <f t="shared" ref="D37:Y37" si="3">SUM(D29:D36)</f>
        <v>0</v>
      </c>
      <c r="E37" s="30">
        <f t="shared" si="3"/>
        <v>5515412</v>
      </c>
      <c r="F37" s="31">
        <f t="shared" si="3"/>
        <v>5515412</v>
      </c>
      <c r="G37" s="31">
        <f t="shared" si="3"/>
        <v>20424567</v>
      </c>
      <c r="H37" s="31">
        <f t="shared" si="3"/>
        <v>-19650840</v>
      </c>
      <c r="I37" s="31">
        <f t="shared" si="3"/>
        <v>19955543</v>
      </c>
      <c r="J37" s="31">
        <f t="shared" si="3"/>
        <v>20729270</v>
      </c>
      <c r="K37" s="31">
        <f t="shared" si="3"/>
        <v>465933</v>
      </c>
      <c r="L37" s="31">
        <f t="shared" si="3"/>
        <v>458173</v>
      </c>
      <c r="M37" s="31">
        <f t="shared" si="3"/>
        <v>434541</v>
      </c>
      <c r="N37" s="31">
        <f t="shared" si="3"/>
        <v>1358647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22087917</v>
      </c>
      <c r="X37" s="31">
        <f t="shared" si="3"/>
        <v>2757708</v>
      </c>
      <c r="Y37" s="31">
        <f t="shared" si="3"/>
        <v>19330209</v>
      </c>
      <c r="Z37" s="32">
        <f>+IF(X37&lt;&gt;0,+(Y37/X37)*100,0)</f>
        <v>700.95198621463908</v>
      </c>
      <c r="AA37" s="33">
        <f>SUM(AA29:AA36)</f>
        <v>5515412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19497040</v>
      </c>
      <c r="D44" s="29">
        <f>+D37+D43</f>
        <v>0</v>
      </c>
      <c r="E44" s="30">
        <f t="shared" si="5"/>
        <v>5515412</v>
      </c>
      <c r="F44" s="31">
        <f t="shared" si="5"/>
        <v>5515412</v>
      </c>
      <c r="G44" s="31">
        <f t="shared" si="5"/>
        <v>20424567</v>
      </c>
      <c r="H44" s="31">
        <f t="shared" si="5"/>
        <v>-19650840</v>
      </c>
      <c r="I44" s="31">
        <f t="shared" si="5"/>
        <v>19955543</v>
      </c>
      <c r="J44" s="31">
        <f t="shared" si="5"/>
        <v>20729270</v>
      </c>
      <c r="K44" s="31">
        <f t="shared" si="5"/>
        <v>465933</v>
      </c>
      <c r="L44" s="31">
        <f t="shared" si="5"/>
        <v>458173</v>
      </c>
      <c r="M44" s="31">
        <f t="shared" si="5"/>
        <v>434541</v>
      </c>
      <c r="N44" s="31">
        <f t="shared" si="5"/>
        <v>1358647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22087917</v>
      </c>
      <c r="X44" s="31">
        <f t="shared" si="5"/>
        <v>2757708</v>
      </c>
      <c r="Y44" s="31">
        <f t="shared" si="5"/>
        <v>19330209</v>
      </c>
      <c r="Z44" s="32">
        <f>+IF(X44&lt;&gt;0,+(Y44/X44)*100,0)</f>
        <v>700.95198621463908</v>
      </c>
      <c r="AA44" s="33">
        <f>+AA37+AA43</f>
        <v>5515412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733172505</v>
      </c>
      <c r="D45" s="42">
        <f t="shared" si="6"/>
        <v>0</v>
      </c>
      <c r="E45" s="43">
        <f t="shared" si="6"/>
        <v>1317599224</v>
      </c>
      <c r="F45" s="44">
        <f t="shared" si="6"/>
        <v>1317599224</v>
      </c>
      <c r="G45" s="44">
        <f t="shared" si="6"/>
        <v>791664838</v>
      </c>
      <c r="H45" s="44">
        <f t="shared" si="6"/>
        <v>-771539505</v>
      </c>
      <c r="I45" s="44">
        <f t="shared" si="6"/>
        <v>746212135</v>
      </c>
      <c r="J45" s="44">
        <f t="shared" si="6"/>
        <v>766337468</v>
      </c>
      <c r="K45" s="44">
        <f t="shared" si="6"/>
        <v>12707439</v>
      </c>
      <c r="L45" s="44">
        <f t="shared" si="6"/>
        <v>4816903</v>
      </c>
      <c r="M45" s="44">
        <f t="shared" si="6"/>
        <v>10128968</v>
      </c>
      <c r="N45" s="44">
        <f t="shared" si="6"/>
        <v>27653310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793990778</v>
      </c>
      <c r="X45" s="44">
        <f t="shared" si="6"/>
        <v>658799610</v>
      </c>
      <c r="Y45" s="44">
        <f t="shared" si="6"/>
        <v>135191168</v>
      </c>
      <c r="Z45" s="45">
        <f>+IF(X45&lt;&gt;0,+(Y45/X45)*100,0)</f>
        <v>20.520833034494359</v>
      </c>
      <c r="AA45" s="46">
        <f>+AA26-AA44</f>
        <v>1317599224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320379369</v>
      </c>
      <c r="D47" s="18"/>
      <c r="E47" s="19">
        <v>958643359</v>
      </c>
      <c r="F47" s="20">
        <v>958643359</v>
      </c>
      <c r="G47" s="20">
        <v>353527478</v>
      </c>
      <c r="H47" s="20">
        <v>-340086512</v>
      </c>
      <c r="I47" s="20">
        <v>347211575</v>
      </c>
      <c r="J47" s="20">
        <v>360652541</v>
      </c>
      <c r="K47" s="20">
        <v>11770171</v>
      </c>
      <c r="L47" s="20">
        <v>-15489850</v>
      </c>
      <c r="M47" s="20">
        <v>16201034</v>
      </c>
      <c r="N47" s="20">
        <v>12481355</v>
      </c>
      <c r="O47" s="20"/>
      <c r="P47" s="20"/>
      <c r="Q47" s="20"/>
      <c r="R47" s="20"/>
      <c r="S47" s="20"/>
      <c r="T47" s="20"/>
      <c r="U47" s="20"/>
      <c r="V47" s="20"/>
      <c r="W47" s="20">
        <v>373133896</v>
      </c>
      <c r="X47" s="20">
        <v>479321682</v>
      </c>
      <c r="Y47" s="20">
        <v>-106187786</v>
      </c>
      <c r="Z47" s="47">
        <v>-22.153762282758578</v>
      </c>
      <c r="AA47" s="22">
        <v>958643359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320379369</v>
      </c>
      <c r="D50" s="50">
        <f t="shared" ref="D50:Y50" si="7">SUM(D47:D49)</f>
        <v>0</v>
      </c>
      <c r="E50" s="51">
        <f t="shared" si="7"/>
        <v>958643359</v>
      </c>
      <c r="F50" s="52">
        <f t="shared" si="7"/>
        <v>958643359</v>
      </c>
      <c r="G50" s="52">
        <f t="shared" si="7"/>
        <v>353527478</v>
      </c>
      <c r="H50" s="52">
        <f t="shared" si="7"/>
        <v>-340086512</v>
      </c>
      <c r="I50" s="52">
        <f t="shared" si="7"/>
        <v>347211575</v>
      </c>
      <c r="J50" s="52">
        <f t="shared" si="7"/>
        <v>360652541</v>
      </c>
      <c r="K50" s="52">
        <f t="shared" si="7"/>
        <v>11770171</v>
      </c>
      <c r="L50" s="52">
        <f t="shared" si="7"/>
        <v>-15489850</v>
      </c>
      <c r="M50" s="52">
        <f t="shared" si="7"/>
        <v>16201034</v>
      </c>
      <c r="N50" s="52">
        <f t="shared" si="7"/>
        <v>12481355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373133896</v>
      </c>
      <c r="X50" s="52">
        <f t="shared" si="7"/>
        <v>479321682</v>
      </c>
      <c r="Y50" s="52">
        <f t="shared" si="7"/>
        <v>-106187786</v>
      </c>
      <c r="Z50" s="53">
        <f>+IF(X50&lt;&gt;0,+(Y50/X50)*100,0)</f>
        <v>-22.153762282758578</v>
      </c>
      <c r="AA50" s="54">
        <f>SUM(AA47:AA49)</f>
        <v>958643359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-15530759</v>
      </c>
      <c r="D6" s="18"/>
      <c r="E6" s="19">
        <v>-50019420</v>
      </c>
      <c r="F6" s="20">
        <v>-50019420</v>
      </c>
      <c r="G6" s="20"/>
      <c r="H6" s="20">
        <v>-2839221</v>
      </c>
      <c r="I6" s="20">
        <v>-1378663</v>
      </c>
      <c r="J6" s="20">
        <v>-4217884</v>
      </c>
      <c r="K6" s="20">
        <v>-251978</v>
      </c>
      <c r="L6" s="20">
        <v>-3021106</v>
      </c>
      <c r="M6" s="20">
        <v>-1821909</v>
      </c>
      <c r="N6" s="20">
        <v>-5094993</v>
      </c>
      <c r="O6" s="20"/>
      <c r="P6" s="20"/>
      <c r="Q6" s="20"/>
      <c r="R6" s="20"/>
      <c r="S6" s="20"/>
      <c r="T6" s="20"/>
      <c r="U6" s="20"/>
      <c r="V6" s="20"/>
      <c r="W6" s="20">
        <v>-9312877</v>
      </c>
      <c r="X6" s="20">
        <v>-25009650</v>
      </c>
      <c r="Y6" s="20">
        <v>15696773</v>
      </c>
      <c r="Z6" s="21">
        <v>-62.762865533903913</v>
      </c>
      <c r="AA6" s="22">
        <v>-50019420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7356201</v>
      </c>
      <c r="F7" s="20">
        <v>7356201</v>
      </c>
      <c r="G7" s="20"/>
      <c r="H7" s="20">
        <v>29292490</v>
      </c>
      <c r="I7" s="20">
        <v>1810677</v>
      </c>
      <c r="J7" s="20">
        <v>31103167</v>
      </c>
      <c r="K7" s="20">
        <v>2358405</v>
      </c>
      <c r="L7" s="20">
        <v>1772399</v>
      </c>
      <c r="M7" s="20">
        <v>2020803</v>
      </c>
      <c r="N7" s="20">
        <v>6151607</v>
      </c>
      <c r="O7" s="20"/>
      <c r="P7" s="20"/>
      <c r="Q7" s="20"/>
      <c r="R7" s="20"/>
      <c r="S7" s="20"/>
      <c r="T7" s="20"/>
      <c r="U7" s="20"/>
      <c r="V7" s="20"/>
      <c r="W7" s="20">
        <v>37254774</v>
      </c>
      <c r="X7" s="20">
        <v>3678102</v>
      </c>
      <c r="Y7" s="20">
        <v>33576672</v>
      </c>
      <c r="Z7" s="21">
        <v>912.8803932027987</v>
      </c>
      <c r="AA7" s="22">
        <v>7356201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-16074738</v>
      </c>
      <c r="I8" s="20"/>
      <c r="J8" s="20">
        <v>-16074738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-16074738</v>
      </c>
      <c r="X8" s="20"/>
      <c r="Y8" s="20">
        <v>-16074738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-15530759</v>
      </c>
      <c r="D13" s="29">
        <f>SUM(D6:D12)</f>
        <v>0</v>
      </c>
      <c r="E13" s="30">
        <f t="shared" si="0"/>
        <v>-42663219</v>
      </c>
      <c r="F13" s="31">
        <f t="shared" si="0"/>
        <v>-42663219</v>
      </c>
      <c r="G13" s="31">
        <f t="shared" si="0"/>
        <v>0</v>
      </c>
      <c r="H13" s="31">
        <f t="shared" si="0"/>
        <v>10378531</v>
      </c>
      <c r="I13" s="31">
        <f t="shared" si="0"/>
        <v>432014</v>
      </c>
      <c r="J13" s="31">
        <f t="shared" si="0"/>
        <v>10810545</v>
      </c>
      <c r="K13" s="31">
        <f t="shared" si="0"/>
        <v>2106427</v>
      </c>
      <c r="L13" s="31">
        <f t="shared" si="0"/>
        <v>-1248707</v>
      </c>
      <c r="M13" s="31">
        <f t="shared" si="0"/>
        <v>198894</v>
      </c>
      <c r="N13" s="31">
        <f t="shared" si="0"/>
        <v>1056614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11867159</v>
      </c>
      <c r="X13" s="31">
        <f t="shared" si="0"/>
        <v>-21331548</v>
      </c>
      <c r="Y13" s="31">
        <f t="shared" si="0"/>
        <v>33198707</v>
      </c>
      <c r="Z13" s="32">
        <f>+IF(X13&lt;&gt;0,+(Y13/X13)*100,0)</f>
        <v>-155.63196351244645</v>
      </c>
      <c r="AA13" s="33">
        <f>SUM(AA6:AA12)</f>
        <v>-42663219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97351206</v>
      </c>
      <c r="D17" s="18"/>
      <c r="E17" s="19">
        <v>46794769</v>
      </c>
      <c r="F17" s="20">
        <v>46794769</v>
      </c>
      <c r="G17" s="24"/>
      <c r="H17" s="24">
        <v>86636767</v>
      </c>
      <c r="I17" s="24">
        <v>1512239</v>
      </c>
      <c r="J17" s="20">
        <v>88149006</v>
      </c>
      <c r="K17" s="24">
        <v>491150</v>
      </c>
      <c r="L17" s="24">
        <v>2961419</v>
      </c>
      <c r="M17" s="20">
        <v>1164274</v>
      </c>
      <c r="N17" s="24">
        <v>4616843</v>
      </c>
      <c r="O17" s="24"/>
      <c r="P17" s="24"/>
      <c r="Q17" s="20"/>
      <c r="R17" s="24"/>
      <c r="S17" s="24"/>
      <c r="T17" s="20"/>
      <c r="U17" s="24"/>
      <c r="V17" s="24"/>
      <c r="W17" s="24">
        <v>92765849</v>
      </c>
      <c r="X17" s="20">
        <v>23397372</v>
      </c>
      <c r="Y17" s="24">
        <v>69368477</v>
      </c>
      <c r="Z17" s="25">
        <v>296.47977986587557</v>
      </c>
      <c r="AA17" s="26">
        <v>46794769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97351206</v>
      </c>
      <c r="D25" s="29">
        <f t="shared" ref="D25:Y25" si="1">SUM(D15:D24)</f>
        <v>0</v>
      </c>
      <c r="E25" s="35">
        <f t="shared" si="1"/>
        <v>46794769</v>
      </c>
      <c r="F25" s="36">
        <f t="shared" si="1"/>
        <v>46794769</v>
      </c>
      <c r="G25" s="36">
        <f t="shared" si="1"/>
        <v>0</v>
      </c>
      <c r="H25" s="36">
        <f t="shared" si="1"/>
        <v>86636767</v>
      </c>
      <c r="I25" s="36">
        <f t="shared" si="1"/>
        <v>1512239</v>
      </c>
      <c r="J25" s="36">
        <f t="shared" si="1"/>
        <v>88149006</v>
      </c>
      <c r="K25" s="36">
        <f t="shared" si="1"/>
        <v>491150</v>
      </c>
      <c r="L25" s="36">
        <f t="shared" si="1"/>
        <v>2961419</v>
      </c>
      <c r="M25" s="36">
        <f t="shared" si="1"/>
        <v>1164274</v>
      </c>
      <c r="N25" s="36">
        <f t="shared" si="1"/>
        <v>4616843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92765849</v>
      </c>
      <c r="X25" s="36">
        <f t="shared" si="1"/>
        <v>23397372</v>
      </c>
      <c r="Y25" s="36">
        <f t="shared" si="1"/>
        <v>69368477</v>
      </c>
      <c r="Z25" s="37">
        <f>+IF(X25&lt;&gt;0,+(Y25/X25)*100,0)</f>
        <v>296.47977986587557</v>
      </c>
      <c r="AA25" s="38">
        <f>SUM(AA15:AA24)</f>
        <v>46794769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81820447</v>
      </c>
      <c r="D26" s="29">
        <f>+D13+D25</f>
        <v>0</v>
      </c>
      <c r="E26" s="30">
        <f t="shared" si="2"/>
        <v>4131550</v>
      </c>
      <c r="F26" s="31">
        <f t="shared" si="2"/>
        <v>4131550</v>
      </c>
      <c r="G26" s="31">
        <f t="shared" si="2"/>
        <v>0</v>
      </c>
      <c r="H26" s="31">
        <f t="shared" si="2"/>
        <v>97015298</v>
      </c>
      <c r="I26" s="31">
        <f t="shared" si="2"/>
        <v>1944253</v>
      </c>
      <c r="J26" s="31">
        <f t="shared" si="2"/>
        <v>98959551</v>
      </c>
      <c r="K26" s="31">
        <f t="shared" si="2"/>
        <v>2597577</v>
      </c>
      <c r="L26" s="31">
        <f t="shared" si="2"/>
        <v>1712712</v>
      </c>
      <c r="M26" s="31">
        <f t="shared" si="2"/>
        <v>1363168</v>
      </c>
      <c r="N26" s="31">
        <f t="shared" si="2"/>
        <v>5673457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104633008</v>
      </c>
      <c r="X26" s="31">
        <f t="shared" si="2"/>
        <v>2065824</v>
      </c>
      <c r="Y26" s="31">
        <f t="shared" si="2"/>
        <v>102567184</v>
      </c>
      <c r="Z26" s="32">
        <f>+IF(X26&lt;&gt;0,+(Y26/X26)*100,0)</f>
        <v>4964.9526774788173</v>
      </c>
      <c r="AA26" s="33">
        <f>+AA13+AA25</f>
        <v>4131550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-19419782</v>
      </c>
      <c r="D34" s="18"/>
      <c r="E34" s="19">
        <v>-10285682</v>
      </c>
      <c r="F34" s="20">
        <v>-10285682</v>
      </c>
      <c r="G34" s="20"/>
      <c r="H34" s="20">
        <v>-19419781</v>
      </c>
      <c r="I34" s="20"/>
      <c r="J34" s="20">
        <v>-19419781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-19419781</v>
      </c>
      <c r="X34" s="20">
        <v>-10285682</v>
      </c>
      <c r="Y34" s="20">
        <v>-9134099</v>
      </c>
      <c r="Z34" s="21">
        <v>88.804019023726383</v>
      </c>
      <c r="AA34" s="22">
        <v>-10285682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-19419782</v>
      </c>
      <c r="D37" s="29">
        <f t="shared" ref="D37:Y37" si="3">SUM(D29:D36)</f>
        <v>0</v>
      </c>
      <c r="E37" s="30">
        <f t="shared" si="3"/>
        <v>-10285682</v>
      </c>
      <c r="F37" s="31">
        <f t="shared" si="3"/>
        <v>-10285682</v>
      </c>
      <c r="G37" s="31">
        <f t="shared" si="3"/>
        <v>0</v>
      </c>
      <c r="H37" s="31">
        <f t="shared" si="3"/>
        <v>-19419781</v>
      </c>
      <c r="I37" s="31">
        <f t="shared" si="3"/>
        <v>0</v>
      </c>
      <c r="J37" s="31">
        <f t="shared" si="3"/>
        <v>-19419781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-19419781</v>
      </c>
      <c r="X37" s="31">
        <f t="shared" si="3"/>
        <v>-10285682</v>
      </c>
      <c r="Y37" s="31">
        <f t="shared" si="3"/>
        <v>-9134099</v>
      </c>
      <c r="Z37" s="32">
        <f>+IF(X37&lt;&gt;0,+(Y37/X37)*100,0)</f>
        <v>88.804019023726383</v>
      </c>
      <c r="AA37" s="33">
        <f>SUM(AA29:AA36)</f>
        <v>-10285682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-19419782</v>
      </c>
      <c r="D44" s="29">
        <f>+D37+D43</f>
        <v>0</v>
      </c>
      <c r="E44" s="30">
        <f t="shared" si="5"/>
        <v>-10285682</v>
      </c>
      <c r="F44" s="31">
        <f t="shared" si="5"/>
        <v>-10285682</v>
      </c>
      <c r="G44" s="31">
        <f t="shared" si="5"/>
        <v>0</v>
      </c>
      <c r="H44" s="31">
        <f t="shared" si="5"/>
        <v>-19419781</v>
      </c>
      <c r="I44" s="31">
        <f t="shared" si="5"/>
        <v>0</v>
      </c>
      <c r="J44" s="31">
        <f t="shared" si="5"/>
        <v>-19419781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-19419781</v>
      </c>
      <c r="X44" s="31">
        <f t="shared" si="5"/>
        <v>-10285682</v>
      </c>
      <c r="Y44" s="31">
        <f t="shared" si="5"/>
        <v>-9134099</v>
      </c>
      <c r="Z44" s="32">
        <f>+IF(X44&lt;&gt;0,+(Y44/X44)*100,0)</f>
        <v>88.804019023726383</v>
      </c>
      <c r="AA44" s="33">
        <f>+AA37+AA43</f>
        <v>-10285682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101240229</v>
      </c>
      <c r="D45" s="42">
        <f t="shared" si="6"/>
        <v>0</v>
      </c>
      <c r="E45" s="43">
        <f t="shared" si="6"/>
        <v>14417232</v>
      </c>
      <c r="F45" s="44">
        <f t="shared" si="6"/>
        <v>14417232</v>
      </c>
      <c r="G45" s="44">
        <f t="shared" si="6"/>
        <v>0</v>
      </c>
      <c r="H45" s="44">
        <f t="shared" si="6"/>
        <v>116435079</v>
      </c>
      <c r="I45" s="44">
        <f t="shared" si="6"/>
        <v>1944253</v>
      </c>
      <c r="J45" s="44">
        <f t="shared" si="6"/>
        <v>118379332</v>
      </c>
      <c r="K45" s="44">
        <f t="shared" si="6"/>
        <v>2597577</v>
      </c>
      <c r="L45" s="44">
        <f t="shared" si="6"/>
        <v>1712712</v>
      </c>
      <c r="M45" s="44">
        <f t="shared" si="6"/>
        <v>1363168</v>
      </c>
      <c r="N45" s="44">
        <f t="shared" si="6"/>
        <v>5673457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124052789</v>
      </c>
      <c r="X45" s="44">
        <f t="shared" si="6"/>
        <v>12351506</v>
      </c>
      <c r="Y45" s="44">
        <f t="shared" si="6"/>
        <v>111701283</v>
      </c>
      <c r="Z45" s="45">
        <f>+IF(X45&lt;&gt;0,+(Y45/X45)*100,0)</f>
        <v>904.35355008530939</v>
      </c>
      <c r="AA45" s="46">
        <f>+AA26-AA44</f>
        <v>14417232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4131550</v>
      </c>
      <c r="F47" s="20">
        <v>4131550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2065824</v>
      </c>
      <c r="Y47" s="20">
        <v>-2065824</v>
      </c>
      <c r="Z47" s="47">
        <v>-100</v>
      </c>
      <c r="AA47" s="22">
        <v>4131550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4131550</v>
      </c>
      <c r="F50" s="52">
        <f t="shared" si="7"/>
        <v>4131550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2065824</v>
      </c>
      <c r="Y50" s="52">
        <f t="shared" si="7"/>
        <v>-2065824</v>
      </c>
      <c r="Z50" s="53">
        <f>+IF(X50&lt;&gt;0,+(Y50/X50)*100,0)</f>
        <v>-100</v>
      </c>
      <c r="AA50" s="54">
        <f>SUM(AA47:AA49)</f>
        <v>4131550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23590028</v>
      </c>
      <c r="F6" s="20">
        <v>23590028</v>
      </c>
      <c r="G6" s="20"/>
      <c r="H6" s="20">
        <v>-215</v>
      </c>
      <c r="I6" s="20"/>
      <c r="J6" s="20">
        <v>-215</v>
      </c>
      <c r="K6" s="20">
        <v>42399</v>
      </c>
      <c r="L6" s="20">
        <v>110227</v>
      </c>
      <c r="M6" s="20">
        <v>-1117260</v>
      </c>
      <c r="N6" s="20">
        <v>-964634</v>
      </c>
      <c r="O6" s="20"/>
      <c r="P6" s="20"/>
      <c r="Q6" s="20"/>
      <c r="R6" s="20"/>
      <c r="S6" s="20"/>
      <c r="T6" s="20"/>
      <c r="U6" s="20"/>
      <c r="V6" s="20"/>
      <c r="W6" s="20">
        <v>-964849</v>
      </c>
      <c r="X6" s="20">
        <v>11795020</v>
      </c>
      <c r="Y6" s="20">
        <v>-12759869</v>
      </c>
      <c r="Z6" s="21">
        <v>-108.18013873651762</v>
      </c>
      <c r="AA6" s="22">
        <v>23590028</v>
      </c>
    </row>
    <row r="7" spans="1:27" ht="13.5" x14ac:dyDescent="0.25">
      <c r="A7" s="23" t="s">
        <v>35</v>
      </c>
      <c r="B7" s="17" t="s">
        <v>32</v>
      </c>
      <c r="C7" s="18">
        <v>29194954</v>
      </c>
      <c r="D7" s="18"/>
      <c r="E7" s="19">
        <v>58799030</v>
      </c>
      <c r="F7" s="20">
        <v>58799030</v>
      </c>
      <c r="G7" s="20"/>
      <c r="H7" s="20">
        <v>-230796</v>
      </c>
      <c r="I7" s="20"/>
      <c r="J7" s="20">
        <v>-230796</v>
      </c>
      <c r="K7" s="20">
        <v>-52310</v>
      </c>
      <c r="L7" s="20">
        <v>2631317</v>
      </c>
      <c r="M7" s="20">
        <v>2644868</v>
      </c>
      <c r="N7" s="20">
        <v>5223875</v>
      </c>
      <c r="O7" s="20"/>
      <c r="P7" s="20"/>
      <c r="Q7" s="20"/>
      <c r="R7" s="20"/>
      <c r="S7" s="20"/>
      <c r="T7" s="20"/>
      <c r="U7" s="20"/>
      <c r="V7" s="20"/>
      <c r="W7" s="20">
        <v>4993079</v>
      </c>
      <c r="X7" s="20">
        <v>29399522</v>
      </c>
      <c r="Y7" s="20">
        <v>-24406443</v>
      </c>
      <c r="Z7" s="21">
        <v>-83.016461968327235</v>
      </c>
      <c r="AA7" s="22">
        <v>58799030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-443074</v>
      </c>
      <c r="I8" s="20"/>
      <c r="J8" s="20">
        <v>-443074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-443074</v>
      </c>
      <c r="X8" s="20"/>
      <c r="Y8" s="20">
        <v>-443074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2627</v>
      </c>
      <c r="M11" s="20">
        <v>172896</v>
      </c>
      <c r="N11" s="24">
        <v>175523</v>
      </c>
      <c r="O11" s="24"/>
      <c r="P11" s="24"/>
      <c r="Q11" s="20"/>
      <c r="R11" s="24"/>
      <c r="S11" s="24"/>
      <c r="T11" s="20"/>
      <c r="U11" s="24"/>
      <c r="V11" s="24"/>
      <c r="W11" s="24">
        <v>175523</v>
      </c>
      <c r="X11" s="20"/>
      <c r="Y11" s="24">
        <v>175523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29194954</v>
      </c>
      <c r="D13" s="29">
        <f>SUM(D6:D12)</f>
        <v>0</v>
      </c>
      <c r="E13" s="30">
        <f t="shared" si="0"/>
        <v>82389058</v>
      </c>
      <c r="F13" s="31">
        <f t="shared" si="0"/>
        <v>82389058</v>
      </c>
      <c r="G13" s="31">
        <f t="shared" si="0"/>
        <v>0</v>
      </c>
      <c r="H13" s="31">
        <f t="shared" si="0"/>
        <v>-674085</v>
      </c>
      <c r="I13" s="31">
        <f t="shared" si="0"/>
        <v>0</v>
      </c>
      <c r="J13" s="31">
        <f t="shared" si="0"/>
        <v>-674085</v>
      </c>
      <c r="K13" s="31">
        <f t="shared" si="0"/>
        <v>-9911</v>
      </c>
      <c r="L13" s="31">
        <f t="shared" si="0"/>
        <v>2744171</v>
      </c>
      <c r="M13" s="31">
        <f t="shared" si="0"/>
        <v>1700504</v>
      </c>
      <c r="N13" s="31">
        <f t="shared" si="0"/>
        <v>4434764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3760679</v>
      </c>
      <c r="X13" s="31">
        <f t="shared" si="0"/>
        <v>41194542</v>
      </c>
      <c r="Y13" s="31">
        <f t="shared" si="0"/>
        <v>-37433863</v>
      </c>
      <c r="Z13" s="32">
        <f>+IF(X13&lt;&gt;0,+(Y13/X13)*100,0)</f>
        <v>-90.870928969182373</v>
      </c>
      <c r="AA13" s="33">
        <f>SUM(AA6:AA12)</f>
        <v>82389058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304494</v>
      </c>
      <c r="D17" s="18"/>
      <c r="E17" s="19">
        <v>3472310</v>
      </c>
      <c r="F17" s="20">
        <v>3472310</v>
      </c>
      <c r="G17" s="24"/>
      <c r="H17" s="24"/>
      <c r="I17" s="24"/>
      <c r="J17" s="20"/>
      <c r="K17" s="24"/>
      <c r="L17" s="24"/>
      <c r="M17" s="20">
        <v>1003424</v>
      </c>
      <c r="N17" s="24">
        <v>1003424</v>
      </c>
      <c r="O17" s="24"/>
      <c r="P17" s="24"/>
      <c r="Q17" s="20"/>
      <c r="R17" s="24"/>
      <c r="S17" s="24"/>
      <c r="T17" s="20"/>
      <c r="U17" s="24"/>
      <c r="V17" s="24"/>
      <c r="W17" s="24">
        <v>1003424</v>
      </c>
      <c r="X17" s="20">
        <v>1736156</v>
      </c>
      <c r="Y17" s="24">
        <v>-732732</v>
      </c>
      <c r="Z17" s="25">
        <v>-42.204271966344038</v>
      </c>
      <c r="AA17" s="26">
        <v>3472310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304494</v>
      </c>
      <c r="D25" s="29">
        <f t="shared" ref="D25:Y25" si="1">SUM(D15:D24)</f>
        <v>0</v>
      </c>
      <c r="E25" s="35">
        <f t="shared" si="1"/>
        <v>3472310</v>
      </c>
      <c r="F25" s="36">
        <f t="shared" si="1"/>
        <v>3472310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1003424</v>
      </c>
      <c r="N25" s="36">
        <f t="shared" si="1"/>
        <v>1003424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1003424</v>
      </c>
      <c r="X25" s="36">
        <f t="shared" si="1"/>
        <v>1736156</v>
      </c>
      <c r="Y25" s="36">
        <f t="shared" si="1"/>
        <v>-732732</v>
      </c>
      <c r="Z25" s="37">
        <f>+IF(X25&lt;&gt;0,+(Y25/X25)*100,0)</f>
        <v>-42.204271966344038</v>
      </c>
      <c r="AA25" s="38">
        <f>SUM(AA15:AA24)</f>
        <v>3472310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29499448</v>
      </c>
      <c r="D26" s="29">
        <f>+D13+D25</f>
        <v>0</v>
      </c>
      <c r="E26" s="30">
        <f t="shared" si="2"/>
        <v>85861368</v>
      </c>
      <c r="F26" s="31">
        <f t="shared" si="2"/>
        <v>85861368</v>
      </c>
      <c r="G26" s="31">
        <f t="shared" si="2"/>
        <v>0</v>
      </c>
      <c r="H26" s="31">
        <f t="shared" si="2"/>
        <v>-674085</v>
      </c>
      <c r="I26" s="31">
        <f t="shared" si="2"/>
        <v>0</v>
      </c>
      <c r="J26" s="31">
        <f t="shared" si="2"/>
        <v>-674085</v>
      </c>
      <c r="K26" s="31">
        <f t="shared" si="2"/>
        <v>-9911</v>
      </c>
      <c r="L26" s="31">
        <f t="shared" si="2"/>
        <v>2744171</v>
      </c>
      <c r="M26" s="31">
        <f t="shared" si="2"/>
        <v>2703928</v>
      </c>
      <c r="N26" s="31">
        <f t="shared" si="2"/>
        <v>5438188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4764103</v>
      </c>
      <c r="X26" s="31">
        <f t="shared" si="2"/>
        <v>42930698</v>
      </c>
      <c r="Y26" s="31">
        <f t="shared" si="2"/>
        <v>-38166595</v>
      </c>
      <c r="Z26" s="32">
        <f>+IF(X26&lt;&gt;0,+(Y26/X26)*100,0)</f>
        <v>-88.902805633395474</v>
      </c>
      <c r="AA26" s="33">
        <f>+AA13+AA25</f>
        <v>85861368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-526</v>
      </c>
      <c r="M31" s="20">
        <v>-263</v>
      </c>
      <c r="N31" s="20">
        <v>-789</v>
      </c>
      <c r="O31" s="20"/>
      <c r="P31" s="20"/>
      <c r="Q31" s="20"/>
      <c r="R31" s="20"/>
      <c r="S31" s="20"/>
      <c r="T31" s="20"/>
      <c r="U31" s="20"/>
      <c r="V31" s="20"/>
      <c r="W31" s="20">
        <v>-789</v>
      </c>
      <c r="X31" s="20"/>
      <c r="Y31" s="20">
        <v>-789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6192023</v>
      </c>
      <c r="D32" s="18"/>
      <c r="E32" s="19"/>
      <c r="F32" s="20"/>
      <c r="G32" s="20">
        <v>1382402</v>
      </c>
      <c r="H32" s="20">
        <v>-1733302</v>
      </c>
      <c r="I32" s="20"/>
      <c r="J32" s="20">
        <v>-350900</v>
      </c>
      <c r="K32" s="20">
        <v>-2626</v>
      </c>
      <c r="L32" s="20">
        <v>1202</v>
      </c>
      <c r="M32" s="20">
        <v>31649</v>
      </c>
      <c r="N32" s="20">
        <v>30225</v>
      </c>
      <c r="O32" s="20"/>
      <c r="P32" s="20"/>
      <c r="Q32" s="20"/>
      <c r="R32" s="20"/>
      <c r="S32" s="20"/>
      <c r="T32" s="20"/>
      <c r="U32" s="20"/>
      <c r="V32" s="20"/>
      <c r="W32" s="20">
        <v>-320675</v>
      </c>
      <c r="X32" s="20"/>
      <c r="Y32" s="20">
        <v>-320675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-1153938</v>
      </c>
      <c r="N33" s="20">
        <v>-1153938</v>
      </c>
      <c r="O33" s="20"/>
      <c r="P33" s="20"/>
      <c r="Q33" s="20"/>
      <c r="R33" s="20"/>
      <c r="S33" s="20"/>
      <c r="T33" s="20"/>
      <c r="U33" s="20"/>
      <c r="V33" s="20"/>
      <c r="W33" s="20">
        <v>-1153938</v>
      </c>
      <c r="X33" s="20"/>
      <c r="Y33" s="20">
        <v>-1153938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-950</v>
      </c>
      <c r="L35" s="20">
        <v>377574</v>
      </c>
      <c r="M35" s="20">
        <v>376617</v>
      </c>
      <c r="N35" s="20">
        <v>753241</v>
      </c>
      <c r="O35" s="20"/>
      <c r="P35" s="20"/>
      <c r="Q35" s="20"/>
      <c r="R35" s="20"/>
      <c r="S35" s="20"/>
      <c r="T35" s="20"/>
      <c r="U35" s="20"/>
      <c r="V35" s="20"/>
      <c r="W35" s="20">
        <v>753241</v>
      </c>
      <c r="X35" s="20"/>
      <c r="Y35" s="20">
        <v>753241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6192023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1382402</v>
      </c>
      <c r="H37" s="31">
        <f t="shared" si="3"/>
        <v>-1733302</v>
      </c>
      <c r="I37" s="31">
        <f t="shared" si="3"/>
        <v>0</v>
      </c>
      <c r="J37" s="31">
        <f t="shared" si="3"/>
        <v>-350900</v>
      </c>
      <c r="K37" s="31">
        <f t="shared" si="3"/>
        <v>-3576</v>
      </c>
      <c r="L37" s="31">
        <f t="shared" si="3"/>
        <v>378250</v>
      </c>
      <c r="M37" s="31">
        <f t="shared" si="3"/>
        <v>-745935</v>
      </c>
      <c r="N37" s="31">
        <f t="shared" si="3"/>
        <v>-371261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-722161</v>
      </c>
      <c r="X37" s="31">
        <f t="shared" si="3"/>
        <v>0</v>
      </c>
      <c r="Y37" s="31">
        <f t="shared" si="3"/>
        <v>-722161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6192023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1382402</v>
      </c>
      <c r="H44" s="31">
        <f t="shared" si="5"/>
        <v>-1733302</v>
      </c>
      <c r="I44" s="31">
        <f t="shared" si="5"/>
        <v>0</v>
      </c>
      <c r="J44" s="31">
        <f t="shared" si="5"/>
        <v>-350900</v>
      </c>
      <c r="K44" s="31">
        <f t="shared" si="5"/>
        <v>-3576</v>
      </c>
      <c r="L44" s="31">
        <f t="shared" si="5"/>
        <v>378250</v>
      </c>
      <c r="M44" s="31">
        <f t="shared" si="5"/>
        <v>-745935</v>
      </c>
      <c r="N44" s="31">
        <f t="shared" si="5"/>
        <v>-371261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-722161</v>
      </c>
      <c r="X44" s="31">
        <f t="shared" si="5"/>
        <v>0</v>
      </c>
      <c r="Y44" s="31">
        <f t="shared" si="5"/>
        <v>-722161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23307425</v>
      </c>
      <c r="D45" s="42">
        <f t="shared" si="6"/>
        <v>0</v>
      </c>
      <c r="E45" s="43">
        <f t="shared" si="6"/>
        <v>85861368</v>
      </c>
      <c r="F45" s="44">
        <f t="shared" si="6"/>
        <v>85861368</v>
      </c>
      <c r="G45" s="44">
        <f t="shared" si="6"/>
        <v>-1382402</v>
      </c>
      <c r="H45" s="44">
        <f t="shared" si="6"/>
        <v>1059217</v>
      </c>
      <c r="I45" s="44">
        <f t="shared" si="6"/>
        <v>0</v>
      </c>
      <c r="J45" s="44">
        <f t="shared" si="6"/>
        <v>-323185</v>
      </c>
      <c r="K45" s="44">
        <f t="shared" si="6"/>
        <v>-6335</v>
      </c>
      <c r="L45" s="44">
        <f t="shared" si="6"/>
        <v>2365921</v>
      </c>
      <c r="M45" s="44">
        <f t="shared" si="6"/>
        <v>3449863</v>
      </c>
      <c r="N45" s="44">
        <f t="shared" si="6"/>
        <v>5809449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5486264</v>
      </c>
      <c r="X45" s="44">
        <f t="shared" si="6"/>
        <v>42930698</v>
      </c>
      <c r="Y45" s="44">
        <f t="shared" si="6"/>
        <v>-37444434</v>
      </c>
      <c r="Z45" s="45">
        <f>+IF(X45&lt;&gt;0,+(Y45/X45)*100,0)</f>
        <v>-87.220650360727888</v>
      </c>
      <c r="AA45" s="46">
        <f>+AA26-AA44</f>
        <v>85861368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103864149</v>
      </c>
      <c r="D7" s="18"/>
      <c r="E7" s="19">
        <v>39507354</v>
      </c>
      <c r="F7" s="20">
        <v>39507354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19753692</v>
      </c>
      <c r="Y7" s="20">
        <v>-19753692</v>
      </c>
      <c r="Z7" s="21">
        <v>-100</v>
      </c>
      <c r="AA7" s="22">
        <v>39507354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103864149</v>
      </c>
      <c r="D13" s="29">
        <f>SUM(D6:D12)</f>
        <v>0</v>
      </c>
      <c r="E13" s="30">
        <f t="shared" si="0"/>
        <v>39507354</v>
      </c>
      <c r="F13" s="31">
        <f t="shared" si="0"/>
        <v>39507354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19753692</v>
      </c>
      <c r="Y13" s="31">
        <f t="shared" si="0"/>
        <v>-19753692</v>
      </c>
      <c r="Z13" s="32">
        <f>+IF(X13&lt;&gt;0,+(Y13/X13)*100,0)</f>
        <v>-100</v>
      </c>
      <c r="AA13" s="33">
        <f>SUM(AA6:AA12)</f>
        <v>39507354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295881502</v>
      </c>
      <c r="D17" s="18"/>
      <c r="E17" s="19">
        <v>344121737</v>
      </c>
      <c r="F17" s="20">
        <v>344121737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172060932</v>
      </c>
      <c r="Y17" s="24">
        <v>-172060932</v>
      </c>
      <c r="Z17" s="25">
        <v>-100</v>
      </c>
      <c r="AA17" s="26">
        <v>344121737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295881502</v>
      </c>
      <c r="D25" s="29">
        <f t="shared" ref="D25:Y25" si="1">SUM(D15:D24)</f>
        <v>0</v>
      </c>
      <c r="E25" s="35">
        <f t="shared" si="1"/>
        <v>344121737</v>
      </c>
      <c r="F25" s="36">
        <f t="shared" si="1"/>
        <v>344121737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172060932</v>
      </c>
      <c r="Y25" s="36">
        <f t="shared" si="1"/>
        <v>-172060932</v>
      </c>
      <c r="Z25" s="37">
        <f>+IF(X25&lt;&gt;0,+(Y25/X25)*100,0)</f>
        <v>-100</v>
      </c>
      <c r="AA25" s="38">
        <f>SUM(AA15:AA24)</f>
        <v>344121737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399745651</v>
      </c>
      <c r="D26" s="29">
        <f>+D13+D25</f>
        <v>0</v>
      </c>
      <c r="E26" s="30">
        <f t="shared" si="2"/>
        <v>383629091</v>
      </c>
      <c r="F26" s="31">
        <f t="shared" si="2"/>
        <v>383629091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191814624</v>
      </c>
      <c r="Y26" s="31">
        <f t="shared" si="2"/>
        <v>-191814624</v>
      </c>
      <c r="Z26" s="32">
        <f>+IF(X26&lt;&gt;0,+(Y26/X26)*100,0)</f>
        <v>-100</v>
      </c>
      <c r="AA26" s="33">
        <f>+AA13+AA25</f>
        <v>383629091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7812031</v>
      </c>
      <c r="D35" s="18"/>
      <c r="E35" s="19">
        <v>8447495</v>
      </c>
      <c r="F35" s="20">
        <v>8447495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4223742</v>
      </c>
      <c r="Y35" s="20">
        <v>-4223742</v>
      </c>
      <c r="Z35" s="21">
        <v>-100</v>
      </c>
      <c r="AA35" s="22">
        <v>8447495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7812031</v>
      </c>
      <c r="D37" s="29">
        <f t="shared" ref="D37:Y37" si="3">SUM(D29:D36)</f>
        <v>0</v>
      </c>
      <c r="E37" s="30">
        <f t="shared" si="3"/>
        <v>8447495</v>
      </c>
      <c r="F37" s="31">
        <f t="shared" si="3"/>
        <v>8447495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4223742</v>
      </c>
      <c r="Y37" s="31">
        <f t="shared" si="3"/>
        <v>-4223742</v>
      </c>
      <c r="Z37" s="32">
        <f>+IF(X37&lt;&gt;0,+(Y37/X37)*100,0)</f>
        <v>-100</v>
      </c>
      <c r="AA37" s="33">
        <f>SUM(AA29:AA36)</f>
        <v>8447495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7812031</v>
      </c>
      <c r="D44" s="29">
        <f>+D37+D43</f>
        <v>0</v>
      </c>
      <c r="E44" s="30">
        <f t="shared" si="5"/>
        <v>8447495</v>
      </c>
      <c r="F44" s="31">
        <f t="shared" si="5"/>
        <v>8447495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4223742</v>
      </c>
      <c r="Y44" s="31">
        <f t="shared" si="5"/>
        <v>-4223742</v>
      </c>
      <c r="Z44" s="32">
        <f>+IF(X44&lt;&gt;0,+(Y44/X44)*100,0)</f>
        <v>-100</v>
      </c>
      <c r="AA44" s="33">
        <f>+AA37+AA43</f>
        <v>8447495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391933620</v>
      </c>
      <c r="D45" s="42">
        <f t="shared" si="6"/>
        <v>0</v>
      </c>
      <c r="E45" s="43">
        <f t="shared" si="6"/>
        <v>375181596</v>
      </c>
      <c r="F45" s="44">
        <f t="shared" si="6"/>
        <v>375181596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187590882</v>
      </c>
      <c r="Y45" s="44">
        <f t="shared" si="6"/>
        <v>-187590882</v>
      </c>
      <c r="Z45" s="45">
        <f>+IF(X45&lt;&gt;0,+(Y45/X45)*100,0)</f>
        <v>-100</v>
      </c>
      <c r="AA45" s="46">
        <f>+AA26-AA44</f>
        <v>375181596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-139651163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-139651163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46070655</v>
      </c>
      <c r="D7" s="18"/>
      <c r="E7" s="19">
        <v>18271486</v>
      </c>
      <c r="F7" s="20">
        <v>18271486</v>
      </c>
      <c r="G7" s="20">
        <v>88057145</v>
      </c>
      <c r="H7" s="20">
        <v>-32142182</v>
      </c>
      <c r="I7" s="20">
        <v>4254247</v>
      </c>
      <c r="J7" s="20">
        <v>60169210</v>
      </c>
      <c r="K7" s="20">
        <v>5149109</v>
      </c>
      <c r="L7" s="20">
        <v>4839625</v>
      </c>
      <c r="M7" s="20">
        <v>4990960</v>
      </c>
      <c r="N7" s="20">
        <v>14979694</v>
      </c>
      <c r="O7" s="20"/>
      <c r="P7" s="20"/>
      <c r="Q7" s="20"/>
      <c r="R7" s="20"/>
      <c r="S7" s="20"/>
      <c r="T7" s="20"/>
      <c r="U7" s="20"/>
      <c r="V7" s="20"/>
      <c r="W7" s="20">
        <v>75148904</v>
      </c>
      <c r="X7" s="20">
        <v>9135744</v>
      </c>
      <c r="Y7" s="20">
        <v>66013160</v>
      </c>
      <c r="Z7" s="21">
        <v>722.58110560015689</v>
      </c>
      <c r="AA7" s="22">
        <v>18271486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46070655</v>
      </c>
      <c r="D13" s="29">
        <f>SUM(D6:D12)</f>
        <v>0</v>
      </c>
      <c r="E13" s="30">
        <f t="shared" si="0"/>
        <v>18271486</v>
      </c>
      <c r="F13" s="31">
        <f t="shared" si="0"/>
        <v>18271486</v>
      </c>
      <c r="G13" s="31">
        <f t="shared" si="0"/>
        <v>88057145</v>
      </c>
      <c r="H13" s="31">
        <f t="shared" si="0"/>
        <v>-32142182</v>
      </c>
      <c r="I13" s="31">
        <f t="shared" si="0"/>
        <v>4254247</v>
      </c>
      <c r="J13" s="31">
        <f t="shared" si="0"/>
        <v>60169210</v>
      </c>
      <c r="K13" s="31">
        <f t="shared" si="0"/>
        <v>5149109</v>
      </c>
      <c r="L13" s="31">
        <f t="shared" si="0"/>
        <v>4839625</v>
      </c>
      <c r="M13" s="31">
        <f t="shared" si="0"/>
        <v>4990960</v>
      </c>
      <c r="N13" s="31">
        <f t="shared" si="0"/>
        <v>14979694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75148904</v>
      </c>
      <c r="X13" s="31">
        <f t="shared" si="0"/>
        <v>9135744</v>
      </c>
      <c r="Y13" s="31">
        <f t="shared" si="0"/>
        <v>66013160</v>
      </c>
      <c r="Z13" s="32">
        <f>+IF(X13&lt;&gt;0,+(Y13/X13)*100,0)</f>
        <v>722.58110560015689</v>
      </c>
      <c r="AA13" s="33">
        <f>SUM(AA6:AA12)</f>
        <v>18271486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613784653</v>
      </c>
      <c r="D17" s="18"/>
      <c r="E17" s="19">
        <v>671571566</v>
      </c>
      <c r="F17" s="20">
        <v>671571566</v>
      </c>
      <c r="G17" s="24">
        <v>414717829</v>
      </c>
      <c r="H17" s="24">
        <v>199038650</v>
      </c>
      <c r="I17" s="24"/>
      <c r="J17" s="20">
        <v>613756479</v>
      </c>
      <c r="K17" s="24"/>
      <c r="L17" s="24">
        <v>28173</v>
      </c>
      <c r="M17" s="20"/>
      <c r="N17" s="24">
        <v>28173</v>
      </c>
      <c r="O17" s="24"/>
      <c r="P17" s="24"/>
      <c r="Q17" s="20"/>
      <c r="R17" s="24"/>
      <c r="S17" s="24"/>
      <c r="T17" s="20"/>
      <c r="U17" s="24"/>
      <c r="V17" s="24"/>
      <c r="W17" s="24">
        <v>613784652</v>
      </c>
      <c r="X17" s="20">
        <v>335785782</v>
      </c>
      <c r="Y17" s="24">
        <v>277998870</v>
      </c>
      <c r="Z17" s="25">
        <v>82.790542334517298</v>
      </c>
      <c r="AA17" s="26">
        <v>671571566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613784653</v>
      </c>
      <c r="D25" s="29">
        <f t="shared" ref="D25:Y25" si="1">SUM(D15:D24)</f>
        <v>0</v>
      </c>
      <c r="E25" s="35">
        <f t="shared" si="1"/>
        <v>671571566</v>
      </c>
      <c r="F25" s="36">
        <f t="shared" si="1"/>
        <v>671571566</v>
      </c>
      <c r="G25" s="36">
        <f t="shared" si="1"/>
        <v>414717829</v>
      </c>
      <c r="H25" s="36">
        <f t="shared" si="1"/>
        <v>199038650</v>
      </c>
      <c r="I25" s="36">
        <f t="shared" si="1"/>
        <v>0</v>
      </c>
      <c r="J25" s="36">
        <f t="shared" si="1"/>
        <v>613756479</v>
      </c>
      <c r="K25" s="36">
        <f t="shared" si="1"/>
        <v>0</v>
      </c>
      <c r="L25" s="36">
        <f t="shared" si="1"/>
        <v>28173</v>
      </c>
      <c r="M25" s="36">
        <f t="shared" si="1"/>
        <v>0</v>
      </c>
      <c r="N25" s="36">
        <f t="shared" si="1"/>
        <v>28173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613784652</v>
      </c>
      <c r="X25" s="36">
        <f t="shared" si="1"/>
        <v>335785782</v>
      </c>
      <c r="Y25" s="36">
        <f t="shared" si="1"/>
        <v>277998870</v>
      </c>
      <c r="Z25" s="37">
        <f>+IF(X25&lt;&gt;0,+(Y25/X25)*100,0)</f>
        <v>82.790542334517298</v>
      </c>
      <c r="AA25" s="38">
        <f>SUM(AA15:AA24)</f>
        <v>671571566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659855308</v>
      </c>
      <c r="D26" s="29">
        <f>+D13+D25</f>
        <v>0</v>
      </c>
      <c r="E26" s="30">
        <f t="shared" si="2"/>
        <v>689843052</v>
      </c>
      <c r="F26" s="31">
        <f t="shared" si="2"/>
        <v>689843052</v>
      </c>
      <c r="G26" s="31">
        <f t="shared" si="2"/>
        <v>502774974</v>
      </c>
      <c r="H26" s="31">
        <f t="shared" si="2"/>
        <v>166896468</v>
      </c>
      <c r="I26" s="31">
        <f t="shared" si="2"/>
        <v>4254247</v>
      </c>
      <c r="J26" s="31">
        <f t="shared" si="2"/>
        <v>673925689</v>
      </c>
      <c r="K26" s="31">
        <f t="shared" si="2"/>
        <v>5149109</v>
      </c>
      <c r="L26" s="31">
        <f t="shared" si="2"/>
        <v>4867798</v>
      </c>
      <c r="M26" s="31">
        <f t="shared" si="2"/>
        <v>4990960</v>
      </c>
      <c r="N26" s="31">
        <f t="shared" si="2"/>
        <v>15007867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688933556</v>
      </c>
      <c r="X26" s="31">
        <f t="shared" si="2"/>
        <v>344921526</v>
      </c>
      <c r="Y26" s="31">
        <f t="shared" si="2"/>
        <v>344012030</v>
      </c>
      <c r="Z26" s="32">
        <f>+IF(X26&lt;&gt;0,+(Y26/X26)*100,0)</f>
        <v>99.736317993676053</v>
      </c>
      <c r="AA26" s="33">
        <f>+AA13+AA25</f>
        <v>689843052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3896</v>
      </c>
      <c r="D32" s="18"/>
      <c r="E32" s="19">
        <v>3896</v>
      </c>
      <c r="F32" s="20">
        <v>3896</v>
      </c>
      <c r="G32" s="20">
        <v>3896</v>
      </c>
      <c r="H32" s="20">
        <v>587</v>
      </c>
      <c r="I32" s="20">
        <v>1727</v>
      </c>
      <c r="J32" s="20">
        <v>6210</v>
      </c>
      <c r="K32" s="20">
        <v>-2314</v>
      </c>
      <c r="L32" s="20">
        <v>149</v>
      </c>
      <c r="M32" s="20">
        <v>-149</v>
      </c>
      <c r="N32" s="20">
        <v>-2314</v>
      </c>
      <c r="O32" s="20"/>
      <c r="P32" s="20"/>
      <c r="Q32" s="20"/>
      <c r="R32" s="20"/>
      <c r="S32" s="20"/>
      <c r="T32" s="20"/>
      <c r="U32" s="20"/>
      <c r="V32" s="20"/>
      <c r="W32" s="20">
        <v>3896</v>
      </c>
      <c r="X32" s="20">
        <v>1950</v>
      </c>
      <c r="Y32" s="20">
        <v>1946</v>
      </c>
      <c r="Z32" s="21">
        <v>99.794871794871796</v>
      </c>
      <c r="AA32" s="22">
        <v>3896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21185817</v>
      </c>
      <c r="D35" s="18"/>
      <c r="E35" s="19">
        <v>22263579</v>
      </c>
      <c r="F35" s="20">
        <v>22263579</v>
      </c>
      <c r="G35" s="20">
        <v>21785935</v>
      </c>
      <c r="H35" s="20">
        <v>411213</v>
      </c>
      <c r="I35" s="20">
        <v>460364</v>
      </c>
      <c r="J35" s="20">
        <v>22657512</v>
      </c>
      <c r="K35" s="20">
        <v>521047</v>
      </c>
      <c r="L35" s="20">
        <v>485281</v>
      </c>
      <c r="M35" s="20">
        <v>515595</v>
      </c>
      <c r="N35" s="20">
        <v>1521923</v>
      </c>
      <c r="O35" s="20"/>
      <c r="P35" s="20"/>
      <c r="Q35" s="20"/>
      <c r="R35" s="20"/>
      <c r="S35" s="20"/>
      <c r="T35" s="20"/>
      <c r="U35" s="20"/>
      <c r="V35" s="20"/>
      <c r="W35" s="20">
        <v>24179435</v>
      </c>
      <c r="X35" s="20">
        <v>11131794</v>
      </c>
      <c r="Y35" s="20">
        <v>13047641</v>
      </c>
      <c r="Z35" s="21">
        <v>117.21058618224521</v>
      </c>
      <c r="AA35" s="22">
        <v>22263579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21189713</v>
      </c>
      <c r="D37" s="29">
        <f t="shared" ref="D37:Y37" si="3">SUM(D29:D36)</f>
        <v>0</v>
      </c>
      <c r="E37" s="30">
        <f t="shared" si="3"/>
        <v>22267475</v>
      </c>
      <c r="F37" s="31">
        <f t="shared" si="3"/>
        <v>22267475</v>
      </c>
      <c r="G37" s="31">
        <f t="shared" si="3"/>
        <v>21789831</v>
      </c>
      <c r="H37" s="31">
        <f t="shared" si="3"/>
        <v>411800</v>
      </c>
      <c r="I37" s="31">
        <f t="shared" si="3"/>
        <v>462091</v>
      </c>
      <c r="J37" s="31">
        <f t="shared" si="3"/>
        <v>22663722</v>
      </c>
      <c r="K37" s="31">
        <f t="shared" si="3"/>
        <v>518733</v>
      </c>
      <c r="L37" s="31">
        <f t="shared" si="3"/>
        <v>485430</v>
      </c>
      <c r="M37" s="31">
        <f t="shared" si="3"/>
        <v>515446</v>
      </c>
      <c r="N37" s="31">
        <f t="shared" si="3"/>
        <v>1519609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24183331</v>
      </c>
      <c r="X37" s="31">
        <f t="shared" si="3"/>
        <v>11133744</v>
      </c>
      <c r="Y37" s="31">
        <f t="shared" si="3"/>
        <v>13049587</v>
      </c>
      <c r="Z37" s="32">
        <f>+IF(X37&lt;&gt;0,+(Y37/X37)*100,0)</f>
        <v>117.20753593759656</v>
      </c>
      <c r="AA37" s="33">
        <f>SUM(AA29:AA36)</f>
        <v>22267475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21189713</v>
      </c>
      <c r="D44" s="29">
        <f>+D37+D43</f>
        <v>0</v>
      </c>
      <c r="E44" s="30">
        <f t="shared" si="5"/>
        <v>22267475</v>
      </c>
      <c r="F44" s="31">
        <f t="shared" si="5"/>
        <v>22267475</v>
      </c>
      <c r="G44" s="31">
        <f t="shared" si="5"/>
        <v>21789831</v>
      </c>
      <c r="H44" s="31">
        <f t="shared" si="5"/>
        <v>411800</v>
      </c>
      <c r="I44" s="31">
        <f t="shared" si="5"/>
        <v>462091</v>
      </c>
      <c r="J44" s="31">
        <f t="shared" si="5"/>
        <v>22663722</v>
      </c>
      <c r="K44" s="31">
        <f t="shared" si="5"/>
        <v>518733</v>
      </c>
      <c r="L44" s="31">
        <f t="shared" si="5"/>
        <v>485430</v>
      </c>
      <c r="M44" s="31">
        <f t="shared" si="5"/>
        <v>515446</v>
      </c>
      <c r="N44" s="31">
        <f t="shared" si="5"/>
        <v>1519609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24183331</v>
      </c>
      <c r="X44" s="31">
        <f t="shared" si="5"/>
        <v>11133744</v>
      </c>
      <c r="Y44" s="31">
        <f t="shared" si="5"/>
        <v>13049587</v>
      </c>
      <c r="Z44" s="32">
        <f>+IF(X44&lt;&gt;0,+(Y44/X44)*100,0)</f>
        <v>117.20753593759656</v>
      </c>
      <c r="AA44" s="33">
        <f>+AA37+AA43</f>
        <v>22267475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638665595</v>
      </c>
      <c r="D45" s="42">
        <f t="shared" si="6"/>
        <v>0</v>
      </c>
      <c r="E45" s="43">
        <f t="shared" si="6"/>
        <v>667575577</v>
      </c>
      <c r="F45" s="44">
        <f t="shared" si="6"/>
        <v>667575577</v>
      </c>
      <c r="G45" s="44">
        <f t="shared" si="6"/>
        <v>480985143</v>
      </c>
      <c r="H45" s="44">
        <f t="shared" si="6"/>
        <v>166484668</v>
      </c>
      <c r="I45" s="44">
        <f t="shared" si="6"/>
        <v>3792156</v>
      </c>
      <c r="J45" s="44">
        <f t="shared" si="6"/>
        <v>651261967</v>
      </c>
      <c r="K45" s="44">
        <f t="shared" si="6"/>
        <v>4630376</v>
      </c>
      <c r="L45" s="44">
        <f t="shared" si="6"/>
        <v>4382368</v>
      </c>
      <c r="M45" s="44">
        <f t="shared" si="6"/>
        <v>4475514</v>
      </c>
      <c r="N45" s="44">
        <f t="shared" si="6"/>
        <v>13488258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664750225</v>
      </c>
      <c r="X45" s="44">
        <f t="shared" si="6"/>
        <v>333787782</v>
      </c>
      <c r="Y45" s="44">
        <f t="shared" si="6"/>
        <v>330962443</v>
      </c>
      <c r="Z45" s="45">
        <f>+IF(X45&lt;&gt;0,+(Y45/X45)*100,0)</f>
        <v>99.153552301084531</v>
      </c>
      <c r="AA45" s="46">
        <f>+AA26-AA44</f>
        <v>667575577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-137252240</v>
      </c>
      <c r="D47" s="18"/>
      <c r="E47" s="19">
        <v>-193127201</v>
      </c>
      <c r="F47" s="20">
        <v>-193127201</v>
      </c>
      <c r="G47" s="20">
        <v>-131890662</v>
      </c>
      <c r="H47" s="20">
        <v>-11739939</v>
      </c>
      <c r="I47" s="20">
        <v>4545037</v>
      </c>
      <c r="J47" s="20">
        <v>-139085564</v>
      </c>
      <c r="K47" s="20">
        <v>8527841</v>
      </c>
      <c r="L47" s="20">
        <v>6838640</v>
      </c>
      <c r="M47" s="20">
        <v>2608612</v>
      </c>
      <c r="N47" s="20">
        <v>17975093</v>
      </c>
      <c r="O47" s="20"/>
      <c r="P47" s="20"/>
      <c r="Q47" s="20"/>
      <c r="R47" s="20"/>
      <c r="S47" s="20"/>
      <c r="T47" s="20"/>
      <c r="U47" s="20"/>
      <c r="V47" s="20"/>
      <c r="W47" s="20">
        <v>-121110471</v>
      </c>
      <c r="X47" s="20">
        <v>-96563604</v>
      </c>
      <c r="Y47" s="20">
        <v>-24546867</v>
      </c>
      <c r="Z47" s="47">
        <v>25.420413057491103</v>
      </c>
      <c r="AA47" s="22">
        <v>-193127201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-137252240</v>
      </c>
      <c r="D50" s="50">
        <f t="shared" ref="D50:Y50" si="7">SUM(D47:D49)</f>
        <v>0</v>
      </c>
      <c r="E50" s="51">
        <f t="shared" si="7"/>
        <v>-193127201</v>
      </c>
      <c r="F50" s="52">
        <f t="shared" si="7"/>
        <v>-193127201</v>
      </c>
      <c r="G50" s="52">
        <f t="shared" si="7"/>
        <v>-131890662</v>
      </c>
      <c r="H50" s="52">
        <f t="shared" si="7"/>
        <v>-11739939</v>
      </c>
      <c r="I50" s="52">
        <f t="shared" si="7"/>
        <v>4545037</v>
      </c>
      <c r="J50" s="52">
        <f t="shared" si="7"/>
        <v>-139085564</v>
      </c>
      <c r="K50" s="52">
        <f t="shared" si="7"/>
        <v>8527841</v>
      </c>
      <c r="L50" s="52">
        <f t="shared" si="7"/>
        <v>6838640</v>
      </c>
      <c r="M50" s="52">
        <f t="shared" si="7"/>
        <v>2608612</v>
      </c>
      <c r="N50" s="52">
        <f t="shared" si="7"/>
        <v>17975093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-121110471</v>
      </c>
      <c r="X50" s="52">
        <f t="shared" si="7"/>
        <v>-96563604</v>
      </c>
      <c r="Y50" s="52">
        <f t="shared" si="7"/>
        <v>-24546867</v>
      </c>
      <c r="Z50" s="53">
        <f>+IF(X50&lt;&gt;0,+(Y50/X50)*100,0)</f>
        <v>25.420413057491103</v>
      </c>
      <c r="AA50" s="54">
        <f>SUM(AA47:AA49)</f>
        <v>-193127201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8063683</v>
      </c>
      <c r="D7" s="18"/>
      <c r="E7" s="19">
        <v>12048359</v>
      </c>
      <c r="F7" s="20">
        <v>12048359</v>
      </c>
      <c r="G7" s="20">
        <v>17929097</v>
      </c>
      <c r="H7" s="20">
        <v>-12140522</v>
      </c>
      <c r="I7" s="20">
        <v>1318218</v>
      </c>
      <c r="J7" s="20">
        <v>7106793</v>
      </c>
      <c r="K7" s="20">
        <v>-105864</v>
      </c>
      <c r="L7" s="20">
        <v>2523872</v>
      </c>
      <c r="M7" s="20">
        <v>-3338010</v>
      </c>
      <c r="N7" s="20">
        <v>-920002</v>
      </c>
      <c r="O7" s="20"/>
      <c r="P7" s="20"/>
      <c r="Q7" s="20"/>
      <c r="R7" s="20"/>
      <c r="S7" s="20"/>
      <c r="T7" s="20"/>
      <c r="U7" s="20"/>
      <c r="V7" s="20"/>
      <c r="W7" s="20">
        <v>6186791</v>
      </c>
      <c r="X7" s="20">
        <v>6024198</v>
      </c>
      <c r="Y7" s="20">
        <v>162593</v>
      </c>
      <c r="Z7" s="21">
        <v>2.6989982732971258</v>
      </c>
      <c r="AA7" s="22">
        <v>12048359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8063683</v>
      </c>
      <c r="D13" s="29">
        <f>SUM(D6:D12)</f>
        <v>0</v>
      </c>
      <c r="E13" s="30">
        <f t="shared" si="0"/>
        <v>12048359</v>
      </c>
      <c r="F13" s="31">
        <f t="shared" si="0"/>
        <v>12048359</v>
      </c>
      <c r="G13" s="31">
        <f t="shared" si="0"/>
        <v>17929097</v>
      </c>
      <c r="H13" s="31">
        <f t="shared" si="0"/>
        <v>-12140522</v>
      </c>
      <c r="I13" s="31">
        <f t="shared" si="0"/>
        <v>1318218</v>
      </c>
      <c r="J13" s="31">
        <f t="shared" si="0"/>
        <v>7106793</v>
      </c>
      <c r="K13" s="31">
        <f t="shared" si="0"/>
        <v>-105864</v>
      </c>
      <c r="L13" s="31">
        <f t="shared" si="0"/>
        <v>2523872</v>
      </c>
      <c r="M13" s="31">
        <f t="shared" si="0"/>
        <v>-3338010</v>
      </c>
      <c r="N13" s="31">
        <f t="shared" si="0"/>
        <v>-920002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6186791</v>
      </c>
      <c r="X13" s="31">
        <f t="shared" si="0"/>
        <v>6024198</v>
      </c>
      <c r="Y13" s="31">
        <f t="shared" si="0"/>
        <v>162593</v>
      </c>
      <c r="Z13" s="32">
        <f>+IF(X13&lt;&gt;0,+(Y13/X13)*100,0)</f>
        <v>2.6989982732971258</v>
      </c>
      <c r="AA13" s="33">
        <f>SUM(AA6:AA12)</f>
        <v>12048359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303473725</v>
      </c>
      <c r="D17" s="18"/>
      <c r="E17" s="19">
        <v>355079618</v>
      </c>
      <c r="F17" s="20">
        <v>355079618</v>
      </c>
      <c r="G17" s="24">
        <v>249833162</v>
      </c>
      <c r="H17" s="24">
        <v>53640565</v>
      </c>
      <c r="I17" s="24"/>
      <c r="J17" s="20">
        <v>303473727</v>
      </c>
      <c r="K17" s="24"/>
      <c r="L17" s="24">
        <v>-3827581</v>
      </c>
      <c r="M17" s="20"/>
      <c r="N17" s="24">
        <v>-3827581</v>
      </c>
      <c r="O17" s="24"/>
      <c r="P17" s="24"/>
      <c r="Q17" s="20"/>
      <c r="R17" s="24"/>
      <c r="S17" s="24"/>
      <c r="T17" s="20"/>
      <c r="U17" s="24"/>
      <c r="V17" s="24"/>
      <c r="W17" s="24">
        <v>299646146</v>
      </c>
      <c r="X17" s="20">
        <v>177539886</v>
      </c>
      <c r="Y17" s="24">
        <v>122106260</v>
      </c>
      <c r="Z17" s="25">
        <v>68.776804328915702</v>
      </c>
      <c r="AA17" s="26">
        <v>355079618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268743</v>
      </c>
      <c r="D20" s="18"/>
      <c r="E20" s="19">
        <v>41972</v>
      </c>
      <c r="F20" s="20">
        <v>41972</v>
      </c>
      <c r="G20" s="20">
        <v>268743</v>
      </c>
      <c r="H20" s="20"/>
      <c r="I20" s="20"/>
      <c r="J20" s="20">
        <v>268743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268743</v>
      </c>
      <c r="X20" s="20">
        <v>20988</v>
      </c>
      <c r="Y20" s="20">
        <v>247755</v>
      </c>
      <c r="Z20" s="21">
        <v>1180.4602630074328</v>
      </c>
      <c r="AA20" s="22">
        <v>41972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303742468</v>
      </c>
      <c r="D25" s="29">
        <f t="shared" ref="D25:Y25" si="1">SUM(D15:D24)</f>
        <v>0</v>
      </c>
      <c r="E25" s="35">
        <f t="shared" si="1"/>
        <v>355121590</v>
      </c>
      <c r="F25" s="36">
        <f t="shared" si="1"/>
        <v>355121590</v>
      </c>
      <c r="G25" s="36">
        <f t="shared" si="1"/>
        <v>250101905</v>
      </c>
      <c r="H25" s="36">
        <f t="shared" si="1"/>
        <v>53640565</v>
      </c>
      <c r="I25" s="36">
        <f t="shared" si="1"/>
        <v>0</v>
      </c>
      <c r="J25" s="36">
        <f t="shared" si="1"/>
        <v>303742470</v>
      </c>
      <c r="K25" s="36">
        <f t="shared" si="1"/>
        <v>0</v>
      </c>
      <c r="L25" s="36">
        <f t="shared" si="1"/>
        <v>-3827581</v>
      </c>
      <c r="M25" s="36">
        <f t="shared" si="1"/>
        <v>0</v>
      </c>
      <c r="N25" s="36">
        <f t="shared" si="1"/>
        <v>-3827581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299914889</v>
      </c>
      <c r="X25" s="36">
        <f t="shared" si="1"/>
        <v>177560874</v>
      </c>
      <c r="Y25" s="36">
        <f t="shared" si="1"/>
        <v>122354015</v>
      </c>
      <c r="Z25" s="37">
        <f>+IF(X25&lt;&gt;0,+(Y25/X25)*100,0)</f>
        <v>68.908207221372436</v>
      </c>
      <c r="AA25" s="38">
        <f>SUM(AA15:AA24)</f>
        <v>355121590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311806151</v>
      </c>
      <c r="D26" s="29">
        <f>+D13+D25</f>
        <v>0</v>
      </c>
      <c r="E26" s="30">
        <f t="shared" si="2"/>
        <v>367169949</v>
      </c>
      <c r="F26" s="31">
        <f t="shared" si="2"/>
        <v>367169949</v>
      </c>
      <c r="G26" s="31">
        <f t="shared" si="2"/>
        <v>268031002</v>
      </c>
      <c r="H26" s="31">
        <f t="shared" si="2"/>
        <v>41500043</v>
      </c>
      <c r="I26" s="31">
        <f t="shared" si="2"/>
        <v>1318218</v>
      </c>
      <c r="J26" s="31">
        <f t="shared" si="2"/>
        <v>310849263</v>
      </c>
      <c r="K26" s="31">
        <f t="shared" si="2"/>
        <v>-105864</v>
      </c>
      <c r="L26" s="31">
        <f t="shared" si="2"/>
        <v>-1303709</v>
      </c>
      <c r="M26" s="31">
        <f t="shared" si="2"/>
        <v>-3338010</v>
      </c>
      <c r="N26" s="31">
        <f t="shared" si="2"/>
        <v>-4747583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306101680</v>
      </c>
      <c r="X26" s="31">
        <f t="shared" si="2"/>
        <v>183585072</v>
      </c>
      <c r="Y26" s="31">
        <f t="shared" si="2"/>
        <v>122516608</v>
      </c>
      <c r="Z26" s="32">
        <f>+IF(X26&lt;&gt;0,+(Y26/X26)*100,0)</f>
        <v>66.735604733700796</v>
      </c>
      <c r="AA26" s="33">
        <f>+AA13+AA25</f>
        <v>367169949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3079291</v>
      </c>
      <c r="D35" s="18"/>
      <c r="E35" s="19">
        <v>-966111</v>
      </c>
      <c r="F35" s="20">
        <v>-966111</v>
      </c>
      <c r="G35" s="20">
        <v>3488320</v>
      </c>
      <c r="H35" s="20">
        <v>-307686</v>
      </c>
      <c r="I35" s="20">
        <v>362454</v>
      </c>
      <c r="J35" s="20">
        <v>3543088</v>
      </c>
      <c r="K35" s="20">
        <v>201235</v>
      </c>
      <c r="L35" s="20">
        <v>528011</v>
      </c>
      <c r="M35" s="20">
        <v>-215418</v>
      </c>
      <c r="N35" s="20">
        <v>513828</v>
      </c>
      <c r="O35" s="20"/>
      <c r="P35" s="20"/>
      <c r="Q35" s="20"/>
      <c r="R35" s="20"/>
      <c r="S35" s="20"/>
      <c r="T35" s="20"/>
      <c r="U35" s="20"/>
      <c r="V35" s="20"/>
      <c r="W35" s="20">
        <v>4056916</v>
      </c>
      <c r="X35" s="20">
        <v>-483060</v>
      </c>
      <c r="Y35" s="20">
        <v>4539976</v>
      </c>
      <c r="Z35" s="21">
        <v>-939.83687326626091</v>
      </c>
      <c r="AA35" s="22">
        <v>-966111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3079291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3488320</v>
      </c>
      <c r="H37" s="31">
        <f t="shared" si="3"/>
        <v>-307686</v>
      </c>
      <c r="I37" s="31">
        <f t="shared" si="3"/>
        <v>362454</v>
      </c>
      <c r="J37" s="31">
        <f t="shared" si="3"/>
        <v>3543088</v>
      </c>
      <c r="K37" s="31">
        <f t="shared" si="3"/>
        <v>201235</v>
      </c>
      <c r="L37" s="31">
        <f t="shared" si="3"/>
        <v>528011</v>
      </c>
      <c r="M37" s="31">
        <f t="shared" si="3"/>
        <v>-215418</v>
      </c>
      <c r="N37" s="31">
        <f t="shared" si="3"/>
        <v>513828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4056916</v>
      </c>
      <c r="X37" s="31">
        <f t="shared" si="3"/>
        <v>-483060</v>
      </c>
      <c r="Y37" s="31">
        <f t="shared" si="3"/>
        <v>4539976</v>
      </c>
      <c r="Z37" s="32">
        <f>+IF(X37&lt;&gt;0,+(Y37/X37)*100,0)</f>
        <v>-939.83687326626091</v>
      </c>
      <c r="AA37" s="33">
        <f>SUM(AA29:AA36)</f>
        <v>-966111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3079291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3488320</v>
      </c>
      <c r="H44" s="31">
        <f t="shared" si="5"/>
        <v>-307686</v>
      </c>
      <c r="I44" s="31">
        <f t="shared" si="5"/>
        <v>362454</v>
      </c>
      <c r="J44" s="31">
        <f t="shared" si="5"/>
        <v>3543088</v>
      </c>
      <c r="K44" s="31">
        <f t="shared" si="5"/>
        <v>201235</v>
      </c>
      <c r="L44" s="31">
        <f t="shared" si="5"/>
        <v>528011</v>
      </c>
      <c r="M44" s="31">
        <f t="shared" si="5"/>
        <v>-215418</v>
      </c>
      <c r="N44" s="31">
        <f t="shared" si="5"/>
        <v>513828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4056916</v>
      </c>
      <c r="X44" s="31">
        <f t="shared" si="5"/>
        <v>-483060</v>
      </c>
      <c r="Y44" s="31">
        <f t="shared" si="5"/>
        <v>4539976</v>
      </c>
      <c r="Z44" s="32">
        <f>+IF(X44&lt;&gt;0,+(Y44/X44)*100,0)</f>
        <v>-939.83687326626091</v>
      </c>
      <c r="AA44" s="33">
        <f>+AA37+AA43</f>
        <v>-966111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308726860</v>
      </c>
      <c r="D45" s="42">
        <f t="shared" si="6"/>
        <v>0</v>
      </c>
      <c r="E45" s="43">
        <f t="shared" si="6"/>
        <v>368136060</v>
      </c>
      <c r="F45" s="44">
        <f t="shared" si="6"/>
        <v>368136060</v>
      </c>
      <c r="G45" s="44">
        <f t="shared" si="6"/>
        <v>264542682</v>
      </c>
      <c r="H45" s="44">
        <f t="shared" si="6"/>
        <v>41807729</v>
      </c>
      <c r="I45" s="44">
        <f t="shared" si="6"/>
        <v>955764</v>
      </c>
      <c r="J45" s="44">
        <f t="shared" si="6"/>
        <v>307306175</v>
      </c>
      <c r="K45" s="44">
        <f t="shared" si="6"/>
        <v>-307099</v>
      </c>
      <c r="L45" s="44">
        <f t="shared" si="6"/>
        <v>-1831720</v>
      </c>
      <c r="M45" s="44">
        <f t="shared" si="6"/>
        <v>-3122592</v>
      </c>
      <c r="N45" s="44">
        <f t="shared" si="6"/>
        <v>-5261411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302044764</v>
      </c>
      <c r="X45" s="44">
        <f t="shared" si="6"/>
        <v>184068132</v>
      </c>
      <c r="Y45" s="44">
        <f t="shared" si="6"/>
        <v>117976632</v>
      </c>
      <c r="Z45" s="45">
        <f>+IF(X45&lt;&gt;0,+(Y45/X45)*100,0)</f>
        <v>64.094001888387723</v>
      </c>
      <c r="AA45" s="46">
        <f>+AA26-AA44</f>
        <v>368136060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265634918</v>
      </c>
      <c r="D47" s="18"/>
      <c r="E47" s="19">
        <v>155914901</v>
      </c>
      <c r="F47" s="20">
        <v>155914901</v>
      </c>
      <c r="G47" s="20">
        <v>194565062</v>
      </c>
      <c r="H47" s="20">
        <v>75477179</v>
      </c>
      <c r="I47" s="20">
        <v>382123</v>
      </c>
      <c r="J47" s="20">
        <v>270424364</v>
      </c>
      <c r="K47" s="20">
        <v>271498</v>
      </c>
      <c r="L47" s="20">
        <v>-2173278</v>
      </c>
      <c r="M47" s="20">
        <v>1465899</v>
      </c>
      <c r="N47" s="20">
        <v>-435881</v>
      </c>
      <c r="O47" s="20"/>
      <c r="P47" s="20"/>
      <c r="Q47" s="20"/>
      <c r="R47" s="20"/>
      <c r="S47" s="20"/>
      <c r="T47" s="20"/>
      <c r="U47" s="20"/>
      <c r="V47" s="20"/>
      <c r="W47" s="20">
        <v>269988483</v>
      </c>
      <c r="X47" s="20">
        <v>77957442</v>
      </c>
      <c r="Y47" s="20">
        <v>192031041</v>
      </c>
      <c r="Z47" s="47">
        <v>246.32804267743933</v>
      </c>
      <c r="AA47" s="22">
        <v>155914901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265634918</v>
      </c>
      <c r="D50" s="50">
        <f t="shared" ref="D50:Y50" si="7">SUM(D47:D49)</f>
        <v>0</v>
      </c>
      <c r="E50" s="51">
        <f t="shared" si="7"/>
        <v>155914901</v>
      </c>
      <c r="F50" s="52">
        <f t="shared" si="7"/>
        <v>155914901</v>
      </c>
      <c r="G50" s="52">
        <f t="shared" si="7"/>
        <v>194565062</v>
      </c>
      <c r="H50" s="52">
        <f t="shared" si="7"/>
        <v>75477179</v>
      </c>
      <c r="I50" s="52">
        <f t="shared" si="7"/>
        <v>382123</v>
      </c>
      <c r="J50" s="52">
        <f t="shared" si="7"/>
        <v>270424364</v>
      </c>
      <c r="K50" s="52">
        <f t="shared" si="7"/>
        <v>271498</v>
      </c>
      <c r="L50" s="52">
        <f t="shared" si="7"/>
        <v>-2173278</v>
      </c>
      <c r="M50" s="52">
        <f t="shared" si="7"/>
        <v>1465899</v>
      </c>
      <c r="N50" s="52">
        <f t="shared" si="7"/>
        <v>-435881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269988483</v>
      </c>
      <c r="X50" s="52">
        <f t="shared" si="7"/>
        <v>77957442</v>
      </c>
      <c r="Y50" s="52">
        <f t="shared" si="7"/>
        <v>192031041</v>
      </c>
      <c r="Z50" s="53">
        <f>+IF(X50&lt;&gt;0,+(Y50/X50)*100,0)</f>
        <v>246.32804267743933</v>
      </c>
      <c r="AA50" s="54">
        <f>SUM(AA47:AA49)</f>
        <v>155914901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40182644</v>
      </c>
      <c r="D7" s="18"/>
      <c r="E7" s="19">
        <v>188289803</v>
      </c>
      <c r="F7" s="20">
        <v>188289803</v>
      </c>
      <c r="G7" s="20"/>
      <c r="H7" s="20">
        <v>42499401</v>
      </c>
      <c r="I7" s="20">
        <v>7209491</v>
      </c>
      <c r="J7" s="20">
        <v>49708892</v>
      </c>
      <c r="K7" s="20">
        <v>4002600</v>
      </c>
      <c r="L7" s="20">
        <v>3929601</v>
      </c>
      <c r="M7" s="20">
        <v>5872235</v>
      </c>
      <c r="N7" s="20">
        <v>13804436</v>
      </c>
      <c r="O7" s="20"/>
      <c r="P7" s="20"/>
      <c r="Q7" s="20"/>
      <c r="R7" s="20"/>
      <c r="S7" s="20"/>
      <c r="T7" s="20"/>
      <c r="U7" s="20"/>
      <c r="V7" s="20"/>
      <c r="W7" s="20">
        <v>63513328</v>
      </c>
      <c r="X7" s="20">
        <v>94144902</v>
      </c>
      <c r="Y7" s="20">
        <v>-30631574</v>
      </c>
      <c r="Z7" s="21">
        <v>-32.536625297034135</v>
      </c>
      <c r="AA7" s="22">
        <v>188289803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40182644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0</v>
      </c>
      <c r="H13" s="31">
        <f t="shared" si="0"/>
        <v>42499401</v>
      </c>
      <c r="I13" s="31">
        <f t="shared" si="0"/>
        <v>7209491</v>
      </c>
      <c r="J13" s="31">
        <f t="shared" si="0"/>
        <v>49708892</v>
      </c>
      <c r="K13" s="31">
        <f t="shared" si="0"/>
        <v>4002600</v>
      </c>
      <c r="L13" s="31">
        <f t="shared" si="0"/>
        <v>3929601</v>
      </c>
      <c r="M13" s="31">
        <f t="shared" si="0"/>
        <v>5872235</v>
      </c>
      <c r="N13" s="31">
        <f t="shared" si="0"/>
        <v>13804436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63513328</v>
      </c>
      <c r="X13" s="31">
        <f t="shared" si="0"/>
        <v>94144902</v>
      </c>
      <c r="Y13" s="31">
        <f t="shared" si="0"/>
        <v>-30631574</v>
      </c>
      <c r="Z13" s="32">
        <f>+IF(X13&lt;&gt;0,+(Y13/X13)*100,0)</f>
        <v>-32.536625297034135</v>
      </c>
      <c r="AA13" s="33">
        <f>SUM(AA6:AA12)</f>
        <v>188289803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385554401</v>
      </c>
      <c r="D17" s="18"/>
      <c r="E17" s="19">
        <v>217291128</v>
      </c>
      <c r="F17" s="20">
        <v>217291128</v>
      </c>
      <c r="G17" s="24"/>
      <c r="H17" s="24"/>
      <c r="I17" s="24">
        <v>1389190</v>
      </c>
      <c r="J17" s="20">
        <v>1389190</v>
      </c>
      <c r="K17" s="24"/>
      <c r="L17" s="24"/>
      <c r="M17" s="20">
        <v>385554401</v>
      </c>
      <c r="N17" s="24">
        <v>385554401</v>
      </c>
      <c r="O17" s="24"/>
      <c r="P17" s="24"/>
      <c r="Q17" s="20"/>
      <c r="R17" s="24"/>
      <c r="S17" s="24"/>
      <c r="T17" s="20"/>
      <c r="U17" s="24"/>
      <c r="V17" s="24"/>
      <c r="W17" s="24">
        <v>386943591</v>
      </c>
      <c r="X17" s="20">
        <v>108645564</v>
      </c>
      <c r="Y17" s="24">
        <v>278298027</v>
      </c>
      <c r="Z17" s="25">
        <v>256.15222265310342</v>
      </c>
      <c r="AA17" s="26">
        <v>217291128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385554401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0</v>
      </c>
      <c r="H25" s="36">
        <f t="shared" si="1"/>
        <v>0</v>
      </c>
      <c r="I25" s="36">
        <f t="shared" si="1"/>
        <v>1389190</v>
      </c>
      <c r="J25" s="36">
        <f t="shared" si="1"/>
        <v>1389190</v>
      </c>
      <c r="K25" s="36">
        <f t="shared" si="1"/>
        <v>0</v>
      </c>
      <c r="L25" s="36">
        <f t="shared" si="1"/>
        <v>0</v>
      </c>
      <c r="M25" s="36">
        <f t="shared" si="1"/>
        <v>385554401</v>
      </c>
      <c r="N25" s="36">
        <f t="shared" si="1"/>
        <v>385554401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386943591</v>
      </c>
      <c r="X25" s="36">
        <f t="shared" si="1"/>
        <v>108645564</v>
      </c>
      <c r="Y25" s="36">
        <f t="shared" si="1"/>
        <v>278298027</v>
      </c>
      <c r="Z25" s="37">
        <f>+IF(X25&lt;&gt;0,+(Y25/X25)*100,0)</f>
        <v>256.15222265310342</v>
      </c>
      <c r="AA25" s="38">
        <f>SUM(AA15:AA24)</f>
        <v>217291128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425737045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0</v>
      </c>
      <c r="H26" s="31">
        <f t="shared" si="2"/>
        <v>42499401</v>
      </c>
      <c r="I26" s="31">
        <f t="shared" si="2"/>
        <v>8598681</v>
      </c>
      <c r="J26" s="31">
        <f t="shared" si="2"/>
        <v>51098082</v>
      </c>
      <c r="K26" s="31">
        <f t="shared" si="2"/>
        <v>4002600</v>
      </c>
      <c r="L26" s="31">
        <f t="shared" si="2"/>
        <v>3929601</v>
      </c>
      <c r="M26" s="31">
        <f t="shared" si="2"/>
        <v>391426636</v>
      </c>
      <c r="N26" s="31">
        <f t="shared" si="2"/>
        <v>399358837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450456919</v>
      </c>
      <c r="X26" s="31">
        <f t="shared" si="2"/>
        <v>202790466</v>
      </c>
      <c r="Y26" s="31">
        <f t="shared" si="2"/>
        <v>247666453</v>
      </c>
      <c r="Z26" s="32">
        <f>+IF(X26&lt;&gt;0,+(Y26/X26)*100,0)</f>
        <v>122.12923905406873</v>
      </c>
      <c r="AA26" s="33">
        <f>+AA13+AA25</f>
        <v>405580931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22622331</v>
      </c>
      <c r="D35" s="18"/>
      <c r="E35" s="19"/>
      <c r="F35" s="20"/>
      <c r="G35" s="20"/>
      <c r="H35" s="20">
        <v>3318767</v>
      </c>
      <c r="I35" s="20">
        <v>647288</v>
      </c>
      <c r="J35" s="20">
        <v>3966055</v>
      </c>
      <c r="K35" s="20">
        <v>297349</v>
      </c>
      <c r="L35" s="20">
        <v>286497</v>
      </c>
      <c r="M35" s="20">
        <v>19906019</v>
      </c>
      <c r="N35" s="20">
        <v>20489865</v>
      </c>
      <c r="O35" s="20"/>
      <c r="P35" s="20"/>
      <c r="Q35" s="20"/>
      <c r="R35" s="20"/>
      <c r="S35" s="20"/>
      <c r="T35" s="20"/>
      <c r="U35" s="20"/>
      <c r="V35" s="20"/>
      <c r="W35" s="20">
        <v>24455920</v>
      </c>
      <c r="X35" s="20"/>
      <c r="Y35" s="20">
        <v>24455920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22622331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3318767</v>
      </c>
      <c r="I37" s="31">
        <f t="shared" si="3"/>
        <v>647288</v>
      </c>
      <c r="J37" s="31">
        <f t="shared" si="3"/>
        <v>3966055</v>
      </c>
      <c r="K37" s="31">
        <f t="shared" si="3"/>
        <v>297349</v>
      </c>
      <c r="L37" s="31">
        <f t="shared" si="3"/>
        <v>286497</v>
      </c>
      <c r="M37" s="31">
        <f t="shared" si="3"/>
        <v>19906019</v>
      </c>
      <c r="N37" s="31">
        <f t="shared" si="3"/>
        <v>20489865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24455920</v>
      </c>
      <c r="X37" s="31">
        <f t="shared" si="3"/>
        <v>0</v>
      </c>
      <c r="Y37" s="31">
        <f t="shared" si="3"/>
        <v>24455920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22622331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3318767</v>
      </c>
      <c r="I44" s="31">
        <f t="shared" si="5"/>
        <v>647288</v>
      </c>
      <c r="J44" s="31">
        <f t="shared" si="5"/>
        <v>3966055</v>
      </c>
      <c r="K44" s="31">
        <f t="shared" si="5"/>
        <v>297349</v>
      </c>
      <c r="L44" s="31">
        <f t="shared" si="5"/>
        <v>286497</v>
      </c>
      <c r="M44" s="31">
        <f t="shared" si="5"/>
        <v>19906019</v>
      </c>
      <c r="N44" s="31">
        <f t="shared" si="5"/>
        <v>20489865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24455920</v>
      </c>
      <c r="X44" s="31">
        <f t="shared" si="5"/>
        <v>0</v>
      </c>
      <c r="Y44" s="31">
        <f t="shared" si="5"/>
        <v>24455920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403114714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0</v>
      </c>
      <c r="H45" s="44">
        <f t="shared" si="6"/>
        <v>39180634</v>
      </c>
      <c r="I45" s="44">
        <f t="shared" si="6"/>
        <v>7951393</v>
      </c>
      <c r="J45" s="44">
        <f t="shared" si="6"/>
        <v>47132027</v>
      </c>
      <c r="K45" s="44">
        <f t="shared" si="6"/>
        <v>3705251</v>
      </c>
      <c r="L45" s="44">
        <f t="shared" si="6"/>
        <v>3643104</v>
      </c>
      <c r="M45" s="44">
        <f t="shared" si="6"/>
        <v>371520617</v>
      </c>
      <c r="N45" s="44">
        <f t="shared" si="6"/>
        <v>378868972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426000999</v>
      </c>
      <c r="X45" s="44">
        <f t="shared" si="6"/>
        <v>202790466</v>
      </c>
      <c r="Y45" s="44">
        <f t="shared" si="6"/>
        <v>223210533</v>
      </c>
      <c r="Z45" s="45">
        <f>+IF(X45&lt;&gt;0,+(Y45/X45)*100,0)</f>
        <v>110.06953995559141</v>
      </c>
      <c r="AA45" s="46">
        <f>+AA26-AA44</f>
        <v>405580931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122964176</v>
      </c>
      <c r="D47" s="18"/>
      <c r="E47" s="19">
        <v>44125996</v>
      </c>
      <c r="F47" s="20">
        <v>44125996</v>
      </c>
      <c r="G47" s="20"/>
      <c r="H47" s="20">
        <v>31860036</v>
      </c>
      <c r="I47" s="20"/>
      <c r="J47" s="20">
        <v>31860036</v>
      </c>
      <c r="K47" s="20"/>
      <c r="L47" s="20"/>
      <c r="M47" s="20">
        <v>96636939</v>
      </c>
      <c r="N47" s="20">
        <v>96636939</v>
      </c>
      <c r="O47" s="20"/>
      <c r="P47" s="20"/>
      <c r="Q47" s="20"/>
      <c r="R47" s="20"/>
      <c r="S47" s="20"/>
      <c r="T47" s="20"/>
      <c r="U47" s="20"/>
      <c r="V47" s="20"/>
      <c r="W47" s="20">
        <v>128496975</v>
      </c>
      <c r="X47" s="20">
        <v>22063002</v>
      </c>
      <c r="Y47" s="20">
        <v>106433973</v>
      </c>
      <c r="Z47" s="47">
        <v>482.40929770119226</v>
      </c>
      <c r="AA47" s="22">
        <v>44125996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122964176</v>
      </c>
      <c r="D50" s="50">
        <f t="shared" ref="D50:Y50" si="7">SUM(D47:D49)</f>
        <v>0</v>
      </c>
      <c r="E50" s="51">
        <f t="shared" si="7"/>
        <v>44125996</v>
      </c>
      <c r="F50" s="52">
        <f t="shared" si="7"/>
        <v>44125996</v>
      </c>
      <c r="G50" s="52">
        <f t="shared" si="7"/>
        <v>0</v>
      </c>
      <c r="H50" s="52">
        <f t="shared" si="7"/>
        <v>31860036</v>
      </c>
      <c r="I50" s="52">
        <f t="shared" si="7"/>
        <v>0</v>
      </c>
      <c r="J50" s="52">
        <f t="shared" si="7"/>
        <v>31860036</v>
      </c>
      <c r="K50" s="52">
        <f t="shared" si="7"/>
        <v>0</v>
      </c>
      <c r="L50" s="52">
        <f t="shared" si="7"/>
        <v>0</v>
      </c>
      <c r="M50" s="52">
        <f t="shared" si="7"/>
        <v>96636939</v>
      </c>
      <c r="N50" s="52">
        <f t="shared" si="7"/>
        <v>96636939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128496975</v>
      </c>
      <c r="X50" s="52">
        <f t="shared" si="7"/>
        <v>22063002</v>
      </c>
      <c r="Y50" s="52">
        <f t="shared" si="7"/>
        <v>106433973</v>
      </c>
      <c r="Z50" s="53">
        <f>+IF(X50&lt;&gt;0,+(Y50/X50)*100,0)</f>
        <v>482.40929770119226</v>
      </c>
      <c r="AA50" s="54">
        <f>SUM(AA47:AA49)</f>
        <v>44125996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280234987</v>
      </c>
      <c r="D6" s="18"/>
      <c r="E6" s="19">
        <v>280234986</v>
      </c>
      <c r="F6" s="20">
        <v>280234986</v>
      </c>
      <c r="G6" s="20">
        <v>504684600</v>
      </c>
      <c r="H6" s="20"/>
      <c r="I6" s="20"/>
      <c r="J6" s="20">
        <v>504684600</v>
      </c>
      <c r="K6" s="20"/>
      <c r="L6" s="20">
        <v>504684600</v>
      </c>
      <c r="M6" s="20"/>
      <c r="N6" s="20">
        <v>504684600</v>
      </c>
      <c r="O6" s="20"/>
      <c r="P6" s="20"/>
      <c r="Q6" s="20"/>
      <c r="R6" s="20"/>
      <c r="S6" s="20"/>
      <c r="T6" s="20"/>
      <c r="U6" s="20"/>
      <c r="V6" s="20"/>
      <c r="W6" s="20">
        <v>1009369200</v>
      </c>
      <c r="X6" s="20">
        <v>280234986</v>
      </c>
      <c r="Y6" s="20">
        <v>729134214</v>
      </c>
      <c r="Z6" s="21">
        <v>260.18671844207205</v>
      </c>
      <c r="AA6" s="22">
        <v>280234986</v>
      </c>
    </row>
    <row r="7" spans="1:27" ht="13.5" x14ac:dyDescent="0.25">
      <c r="A7" s="23" t="s">
        <v>35</v>
      </c>
      <c r="B7" s="17" t="s">
        <v>32</v>
      </c>
      <c r="C7" s="18">
        <v>10323908</v>
      </c>
      <c r="D7" s="18"/>
      <c r="E7" s="19">
        <v>-24620942</v>
      </c>
      <c r="F7" s="20">
        <v>-24620942</v>
      </c>
      <c r="G7" s="20">
        <v>7249821</v>
      </c>
      <c r="H7" s="20">
        <v>2045044</v>
      </c>
      <c r="I7" s="20">
        <v>624574</v>
      </c>
      <c r="J7" s="20">
        <v>9919439</v>
      </c>
      <c r="K7" s="20">
        <v>-411091</v>
      </c>
      <c r="L7" s="20">
        <v>9157531</v>
      </c>
      <c r="M7" s="20">
        <v>2752561</v>
      </c>
      <c r="N7" s="20">
        <v>11499001</v>
      </c>
      <c r="O7" s="20"/>
      <c r="P7" s="20"/>
      <c r="Q7" s="20"/>
      <c r="R7" s="20"/>
      <c r="S7" s="20"/>
      <c r="T7" s="20"/>
      <c r="U7" s="20"/>
      <c r="V7" s="20"/>
      <c r="W7" s="20">
        <v>21418440</v>
      </c>
      <c r="X7" s="20">
        <v>-12310458</v>
      </c>
      <c r="Y7" s="20">
        <v>33728898</v>
      </c>
      <c r="Z7" s="21">
        <v>-273.98572823204466</v>
      </c>
      <c r="AA7" s="22">
        <v>-24620942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88754</v>
      </c>
      <c r="D11" s="18"/>
      <c r="E11" s="19">
        <v>-21286563</v>
      </c>
      <c r="F11" s="20">
        <v>-21286563</v>
      </c>
      <c r="G11" s="24">
        <v>8016326</v>
      </c>
      <c r="H11" s="24">
        <v>12593056</v>
      </c>
      <c r="I11" s="24">
        <v>-18431461</v>
      </c>
      <c r="J11" s="20">
        <v>2177921</v>
      </c>
      <c r="K11" s="24">
        <v>21392033</v>
      </c>
      <c r="L11" s="24">
        <v>-18011911</v>
      </c>
      <c r="M11" s="20">
        <v>22825089</v>
      </c>
      <c r="N11" s="24">
        <v>26205211</v>
      </c>
      <c r="O11" s="24"/>
      <c r="P11" s="24"/>
      <c r="Q11" s="20"/>
      <c r="R11" s="24"/>
      <c r="S11" s="24"/>
      <c r="T11" s="20"/>
      <c r="U11" s="24"/>
      <c r="V11" s="24"/>
      <c r="W11" s="24">
        <v>28383132</v>
      </c>
      <c r="X11" s="20">
        <v>-10643268</v>
      </c>
      <c r="Y11" s="24">
        <v>39026400</v>
      </c>
      <c r="Z11" s="25">
        <v>-366.67685150839009</v>
      </c>
      <c r="AA11" s="26">
        <v>-21286563</v>
      </c>
    </row>
    <row r="12" spans="1:27" ht="13.5" x14ac:dyDescent="0.25">
      <c r="A12" s="23" t="s">
        <v>40</v>
      </c>
      <c r="B12" s="17" t="s">
        <v>32</v>
      </c>
      <c r="C12" s="18">
        <v>310506587</v>
      </c>
      <c r="D12" s="18"/>
      <c r="E12" s="19">
        <v>290230006</v>
      </c>
      <c r="F12" s="20">
        <v>290230006</v>
      </c>
      <c r="G12" s="20">
        <v>296607131</v>
      </c>
      <c r="H12" s="20">
        <v>16597329</v>
      </c>
      <c r="I12" s="20">
        <v>1226512</v>
      </c>
      <c r="J12" s="20">
        <v>314430972</v>
      </c>
      <c r="K12" s="20">
        <v>141675947</v>
      </c>
      <c r="L12" s="20">
        <v>438518817</v>
      </c>
      <c r="M12" s="20">
        <v>14844854</v>
      </c>
      <c r="N12" s="20">
        <v>595039618</v>
      </c>
      <c r="O12" s="20"/>
      <c r="P12" s="20"/>
      <c r="Q12" s="20"/>
      <c r="R12" s="20"/>
      <c r="S12" s="20"/>
      <c r="T12" s="20"/>
      <c r="U12" s="20"/>
      <c r="V12" s="20"/>
      <c r="W12" s="20">
        <v>909470590</v>
      </c>
      <c r="X12" s="20">
        <v>145115016</v>
      </c>
      <c r="Y12" s="20">
        <v>764355574</v>
      </c>
      <c r="Z12" s="21">
        <v>526.72397045389152</v>
      </c>
      <c r="AA12" s="22">
        <v>290230006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601154236</v>
      </c>
      <c r="D13" s="29">
        <f>SUM(D6:D12)</f>
        <v>0</v>
      </c>
      <c r="E13" s="30">
        <f t="shared" si="0"/>
        <v>524557487</v>
      </c>
      <c r="F13" s="31">
        <f t="shared" si="0"/>
        <v>524557487</v>
      </c>
      <c r="G13" s="31">
        <f t="shared" si="0"/>
        <v>816557878</v>
      </c>
      <c r="H13" s="31">
        <f t="shared" si="0"/>
        <v>31235429</v>
      </c>
      <c r="I13" s="31">
        <f t="shared" si="0"/>
        <v>-16580375</v>
      </c>
      <c r="J13" s="31">
        <f t="shared" si="0"/>
        <v>831212932</v>
      </c>
      <c r="K13" s="31">
        <f t="shared" si="0"/>
        <v>162656889</v>
      </c>
      <c r="L13" s="31">
        <f t="shared" si="0"/>
        <v>934349037</v>
      </c>
      <c r="M13" s="31">
        <f t="shared" si="0"/>
        <v>40422504</v>
      </c>
      <c r="N13" s="31">
        <f t="shared" si="0"/>
        <v>1137428430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1968641362</v>
      </c>
      <c r="X13" s="31">
        <f t="shared" si="0"/>
        <v>402396276</v>
      </c>
      <c r="Y13" s="31">
        <f t="shared" si="0"/>
        <v>1566245086</v>
      </c>
      <c r="Z13" s="32">
        <f>+IF(X13&lt;&gt;0,+(Y13/X13)*100,0)</f>
        <v>389.22951811810503</v>
      </c>
      <c r="AA13" s="33">
        <f>SUM(AA6:AA12)</f>
        <v>524557487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4103178</v>
      </c>
      <c r="Y15" s="20">
        <v>13682384</v>
      </c>
      <c r="Z15" s="21">
        <v>333.45821214677989</v>
      </c>
      <c r="AA15" s="22">
        <v>8206353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2119954936</v>
      </c>
      <c r="D17" s="18"/>
      <c r="E17" s="19">
        <v>2260149925</v>
      </c>
      <c r="F17" s="20">
        <v>2260149925</v>
      </c>
      <c r="G17" s="24">
        <v>2202725386</v>
      </c>
      <c r="H17" s="24">
        <v>-100075846</v>
      </c>
      <c r="I17" s="24">
        <v>-8382586</v>
      </c>
      <c r="J17" s="20">
        <v>2094266954</v>
      </c>
      <c r="K17" s="24">
        <v>9106716</v>
      </c>
      <c r="L17" s="24">
        <v>2110187592</v>
      </c>
      <c r="M17" s="20">
        <v>10587314</v>
      </c>
      <c r="N17" s="24">
        <v>2129881622</v>
      </c>
      <c r="O17" s="24"/>
      <c r="P17" s="24"/>
      <c r="Q17" s="20"/>
      <c r="R17" s="24"/>
      <c r="S17" s="24"/>
      <c r="T17" s="20"/>
      <c r="U17" s="24"/>
      <c r="V17" s="24"/>
      <c r="W17" s="24">
        <v>4224148576</v>
      </c>
      <c r="X17" s="20">
        <v>1130076906</v>
      </c>
      <c r="Y17" s="24">
        <v>3094071670</v>
      </c>
      <c r="Z17" s="25">
        <v>273.79301829569465</v>
      </c>
      <c r="AA17" s="26">
        <v>2260149925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5471062</v>
      </c>
      <c r="D21" s="18"/>
      <c r="E21" s="19">
        <v>5389956</v>
      </c>
      <c r="F21" s="20">
        <v>5389956</v>
      </c>
      <c r="G21" s="20">
        <v>5394934</v>
      </c>
      <c r="H21" s="20">
        <v>-79403</v>
      </c>
      <c r="I21" s="20">
        <v>-77766</v>
      </c>
      <c r="J21" s="20">
        <v>5237765</v>
      </c>
      <c r="K21" s="20">
        <v>-77766</v>
      </c>
      <c r="L21" s="20">
        <v>5393296</v>
      </c>
      <c r="M21" s="20">
        <v>-100413</v>
      </c>
      <c r="N21" s="20">
        <v>5215117</v>
      </c>
      <c r="O21" s="20"/>
      <c r="P21" s="20"/>
      <c r="Q21" s="20"/>
      <c r="R21" s="20"/>
      <c r="S21" s="20"/>
      <c r="T21" s="20"/>
      <c r="U21" s="20"/>
      <c r="V21" s="20"/>
      <c r="W21" s="20">
        <v>10452882</v>
      </c>
      <c r="X21" s="20">
        <v>2695086</v>
      </c>
      <c r="Y21" s="20">
        <v>7757796</v>
      </c>
      <c r="Z21" s="21">
        <v>287.8496641665609</v>
      </c>
      <c r="AA21" s="22">
        <v>5389956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2134318778</v>
      </c>
      <c r="D25" s="29">
        <f t="shared" ref="D25:Y25" si="1">SUM(D15:D24)</f>
        <v>0</v>
      </c>
      <c r="E25" s="35">
        <f t="shared" si="1"/>
        <v>2273746234</v>
      </c>
      <c r="F25" s="36">
        <f t="shared" si="1"/>
        <v>2273746234</v>
      </c>
      <c r="G25" s="36">
        <f t="shared" si="1"/>
        <v>2216336504</v>
      </c>
      <c r="H25" s="36">
        <f t="shared" si="1"/>
        <v>-99478652</v>
      </c>
      <c r="I25" s="36">
        <f t="shared" si="1"/>
        <v>-8460352</v>
      </c>
      <c r="J25" s="36">
        <f t="shared" si="1"/>
        <v>2108397500</v>
      </c>
      <c r="K25" s="36">
        <f t="shared" si="1"/>
        <v>9028950</v>
      </c>
      <c r="L25" s="36">
        <f t="shared" si="1"/>
        <v>2124473669</v>
      </c>
      <c r="M25" s="36">
        <f t="shared" si="1"/>
        <v>10486901</v>
      </c>
      <c r="N25" s="36">
        <f t="shared" si="1"/>
        <v>2143989520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4252387020</v>
      </c>
      <c r="X25" s="36">
        <f t="shared" si="1"/>
        <v>1136875170</v>
      </c>
      <c r="Y25" s="36">
        <f t="shared" si="1"/>
        <v>3115511850</v>
      </c>
      <c r="Z25" s="37">
        <f>+IF(X25&lt;&gt;0,+(Y25/X25)*100,0)</f>
        <v>274.04168304599352</v>
      </c>
      <c r="AA25" s="38">
        <f>SUM(AA15:AA24)</f>
        <v>2273746234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2735473014</v>
      </c>
      <c r="D26" s="29">
        <f>+D13+D25</f>
        <v>0</v>
      </c>
      <c r="E26" s="30">
        <f t="shared" si="2"/>
        <v>2798303721</v>
      </c>
      <c r="F26" s="31">
        <f t="shared" si="2"/>
        <v>2798303721</v>
      </c>
      <c r="G26" s="31">
        <f t="shared" si="2"/>
        <v>3032894382</v>
      </c>
      <c r="H26" s="31">
        <f t="shared" si="2"/>
        <v>-68243223</v>
      </c>
      <c r="I26" s="31">
        <f t="shared" si="2"/>
        <v>-25040727</v>
      </c>
      <c r="J26" s="31">
        <f t="shared" si="2"/>
        <v>2939610432</v>
      </c>
      <c r="K26" s="31">
        <f t="shared" si="2"/>
        <v>171685839</v>
      </c>
      <c r="L26" s="31">
        <f t="shared" si="2"/>
        <v>3058822706</v>
      </c>
      <c r="M26" s="31">
        <f t="shared" si="2"/>
        <v>50909405</v>
      </c>
      <c r="N26" s="31">
        <f t="shared" si="2"/>
        <v>3281417950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6221028382</v>
      </c>
      <c r="X26" s="31">
        <f t="shared" si="2"/>
        <v>1539271446</v>
      </c>
      <c r="Y26" s="31">
        <f t="shared" si="2"/>
        <v>4681756936</v>
      </c>
      <c r="Z26" s="32">
        <f>+IF(X26&lt;&gt;0,+(Y26/X26)*100,0)</f>
        <v>304.15408199548972</v>
      </c>
      <c r="AA26" s="33">
        <f>+AA13+AA25</f>
        <v>2798303721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>
        <v>53025985</v>
      </c>
      <c r="M30" s="20"/>
      <c r="N30" s="20">
        <v>53025985</v>
      </c>
      <c r="O30" s="20"/>
      <c r="P30" s="20"/>
      <c r="Q30" s="20"/>
      <c r="R30" s="20"/>
      <c r="S30" s="20"/>
      <c r="T30" s="20"/>
      <c r="U30" s="20"/>
      <c r="V30" s="20"/>
      <c r="W30" s="20">
        <v>106051969</v>
      </c>
      <c r="X30" s="20">
        <v>26665716</v>
      </c>
      <c r="Y30" s="20">
        <v>79386253</v>
      </c>
      <c r="Z30" s="21">
        <v>297.70906207806308</v>
      </c>
      <c r="AA30" s="22">
        <v>53331445</v>
      </c>
    </row>
    <row r="31" spans="1:27" ht="13.5" x14ac:dyDescent="0.25">
      <c r="A31" s="23" t="s">
        <v>58</v>
      </c>
      <c r="B31" s="39" t="s">
        <v>32</v>
      </c>
      <c r="C31" s="18">
        <v>-15040442</v>
      </c>
      <c r="D31" s="18"/>
      <c r="E31" s="19">
        <v>-14578886</v>
      </c>
      <c r="F31" s="20">
        <v>-14578886</v>
      </c>
      <c r="G31" s="20">
        <v>-14578887</v>
      </c>
      <c r="H31" s="20">
        <v>-461555</v>
      </c>
      <c r="I31" s="20"/>
      <c r="J31" s="20">
        <v>-15040442</v>
      </c>
      <c r="K31" s="20"/>
      <c r="L31" s="20">
        <v>-15040441</v>
      </c>
      <c r="M31" s="20"/>
      <c r="N31" s="20">
        <v>-15040441</v>
      </c>
      <c r="O31" s="20"/>
      <c r="P31" s="20"/>
      <c r="Q31" s="20"/>
      <c r="R31" s="20"/>
      <c r="S31" s="20"/>
      <c r="T31" s="20"/>
      <c r="U31" s="20"/>
      <c r="V31" s="20"/>
      <c r="W31" s="20">
        <v>-30080883</v>
      </c>
      <c r="X31" s="20">
        <v>-7289448</v>
      </c>
      <c r="Y31" s="20">
        <v>-22791435</v>
      </c>
      <c r="Z31" s="21">
        <v>312.66338685727646</v>
      </c>
      <c r="AA31" s="22">
        <v>-14578886</v>
      </c>
    </row>
    <row r="32" spans="1:27" ht="13.5" x14ac:dyDescent="0.25">
      <c r="A32" s="23" t="s">
        <v>59</v>
      </c>
      <c r="B32" s="17" t="s">
        <v>32</v>
      </c>
      <c r="C32" s="18">
        <v>1148597555</v>
      </c>
      <c r="D32" s="18"/>
      <c r="E32" s="19">
        <v>698704757</v>
      </c>
      <c r="F32" s="20">
        <v>698704757</v>
      </c>
      <c r="G32" s="20">
        <v>132143147</v>
      </c>
      <c r="H32" s="20">
        <v>69075648</v>
      </c>
      <c r="I32" s="20">
        <v>62765594</v>
      </c>
      <c r="J32" s="20">
        <v>263984389</v>
      </c>
      <c r="K32" s="20">
        <v>78241930</v>
      </c>
      <c r="L32" s="20">
        <v>222754122</v>
      </c>
      <c r="M32" s="20">
        <v>113061732</v>
      </c>
      <c r="N32" s="20">
        <v>414057784</v>
      </c>
      <c r="O32" s="20"/>
      <c r="P32" s="20"/>
      <c r="Q32" s="20"/>
      <c r="R32" s="20"/>
      <c r="S32" s="20"/>
      <c r="T32" s="20"/>
      <c r="U32" s="20"/>
      <c r="V32" s="20"/>
      <c r="W32" s="20">
        <v>678042173</v>
      </c>
      <c r="X32" s="20">
        <v>349352274</v>
      </c>
      <c r="Y32" s="20">
        <v>328689899</v>
      </c>
      <c r="Z32" s="21">
        <v>94.085518676200181</v>
      </c>
      <c r="AA32" s="22">
        <v>698704757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>
        <v>1379797</v>
      </c>
      <c r="L34" s="20">
        <v>21881381</v>
      </c>
      <c r="M34" s="20">
        <v>1242854</v>
      </c>
      <c r="N34" s="20">
        <v>24504032</v>
      </c>
      <c r="O34" s="20"/>
      <c r="P34" s="20"/>
      <c r="Q34" s="20"/>
      <c r="R34" s="20"/>
      <c r="S34" s="20"/>
      <c r="T34" s="20"/>
      <c r="U34" s="20"/>
      <c r="V34" s="20"/>
      <c r="W34" s="20">
        <v>68682644</v>
      </c>
      <c r="X34" s="20">
        <v>19280046</v>
      </c>
      <c r="Y34" s="20">
        <v>49402598</v>
      </c>
      <c r="Z34" s="21">
        <v>256.23693014010445</v>
      </c>
      <c r="AA34" s="22">
        <v>38560118</v>
      </c>
    </row>
    <row r="35" spans="1:27" ht="13.5" x14ac:dyDescent="0.25">
      <c r="A35" s="23" t="s">
        <v>39</v>
      </c>
      <c r="B35" s="17" t="s">
        <v>32</v>
      </c>
      <c r="C35" s="18">
        <v>12583</v>
      </c>
      <c r="D35" s="18"/>
      <c r="E35" s="19">
        <v>-12540475</v>
      </c>
      <c r="F35" s="20">
        <v>-12540475</v>
      </c>
      <c r="G35" s="20">
        <v>17935044</v>
      </c>
      <c r="H35" s="20">
        <v>18071699</v>
      </c>
      <c r="I35" s="20">
        <v>-17957670</v>
      </c>
      <c r="J35" s="20">
        <v>18049073</v>
      </c>
      <c r="K35" s="20">
        <v>20573423</v>
      </c>
      <c r="L35" s="20">
        <v>-19992610</v>
      </c>
      <c r="M35" s="20">
        <v>21516022</v>
      </c>
      <c r="N35" s="20">
        <v>22096835</v>
      </c>
      <c r="O35" s="20"/>
      <c r="P35" s="20"/>
      <c r="Q35" s="20"/>
      <c r="R35" s="20"/>
      <c r="S35" s="20"/>
      <c r="T35" s="20"/>
      <c r="U35" s="20"/>
      <c r="V35" s="20"/>
      <c r="W35" s="20">
        <v>40145908</v>
      </c>
      <c r="X35" s="20">
        <v>-6270240</v>
      </c>
      <c r="Y35" s="20">
        <v>46416148</v>
      </c>
      <c r="Z35" s="21">
        <v>-740.26110643292759</v>
      </c>
      <c r="AA35" s="22">
        <v>-12540475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1186595681</v>
      </c>
      <c r="D37" s="29">
        <f t="shared" ref="D37:Y37" si="3">SUM(D29:D36)</f>
        <v>0</v>
      </c>
      <c r="E37" s="30">
        <f t="shared" si="3"/>
        <v>763476959</v>
      </c>
      <c r="F37" s="31">
        <f t="shared" si="3"/>
        <v>763476959</v>
      </c>
      <c r="G37" s="31">
        <f t="shared" si="3"/>
        <v>215457554</v>
      </c>
      <c r="H37" s="31">
        <f t="shared" si="3"/>
        <v>103414407</v>
      </c>
      <c r="I37" s="31">
        <f t="shared" si="3"/>
        <v>45325655</v>
      </c>
      <c r="J37" s="31">
        <f t="shared" si="3"/>
        <v>364197616</v>
      </c>
      <c r="K37" s="31">
        <f t="shared" si="3"/>
        <v>100195150</v>
      </c>
      <c r="L37" s="31">
        <f t="shared" si="3"/>
        <v>262628437</v>
      </c>
      <c r="M37" s="31">
        <f t="shared" si="3"/>
        <v>135820608</v>
      </c>
      <c r="N37" s="31">
        <f t="shared" si="3"/>
        <v>498644195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862841811</v>
      </c>
      <c r="X37" s="31">
        <f t="shared" si="3"/>
        <v>381738348</v>
      </c>
      <c r="Y37" s="31">
        <f t="shared" si="3"/>
        <v>481103463</v>
      </c>
      <c r="Z37" s="32">
        <f>+IF(X37&lt;&gt;0,+(Y37/X37)*100,0)</f>
        <v>126.02963928580735</v>
      </c>
      <c r="AA37" s="33">
        <f>SUM(AA29:AA36)</f>
        <v>763476959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>
        <v>2892444</v>
      </c>
      <c r="L39" s="20">
        <v>202269784</v>
      </c>
      <c r="M39" s="20">
        <v>-3998512</v>
      </c>
      <c r="N39" s="20">
        <v>201163716</v>
      </c>
      <c r="O39" s="20"/>
      <c r="P39" s="20"/>
      <c r="Q39" s="20"/>
      <c r="R39" s="20"/>
      <c r="S39" s="20"/>
      <c r="T39" s="20"/>
      <c r="U39" s="20"/>
      <c r="V39" s="20"/>
      <c r="W39" s="20">
        <v>446048036</v>
      </c>
      <c r="X39" s="20">
        <v>144600318</v>
      </c>
      <c r="Y39" s="20">
        <v>301447718</v>
      </c>
      <c r="Z39" s="21">
        <v>208.4696093130307</v>
      </c>
      <c r="AA39" s="22">
        <v>289200650</v>
      </c>
    </row>
    <row r="40" spans="1:27" ht="13.5" x14ac:dyDescent="0.25">
      <c r="A40" s="23" t="s">
        <v>61</v>
      </c>
      <c r="B40" s="17" t="s">
        <v>32</v>
      </c>
      <c r="C40" s="18">
        <v>105524625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/>
      <c r="J40" s="20">
        <v>62863000</v>
      </c>
      <c r="K40" s="20"/>
      <c r="L40" s="20">
        <v>62863000</v>
      </c>
      <c r="M40" s="20"/>
      <c r="N40" s="20">
        <v>62863000</v>
      </c>
      <c r="O40" s="20"/>
      <c r="P40" s="20"/>
      <c r="Q40" s="20"/>
      <c r="R40" s="20"/>
      <c r="S40" s="20"/>
      <c r="T40" s="20"/>
      <c r="U40" s="20"/>
      <c r="V40" s="20"/>
      <c r="W40" s="20">
        <v>125726000</v>
      </c>
      <c r="X40" s="20">
        <v>22941996</v>
      </c>
      <c r="Y40" s="20">
        <v>102784004</v>
      </c>
      <c r="Z40" s="21">
        <v>448.01683340891526</v>
      </c>
      <c r="AA40" s="22">
        <v>45884000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335084650</v>
      </c>
      <c r="F43" s="36">
        <f t="shared" si="4"/>
        <v>335084650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2892444</v>
      </c>
      <c r="L43" s="36">
        <f t="shared" si="4"/>
        <v>265132784</v>
      </c>
      <c r="M43" s="36">
        <f t="shared" si="4"/>
        <v>-3998512</v>
      </c>
      <c r="N43" s="36">
        <f t="shared" si="4"/>
        <v>264026716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571774036</v>
      </c>
      <c r="X43" s="36">
        <f t="shared" si="4"/>
        <v>167542314</v>
      </c>
      <c r="Y43" s="36">
        <f t="shared" si="4"/>
        <v>404231722</v>
      </c>
      <c r="Z43" s="37">
        <f>+IF(X43&lt;&gt;0,+(Y43/X43)*100,0)</f>
        <v>241.27142114081104</v>
      </c>
      <c r="AA43" s="38">
        <f>SUM(AA39:AA42)</f>
        <v>335084650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1528783802</v>
      </c>
      <c r="D44" s="29">
        <f>+D37+D43</f>
        <v>0</v>
      </c>
      <c r="E44" s="30">
        <f t="shared" si="5"/>
        <v>1098561609</v>
      </c>
      <c r="F44" s="31">
        <f t="shared" si="5"/>
        <v>1098561609</v>
      </c>
      <c r="G44" s="31">
        <f t="shared" si="5"/>
        <v>500804779</v>
      </c>
      <c r="H44" s="31">
        <f t="shared" si="5"/>
        <v>123193923</v>
      </c>
      <c r="I44" s="31">
        <f t="shared" si="5"/>
        <v>47946234</v>
      </c>
      <c r="J44" s="31">
        <f t="shared" si="5"/>
        <v>671944936</v>
      </c>
      <c r="K44" s="31">
        <f t="shared" si="5"/>
        <v>103087594</v>
      </c>
      <c r="L44" s="31">
        <f t="shared" si="5"/>
        <v>527761221</v>
      </c>
      <c r="M44" s="31">
        <f t="shared" si="5"/>
        <v>131822096</v>
      </c>
      <c r="N44" s="31">
        <f t="shared" si="5"/>
        <v>762670911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1434615847</v>
      </c>
      <c r="X44" s="31">
        <f t="shared" si="5"/>
        <v>549280662</v>
      </c>
      <c r="Y44" s="31">
        <f t="shared" si="5"/>
        <v>885335185</v>
      </c>
      <c r="Z44" s="32">
        <f>+IF(X44&lt;&gt;0,+(Y44/X44)*100,0)</f>
        <v>161.18084000561447</v>
      </c>
      <c r="AA44" s="33">
        <f>+AA37+AA43</f>
        <v>1098561609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1206689212</v>
      </c>
      <c r="D45" s="42">
        <f t="shared" si="6"/>
        <v>0</v>
      </c>
      <c r="E45" s="43">
        <f t="shared" si="6"/>
        <v>1699742112</v>
      </c>
      <c r="F45" s="44">
        <f t="shared" si="6"/>
        <v>1699742112</v>
      </c>
      <c r="G45" s="44">
        <f t="shared" si="6"/>
        <v>2532089603</v>
      </c>
      <c r="H45" s="44">
        <f t="shared" si="6"/>
        <v>-191437146</v>
      </c>
      <c r="I45" s="44">
        <f t="shared" si="6"/>
        <v>-72986961</v>
      </c>
      <c r="J45" s="44">
        <f t="shared" si="6"/>
        <v>2267665496</v>
      </c>
      <c r="K45" s="44">
        <f t="shared" si="6"/>
        <v>68598245</v>
      </c>
      <c r="L45" s="44">
        <f t="shared" si="6"/>
        <v>2531061485</v>
      </c>
      <c r="M45" s="44">
        <f t="shared" si="6"/>
        <v>-80912691</v>
      </c>
      <c r="N45" s="44">
        <f t="shared" si="6"/>
        <v>2518747039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4786412535</v>
      </c>
      <c r="X45" s="44">
        <f t="shared" si="6"/>
        <v>989990784</v>
      </c>
      <c r="Y45" s="44">
        <f t="shared" si="6"/>
        <v>3796421751</v>
      </c>
      <c r="Z45" s="45">
        <f>+IF(X45&lt;&gt;0,+(Y45/X45)*100,0)</f>
        <v>383.48051440042497</v>
      </c>
      <c r="AA45" s="46">
        <f>+AA26-AA44</f>
        <v>1699742112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2087517051</v>
      </c>
      <c r="D47" s="18"/>
      <c r="E47" s="19">
        <v>1910022280</v>
      </c>
      <c r="F47" s="20">
        <v>1910022280</v>
      </c>
      <c r="G47" s="20">
        <v>2270879378</v>
      </c>
      <c r="H47" s="20">
        <v>-94383081</v>
      </c>
      <c r="I47" s="20">
        <v>34551864</v>
      </c>
      <c r="J47" s="20">
        <v>2211048161</v>
      </c>
      <c r="K47" s="20">
        <v>56556410</v>
      </c>
      <c r="L47" s="20">
        <v>2115950247</v>
      </c>
      <c r="M47" s="20">
        <v>36777607</v>
      </c>
      <c r="N47" s="20">
        <v>2209284264</v>
      </c>
      <c r="O47" s="20"/>
      <c r="P47" s="20"/>
      <c r="Q47" s="20"/>
      <c r="R47" s="20"/>
      <c r="S47" s="20"/>
      <c r="T47" s="20"/>
      <c r="U47" s="20"/>
      <c r="V47" s="20"/>
      <c r="W47" s="20">
        <v>4420332425</v>
      </c>
      <c r="X47" s="20">
        <v>955010790</v>
      </c>
      <c r="Y47" s="20">
        <v>3465321635</v>
      </c>
      <c r="Z47" s="47">
        <v>362.85680447652322</v>
      </c>
      <c r="AA47" s="22">
        <v>1910022280</v>
      </c>
    </row>
    <row r="48" spans="1:27" ht="13.5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>
        <v>-1045716</v>
      </c>
      <c r="M48" s="20"/>
      <c r="N48" s="20">
        <v>-1045716</v>
      </c>
      <c r="O48" s="20"/>
      <c r="P48" s="20"/>
      <c r="Q48" s="20"/>
      <c r="R48" s="20"/>
      <c r="S48" s="20"/>
      <c r="T48" s="20"/>
      <c r="U48" s="20"/>
      <c r="V48" s="20"/>
      <c r="W48" s="20">
        <v>-2091432</v>
      </c>
      <c r="X48" s="20">
        <v>-522858</v>
      </c>
      <c r="Y48" s="20">
        <v>-1568574</v>
      </c>
      <c r="Z48" s="47">
        <v>300</v>
      </c>
      <c r="AA48" s="22">
        <v>-1045715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2086471335</v>
      </c>
      <c r="D50" s="50">
        <f t="shared" ref="D50:Y50" si="7">SUM(D47:D49)</f>
        <v>0</v>
      </c>
      <c r="E50" s="51">
        <f t="shared" si="7"/>
        <v>1908976565</v>
      </c>
      <c r="F50" s="52">
        <f t="shared" si="7"/>
        <v>1908976565</v>
      </c>
      <c r="G50" s="52">
        <f t="shared" si="7"/>
        <v>2269833662</v>
      </c>
      <c r="H50" s="52">
        <f t="shared" si="7"/>
        <v>-94383081</v>
      </c>
      <c r="I50" s="52">
        <f t="shared" si="7"/>
        <v>34551864</v>
      </c>
      <c r="J50" s="52">
        <f t="shared" si="7"/>
        <v>2210002445</v>
      </c>
      <c r="K50" s="52">
        <f t="shared" si="7"/>
        <v>56556410</v>
      </c>
      <c r="L50" s="52">
        <f t="shared" si="7"/>
        <v>2114904531</v>
      </c>
      <c r="M50" s="52">
        <f t="shared" si="7"/>
        <v>36777607</v>
      </c>
      <c r="N50" s="52">
        <f t="shared" si="7"/>
        <v>2208238548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4418240993</v>
      </c>
      <c r="X50" s="52">
        <f t="shared" si="7"/>
        <v>954487932</v>
      </c>
      <c r="Y50" s="52">
        <f t="shared" si="7"/>
        <v>3463753061</v>
      </c>
      <c r="Z50" s="53">
        <f>+IF(X50&lt;&gt;0,+(Y50/X50)*100,0)</f>
        <v>362.89123674326351</v>
      </c>
      <c r="AA50" s="54">
        <f>SUM(AA47:AA49)</f>
        <v>1908976565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351060409</v>
      </c>
      <c r="D17" s="18"/>
      <c r="E17" s="19">
        <v>307000000</v>
      </c>
      <c r="F17" s="20">
        <v>307000000</v>
      </c>
      <c r="G17" s="24">
        <v>76600708</v>
      </c>
      <c r="H17" s="24">
        <v>50586187</v>
      </c>
      <c r="I17" s="24">
        <v>42580641</v>
      </c>
      <c r="J17" s="20">
        <v>169767536</v>
      </c>
      <c r="K17" s="24">
        <v>37719993</v>
      </c>
      <c r="L17" s="24">
        <v>37150948</v>
      </c>
      <c r="M17" s="20">
        <v>20191617</v>
      </c>
      <c r="N17" s="24">
        <v>95062558</v>
      </c>
      <c r="O17" s="24"/>
      <c r="P17" s="24"/>
      <c r="Q17" s="20"/>
      <c r="R17" s="24"/>
      <c r="S17" s="24"/>
      <c r="T17" s="20"/>
      <c r="U17" s="24"/>
      <c r="V17" s="24"/>
      <c r="W17" s="24">
        <v>264830094</v>
      </c>
      <c r="X17" s="20">
        <v>153500000</v>
      </c>
      <c r="Y17" s="24">
        <v>111330094</v>
      </c>
      <c r="Z17" s="25">
        <v>72.527748534201947</v>
      </c>
      <c r="AA17" s="26">
        <v>307000000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351060409</v>
      </c>
      <c r="D25" s="29">
        <f t="shared" ref="D25:Y25" si="1">SUM(D15:D24)</f>
        <v>0</v>
      </c>
      <c r="E25" s="35">
        <f t="shared" si="1"/>
        <v>307000000</v>
      </c>
      <c r="F25" s="36">
        <f t="shared" si="1"/>
        <v>307000000</v>
      </c>
      <c r="G25" s="36">
        <f t="shared" si="1"/>
        <v>76600708</v>
      </c>
      <c r="H25" s="36">
        <f t="shared" si="1"/>
        <v>50586187</v>
      </c>
      <c r="I25" s="36">
        <f t="shared" si="1"/>
        <v>42580641</v>
      </c>
      <c r="J25" s="36">
        <f t="shared" si="1"/>
        <v>169767536</v>
      </c>
      <c r="K25" s="36">
        <f t="shared" si="1"/>
        <v>37719993</v>
      </c>
      <c r="L25" s="36">
        <f t="shared" si="1"/>
        <v>37150948</v>
      </c>
      <c r="M25" s="36">
        <f t="shared" si="1"/>
        <v>20191617</v>
      </c>
      <c r="N25" s="36">
        <f t="shared" si="1"/>
        <v>95062558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264830094</v>
      </c>
      <c r="X25" s="36">
        <f t="shared" si="1"/>
        <v>153500000</v>
      </c>
      <c r="Y25" s="36">
        <f t="shared" si="1"/>
        <v>111330094</v>
      </c>
      <c r="Z25" s="37">
        <f>+IF(X25&lt;&gt;0,+(Y25/X25)*100,0)</f>
        <v>72.527748534201947</v>
      </c>
      <c r="AA25" s="38">
        <f>SUM(AA15:AA24)</f>
        <v>307000000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351060409</v>
      </c>
      <c r="D26" s="29">
        <f>+D13+D25</f>
        <v>0</v>
      </c>
      <c r="E26" s="30">
        <f t="shared" si="2"/>
        <v>307000000</v>
      </c>
      <c r="F26" s="31">
        <f t="shared" si="2"/>
        <v>307000000</v>
      </c>
      <c r="G26" s="31">
        <f t="shared" si="2"/>
        <v>76600708</v>
      </c>
      <c r="H26" s="31">
        <f t="shared" si="2"/>
        <v>50586187</v>
      </c>
      <c r="I26" s="31">
        <f t="shared" si="2"/>
        <v>42580641</v>
      </c>
      <c r="J26" s="31">
        <f t="shared" si="2"/>
        <v>169767536</v>
      </c>
      <c r="K26" s="31">
        <f t="shared" si="2"/>
        <v>37719993</v>
      </c>
      <c r="L26" s="31">
        <f t="shared" si="2"/>
        <v>37150948</v>
      </c>
      <c r="M26" s="31">
        <f t="shared" si="2"/>
        <v>20191617</v>
      </c>
      <c r="N26" s="31">
        <f t="shared" si="2"/>
        <v>95062558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264830094</v>
      </c>
      <c r="X26" s="31">
        <f t="shared" si="2"/>
        <v>153500000</v>
      </c>
      <c r="Y26" s="31">
        <f t="shared" si="2"/>
        <v>111330094</v>
      </c>
      <c r="Z26" s="32">
        <f>+IF(X26&lt;&gt;0,+(Y26/X26)*100,0)</f>
        <v>72.527748534201947</v>
      </c>
      <c r="AA26" s="33">
        <f>+AA13+AA25</f>
        <v>307000000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307000000</v>
      </c>
      <c r="F32" s="20">
        <v>307000000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153500000</v>
      </c>
      <c r="Y32" s="20">
        <v>-153500000</v>
      </c>
      <c r="Z32" s="21">
        <v>-100</v>
      </c>
      <c r="AA32" s="22">
        <v>307000000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307000000</v>
      </c>
      <c r="F37" s="31">
        <f t="shared" si="3"/>
        <v>307000000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153500000</v>
      </c>
      <c r="Y37" s="31">
        <f t="shared" si="3"/>
        <v>-153500000</v>
      </c>
      <c r="Z37" s="32">
        <f>+IF(X37&lt;&gt;0,+(Y37/X37)*100,0)</f>
        <v>-100</v>
      </c>
      <c r="AA37" s="33">
        <f>SUM(AA29:AA36)</f>
        <v>307000000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307000000</v>
      </c>
      <c r="F44" s="31">
        <f t="shared" si="5"/>
        <v>307000000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153500000</v>
      </c>
      <c r="Y44" s="31">
        <f t="shared" si="5"/>
        <v>-153500000</v>
      </c>
      <c r="Z44" s="32">
        <f>+IF(X44&lt;&gt;0,+(Y44/X44)*100,0)</f>
        <v>-100</v>
      </c>
      <c r="AA44" s="33">
        <f>+AA37+AA43</f>
        <v>307000000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351060409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76600708</v>
      </c>
      <c r="H45" s="44">
        <f t="shared" si="6"/>
        <v>50586187</v>
      </c>
      <c r="I45" s="44">
        <f t="shared" si="6"/>
        <v>42580641</v>
      </c>
      <c r="J45" s="44">
        <f t="shared" si="6"/>
        <v>169767536</v>
      </c>
      <c r="K45" s="44">
        <f t="shared" si="6"/>
        <v>37719993</v>
      </c>
      <c r="L45" s="44">
        <f t="shared" si="6"/>
        <v>37150948</v>
      </c>
      <c r="M45" s="44">
        <f t="shared" si="6"/>
        <v>20191617</v>
      </c>
      <c r="N45" s="44">
        <f t="shared" si="6"/>
        <v>95062558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264830094</v>
      </c>
      <c r="X45" s="44">
        <f t="shared" si="6"/>
        <v>0</v>
      </c>
      <c r="Y45" s="44">
        <f t="shared" si="6"/>
        <v>264830094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20020864</v>
      </c>
      <c r="L6" s="20"/>
      <c r="M6" s="20"/>
      <c r="N6" s="20">
        <v>20020864</v>
      </c>
      <c r="O6" s="20"/>
      <c r="P6" s="20"/>
      <c r="Q6" s="20"/>
      <c r="R6" s="20"/>
      <c r="S6" s="20"/>
      <c r="T6" s="20"/>
      <c r="U6" s="20"/>
      <c r="V6" s="20"/>
      <c r="W6" s="20">
        <v>20020864</v>
      </c>
      <c r="X6" s="20"/>
      <c r="Y6" s="20">
        <v>20020864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2409701</v>
      </c>
      <c r="J7" s="20">
        <v>2409701</v>
      </c>
      <c r="K7" s="20">
        <v>477995</v>
      </c>
      <c r="L7" s="20">
        <v>-29352735</v>
      </c>
      <c r="M7" s="20">
        <v>570181</v>
      </c>
      <c r="N7" s="20">
        <v>-28304559</v>
      </c>
      <c r="O7" s="20"/>
      <c r="P7" s="20"/>
      <c r="Q7" s="20"/>
      <c r="R7" s="20"/>
      <c r="S7" s="20"/>
      <c r="T7" s="20"/>
      <c r="U7" s="20"/>
      <c r="V7" s="20"/>
      <c r="W7" s="20">
        <v>-25894858</v>
      </c>
      <c r="X7" s="20"/>
      <c r="Y7" s="20">
        <v>-25894858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21562</v>
      </c>
      <c r="J11" s="20">
        <v>21562</v>
      </c>
      <c r="K11" s="24">
        <v>2875005</v>
      </c>
      <c r="L11" s="24">
        <v>5796771</v>
      </c>
      <c r="M11" s="20">
        <v>654430</v>
      </c>
      <c r="N11" s="24">
        <v>9326206</v>
      </c>
      <c r="O11" s="24"/>
      <c r="P11" s="24"/>
      <c r="Q11" s="20"/>
      <c r="R11" s="24"/>
      <c r="S11" s="24"/>
      <c r="T11" s="20"/>
      <c r="U11" s="24"/>
      <c r="V11" s="24"/>
      <c r="W11" s="24">
        <v>9347768</v>
      </c>
      <c r="X11" s="20"/>
      <c r="Y11" s="24">
        <v>9347768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2431263</v>
      </c>
      <c r="J13" s="31">
        <f t="shared" si="0"/>
        <v>2431263</v>
      </c>
      <c r="K13" s="31">
        <f t="shared" si="0"/>
        <v>23373864</v>
      </c>
      <c r="L13" s="31">
        <f t="shared" si="0"/>
        <v>-23555964</v>
      </c>
      <c r="M13" s="31">
        <f t="shared" si="0"/>
        <v>1224611</v>
      </c>
      <c r="N13" s="31">
        <f t="shared" si="0"/>
        <v>1042511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3473774</v>
      </c>
      <c r="X13" s="31">
        <f t="shared" si="0"/>
        <v>0</v>
      </c>
      <c r="Y13" s="31">
        <f t="shared" si="0"/>
        <v>3473774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319759818</v>
      </c>
      <c r="F17" s="20">
        <v>319759818</v>
      </c>
      <c r="G17" s="24"/>
      <c r="H17" s="24"/>
      <c r="I17" s="24">
        <v>287492</v>
      </c>
      <c r="J17" s="20">
        <v>287492</v>
      </c>
      <c r="K17" s="24">
        <v>19877119</v>
      </c>
      <c r="L17" s="24">
        <v>35210839</v>
      </c>
      <c r="M17" s="20">
        <v>8805286</v>
      </c>
      <c r="N17" s="24">
        <v>63893244</v>
      </c>
      <c r="O17" s="24"/>
      <c r="P17" s="24"/>
      <c r="Q17" s="20"/>
      <c r="R17" s="24"/>
      <c r="S17" s="24"/>
      <c r="T17" s="20"/>
      <c r="U17" s="24"/>
      <c r="V17" s="24"/>
      <c r="W17" s="24">
        <v>64180736</v>
      </c>
      <c r="X17" s="20">
        <v>157739385</v>
      </c>
      <c r="Y17" s="24">
        <v>-93558649</v>
      </c>
      <c r="Z17" s="25">
        <v>-59.312167978846887</v>
      </c>
      <c r="AA17" s="26">
        <v>319759818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319759818</v>
      </c>
      <c r="F25" s="36">
        <f t="shared" si="1"/>
        <v>319759818</v>
      </c>
      <c r="G25" s="36">
        <f t="shared" si="1"/>
        <v>0</v>
      </c>
      <c r="H25" s="36">
        <f t="shared" si="1"/>
        <v>0</v>
      </c>
      <c r="I25" s="36">
        <f t="shared" si="1"/>
        <v>287492</v>
      </c>
      <c r="J25" s="36">
        <f t="shared" si="1"/>
        <v>287492</v>
      </c>
      <c r="K25" s="36">
        <f t="shared" si="1"/>
        <v>19877119</v>
      </c>
      <c r="L25" s="36">
        <f t="shared" si="1"/>
        <v>35210839</v>
      </c>
      <c r="M25" s="36">
        <f t="shared" si="1"/>
        <v>8805286</v>
      </c>
      <c r="N25" s="36">
        <f t="shared" si="1"/>
        <v>63893244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64180736</v>
      </c>
      <c r="X25" s="36">
        <f t="shared" si="1"/>
        <v>157739385</v>
      </c>
      <c r="Y25" s="36">
        <f t="shared" si="1"/>
        <v>-93558649</v>
      </c>
      <c r="Z25" s="37">
        <f>+IF(X25&lt;&gt;0,+(Y25/X25)*100,0)</f>
        <v>-59.312167978846887</v>
      </c>
      <c r="AA25" s="38">
        <f>SUM(AA15:AA24)</f>
        <v>319759818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319759818</v>
      </c>
      <c r="F26" s="31">
        <f t="shared" si="2"/>
        <v>319759818</v>
      </c>
      <c r="G26" s="31">
        <f t="shared" si="2"/>
        <v>0</v>
      </c>
      <c r="H26" s="31">
        <f t="shared" si="2"/>
        <v>0</v>
      </c>
      <c r="I26" s="31">
        <f t="shared" si="2"/>
        <v>2718755</v>
      </c>
      <c r="J26" s="31">
        <f t="shared" si="2"/>
        <v>2718755</v>
      </c>
      <c r="K26" s="31">
        <f t="shared" si="2"/>
        <v>43250983</v>
      </c>
      <c r="L26" s="31">
        <f t="shared" si="2"/>
        <v>11654875</v>
      </c>
      <c r="M26" s="31">
        <f t="shared" si="2"/>
        <v>10029897</v>
      </c>
      <c r="N26" s="31">
        <f t="shared" si="2"/>
        <v>64935755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67654510</v>
      </c>
      <c r="X26" s="31">
        <f t="shared" si="2"/>
        <v>157739385</v>
      </c>
      <c r="Y26" s="31">
        <f t="shared" si="2"/>
        <v>-90084875</v>
      </c>
      <c r="Z26" s="32">
        <f>+IF(X26&lt;&gt;0,+(Y26/X26)*100,0)</f>
        <v>-57.109944355368192</v>
      </c>
      <c r="AA26" s="33">
        <f>+AA13+AA25</f>
        <v>319759818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309054</v>
      </c>
      <c r="J32" s="20">
        <v>309054</v>
      </c>
      <c r="K32" s="20">
        <v>2980737</v>
      </c>
      <c r="L32" s="20">
        <v>10809064</v>
      </c>
      <c r="M32" s="20">
        <v>11324248</v>
      </c>
      <c r="N32" s="20">
        <v>25114049</v>
      </c>
      <c r="O32" s="20"/>
      <c r="P32" s="20"/>
      <c r="Q32" s="20"/>
      <c r="R32" s="20"/>
      <c r="S32" s="20"/>
      <c r="T32" s="20"/>
      <c r="U32" s="20"/>
      <c r="V32" s="20"/>
      <c r="W32" s="20">
        <v>25423103</v>
      </c>
      <c r="X32" s="20"/>
      <c r="Y32" s="20">
        <v>25423103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309054</v>
      </c>
      <c r="J37" s="31">
        <f t="shared" si="3"/>
        <v>309054</v>
      </c>
      <c r="K37" s="31">
        <f t="shared" si="3"/>
        <v>2980737</v>
      </c>
      <c r="L37" s="31">
        <f t="shared" si="3"/>
        <v>10809064</v>
      </c>
      <c r="M37" s="31">
        <f t="shared" si="3"/>
        <v>11324248</v>
      </c>
      <c r="N37" s="31">
        <f t="shared" si="3"/>
        <v>25114049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25423103</v>
      </c>
      <c r="X37" s="31">
        <f t="shared" si="3"/>
        <v>0</v>
      </c>
      <c r="Y37" s="31">
        <f t="shared" si="3"/>
        <v>25423103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309054</v>
      </c>
      <c r="J44" s="31">
        <f t="shared" si="5"/>
        <v>309054</v>
      </c>
      <c r="K44" s="31">
        <f t="shared" si="5"/>
        <v>2980737</v>
      </c>
      <c r="L44" s="31">
        <f t="shared" si="5"/>
        <v>10809064</v>
      </c>
      <c r="M44" s="31">
        <f t="shared" si="5"/>
        <v>11324248</v>
      </c>
      <c r="N44" s="31">
        <f t="shared" si="5"/>
        <v>25114049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25423103</v>
      </c>
      <c r="X44" s="31">
        <f t="shared" si="5"/>
        <v>0</v>
      </c>
      <c r="Y44" s="31">
        <f t="shared" si="5"/>
        <v>25423103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319759818</v>
      </c>
      <c r="F45" s="44">
        <f t="shared" si="6"/>
        <v>319759818</v>
      </c>
      <c r="G45" s="44">
        <f t="shared" si="6"/>
        <v>0</v>
      </c>
      <c r="H45" s="44">
        <f t="shared" si="6"/>
        <v>0</v>
      </c>
      <c r="I45" s="44">
        <f t="shared" si="6"/>
        <v>2409701</v>
      </c>
      <c r="J45" s="44">
        <f t="shared" si="6"/>
        <v>2409701</v>
      </c>
      <c r="K45" s="44">
        <f t="shared" si="6"/>
        <v>40270246</v>
      </c>
      <c r="L45" s="44">
        <f t="shared" si="6"/>
        <v>845811</v>
      </c>
      <c r="M45" s="44">
        <f t="shared" si="6"/>
        <v>-1294351</v>
      </c>
      <c r="N45" s="44">
        <f t="shared" si="6"/>
        <v>39821706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42231407</v>
      </c>
      <c r="X45" s="44">
        <f t="shared" si="6"/>
        <v>157739385</v>
      </c>
      <c r="Y45" s="44">
        <f t="shared" si="6"/>
        <v>-115507978</v>
      </c>
      <c r="Z45" s="45">
        <f>+IF(X45&lt;&gt;0,+(Y45/X45)*100,0)</f>
        <v>-73.227100511390987</v>
      </c>
      <c r="AA45" s="46">
        <f>+AA26-AA44</f>
        <v>319759818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-44200581</v>
      </c>
      <c r="M47" s="20">
        <v>-7409648</v>
      </c>
      <c r="N47" s="20">
        <v>-51610229</v>
      </c>
      <c r="O47" s="20"/>
      <c r="P47" s="20"/>
      <c r="Q47" s="20"/>
      <c r="R47" s="20"/>
      <c r="S47" s="20"/>
      <c r="T47" s="20"/>
      <c r="U47" s="20"/>
      <c r="V47" s="20"/>
      <c r="W47" s="20">
        <v>-51610229</v>
      </c>
      <c r="X47" s="20"/>
      <c r="Y47" s="20">
        <v>-51610229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-44200581</v>
      </c>
      <c r="M50" s="52">
        <f t="shared" si="7"/>
        <v>-7409648</v>
      </c>
      <c r="N50" s="52">
        <f t="shared" si="7"/>
        <v>-51610229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-51610229</v>
      </c>
      <c r="X50" s="52">
        <f t="shared" si="7"/>
        <v>0</v>
      </c>
      <c r="Y50" s="52">
        <f t="shared" si="7"/>
        <v>-51610229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77822241</v>
      </c>
      <c r="D7" s="18"/>
      <c r="E7" s="19">
        <v>436967292</v>
      </c>
      <c r="F7" s="20">
        <v>436967292</v>
      </c>
      <c r="G7" s="20">
        <v>250417359</v>
      </c>
      <c r="H7" s="20">
        <v>-142736072</v>
      </c>
      <c r="I7" s="20">
        <v>-24207395</v>
      </c>
      <c r="J7" s="20">
        <v>83473892</v>
      </c>
      <c r="K7" s="20">
        <v>17992417</v>
      </c>
      <c r="L7" s="20">
        <v>15177347</v>
      </c>
      <c r="M7" s="20">
        <v>-23381972</v>
      </c>
      <c r="N7" s="20">
        <v>9787792</v>
      </c>
      <c r="O7" s="20"/>
      <c r="P7" s="20"/>
      <c r="Q7" s="20"/>
      <c r="R7" s="20"/>
      <c r="S7" s="20"/>
      <c r="T7" s="20"/>
      <c r="U7" s="20"/>
      <c r="V7" s="20"/>
      <c r="W7" s="20">
        <v>93261684</v>
      </c>
      <c r="X7" s="20">
        <v>218483670</v>
      </c>
      <c r="Y7" s="20">
        <v>-125221986</v>
      </c>
      <c r="Z7" s="21">
        <v>-57.314116885715073</v>
      </c>
      <c r="AA7" s="22">
        <v>436967292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77822241</v>
      </c>
      <c r="D13" s="29">
        <f>SUM(D6:D12)</f>
        <v>0</v>
      </c>
      <c r="E13" s="30">
        <f t="shared" si="0"/>
        <v>436967292</v>
      </c>
      <c r="F13" s="31">
        <f t="shared" si="0"/>
        <v>436967292</v>
      </c>
      <c r="G13" s="31">
        <f t="shared" si="0"/>
        <v>250417359</v>
      </c>
      <c r="H13" s="31">
        <f t="shared" si="0"/>
        <v>-142736072</v>
      </c>
      <c r="I13" s="31">
        <f t="shared" si="0"/>
        <v>-24207395</v>
      </c>
      <c r="J13" s="31">
        <f t="shared" si="0"/>
        <v>83473892</v>
      </c>
      <c r="K13" s="31">
        <f t="shared" si="0"/>
        <v>17992417</v>
      </c>
      <c r="L13" s="31">
        <f t="shared" si="0"/>
        <v>15177347</v>
      </c>
      <c r="M13" s="31">
        <f t="shared" si="0"/>
        <v>-23381972</v>
      </c>
      <c r="N13" s="31">
        <f t="shared" si="0"/>
        <v>9787792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93261684</v>
      </c>
      <c r="X13" s="31">
        <f t="shared" si="0"/>
        <v>218483670</v>
      </c>
      <c r="Y13" s="31">
        <f t="shared" si="0"/>
        <v>-125221986</v>
      </c>
      <c r="Z13" s="32">
        <f>+IF(X13&lt;&gt;0,+(Y13/X13)*100,0)</f>
        <v>-57.314116885715073</v>
      </c>
      <c r="AA13" s="33">
        <f>SUM(AA6:AA12)</f>
        <v>436967292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659175790</v>
      </c>
      <c r="D17" s="18"/>
      <c r="E17" s="19">
        <v>631432964</v>
      </c>
      <c r="F17" s="20">
        <v>631432964</v>
      </c>
      <c r="G17" s="24">
        <v>625605478</v>
      </c>
      <c r="H17" s="24">
        <v>33570309</v>
      </c>
      <c r="I17" s="24"/>
      <c r="J17" s="20">
        <v>659175787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659175787</v>
      </c>
      <c r="X17" s="20">
        <v>315716586</v>
      </c>
      <c r="Y17" s="24">
        <v>343459201</v>
      </c>
      <c r="Z17" s="25">
        <v>108.78718959668467</v>
      </c>
      <c r="AA17" s="26">
        <v>631432964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659175790</v>
      </c>
      <c r="D25" s="29">
        <f t="shared" ref="D25:Y25" si="1">SUM(D15:D24)</f>
        <v>0</v>
      </c>
      <c r="E25" s="35">
        <f t="shared" si="1"/>
        <v>631432964</v>
      </c>
      <c r="F25" s="36">
        <f t="shared" si="1"/>
        <v>631432964</v>
      </c>
      <c r="G25" s="36">
        <f t="shared" si="1"/>
        <v>625605478</v>
      </c>
      <c r="H25" s="36">
        <f t="shared" si="1"/>
        <v>33570309</v>
      </c>
      <c r="I25" s="36">
        <f t="shared" si="1"/>
        <v>0</v>
      </c>
      <c r="J25" s="36">
        <f t="shared" si="1"/>
        <v>659175787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659175787</v>
      </c>
      <c r="X25" s="36">
        <f t="shared" si="1"/>
        <v>315716586</v>
      </c>
      <c r="Y25" s="36">
        <f t="shared" si="1"/>
        <v>343459201</v>
      </c>
      <c r="Z25" s="37">
        <f>+IF(X25&lt;&gt;0,+(Y25/X25)*100,0)</f>
        <v>108.78718959668467</v>
      </c>
      <c r="AA25" s="38">
        <f>SUM(AA15:AA24)</f>
        <v>631432964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736998031</v>
      </c>
      <c r="D26" s="29">
        <f>+D13+D25</f>
        <v>0</v>
      </c>
      <c r="E26" s="30">
        <f t="shared" si="2"/>
        <v>1068400256</v>
      </c>
      <c r="F26" s="31">
        <f t="shared" si="2"/>
        <v>1068400256</v>
      </c>
      <c r="G26" s="31">
        <f t="shared" si="2"/>
        <v>876022837</v>
      </c>
      <c r="H26" s="31">
        <f t="shared" si="2"/>
        <v>-109165763</v>
      </c>
      <c r="I26" s="31">
        <f t="shared" si="2"/>
        <v>-24207395</v>
      </c>
      <c r="J26" s="31">
        <f t="shared" si="2"/>
        <v>742649679</v>
      </c>
      <c r="K26" s="31">
        <f t="shared" si="2"/>
        <v>17992417</v>
      </c>
      <c r="L26" s="31">
        <f t="shared" si="2"/>
        <v>15177347</v>
      </c>
      <c r="M26" s="31">
        <f t="shared" si="2"/>
        <v>-23381972</v>
      </c>
      <c r="N26" s="31">
        <f t="shared" si="2"/>
        <v>9787792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752437471</v>
      </c>
      <c r="X26" s="31">
        <f t="shared" si="2"/>
        <v>534200256</v>
      </c>
      <c r="Y26" s="31">
        <f t="shared" si="2"/>
        <v>218237215</v>
      </c>
      <c r="Z26" s="32">
        <f>+IF(X26&lt;&gt;0,+(Y26/X26)*100,0)</f>
        <v>40.853071961088688</v>
      </c>
      <c r="AA26" s="33">
        <f>+AA13+AA25</f>
        <v>1068400256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-126437625</v>
      </c>
      <c r="D35" s="18"/>
      <c r="E35" s="19">
        <v>-124762627</v>
      </c>
      <c r="F35" s="20">
        <v>-124762627</v>
      </c>
      <c r="G35" s="20">
        <v>-124479697</v>
      </c>
      <c r="H35" s="20">
        <v>1664139</v>
      </c>
      <c r="I35" s="20">
        <v>1852614</v>
      </c>
      <c r="J35" s="20">
        <v>-120962944</v>
      </c>
      <c r="K35" s="20">
        <v>2213782</v>
      </c>
      <c r="L35" s="20">
        <v>1812409</v>
      </c>
      <c r="M35" s="20">
        <v>1887403</v>
      </c>
      <c r="N35" s="20">
        <v>5913594</v>
      </c>
      <c r="O35" s="20"/>
      <c r="P35" s="20"/>
      <c r="Q35" s="20"/>
      <c r="R35" s="20"/>
      <c r="S35" s="20"/>
      <c r="T35" s="20"/>
      <c r="U35" s="20"/>
      <c r="V35" s="20"/>
      <c r="W35" s="20">
        <v>-115049350</v>
      </c>
      <c r="X35" s="20">
        <v>-62381322</v>
      </c>
      <c r="Y35" s="20">
        <v>-52668028</v>
      </c>
      <c r="Z35" s="21">
        <v>84.429162947203977</v>
      </c>
      <c r="AA35" s="22">
        <v>-124762627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-126437625</v>
      </c>
      <c r="D37" s="29">
        <f t="shared" ref="D37:Y37" si="3">SUM(D29:D36)</f>
        <v>0</v>
      </c>
      <c r="E37" s="30">
        <f t="shared" si="3"/>
        <v>-124762627</v>
      </c>
      <c r="F37" s="31">
        <f t="shared" si="3"/>
        <v>-124762627</v>
      </c>
      <c r="G37" s="31">
        <f t="shared" si="3"/>
        <v>-124479697</v>
      </c>
      <c r="H37" s="31">
        <f t="shared" si="3"/>
        <v>1664139</v>
      </c>
      <c r="I37" s="31">
        <f t="shared" si="3"/>
        <v>1852614</v>
      </c>
      <c r="J37" s="31">
        <f t="shared" si="3"/>
        <v>-120962944</v>
      </c>
      <c r="K37" s="31">
        <f t="shared" si="3"/>
        <v>2213782</v>
      </c>
      <c r="L37" s="31">
        <f t="shared" si="3"/>
        <v>1812409</v>
      </c>
      <c r="M37" s="31">
        <f t="shared" si="3"/>
        <v>1887403</v>
      </c>
      <c r="N37" s="31">
        <f t="shared" si="3"/>
        <v>5913594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-115049350</v>
      </c>
      <c r="X37" s="31">
        <f t="shared" si="3"/>
        <v>-62381322</v>
      </c>
      <c r="Y37" s="31">
        <f t="shared" si="3"/>
        <v>-52668028</v>
      </c>
      <c r="Z37" s="32">
        <f>+IF(X37&lt;&gt;0,+(Y37/X37)*100,0)</f>
        <v>84.429162947203977</v>
      </c>
      <c r="AA37" s="33">
        <f>SUM(AA29:AA36)</f>
        <v>-124762627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-126437625</v>
      </c>
      <c r="D44" s="29">
        <f>+D37+D43</f>
        <v>0</v>
      </c>
      <c r="E44" s="30">
        <f t="shared" si="5"/>
        <v>-124762627</v>
      </c>
      <c r="F44" s="31">
        <f t="shared" si="5"/>
        <v>-124762627</v>
      </c>
      <c r="G44" s="31">
        <f t="shared" si="5"/>
        <v>-124479697</v>
      </c>
      <c r="H44" s="31">
        <f t="shared" si="5"/>
        <v>1664139</v>
      </c>
      <c r="I44" s="31">
        <f t="shared" si="5"/>
        <v>1852614</v>
      </c>
      <c r="J44" s="31">
        <f t="shared" si="5"/>
        <v>-120962944</v>
      </c>
      <c r="K44" s="31">
        <f t="shared" si="5"/>
        <v>2213782</v>
      </c>
      <c r="L44" s="31">
        <f t="shared" si="5"/>
        <v>1812409</v>
      </c>
      <c r="M44" s="31">
        <f t="shared" si="5"/>
        <v>1887403</v>
      </c>
      <c r="N44" s="31">
        <f t="shared" si="5"/>
        <v>5913594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-115049350</v>
      </c>
      <c r="X44" s="31">
        <f t="shared" si="5"/>
        <v>-62381322</v>
      </c>
      <c r="Y44" s="31">
        <f t="shared" si="5"/>
        <v>-52668028</v>
      </c>
      <c r="Z44" s="32">
        <f>+IF(X44&lt;&gt;0,+(Y44/X44)*100,0)</f>
        <v>84.429162947203977</v>
      </c>
      <c r="AA44" s="33">
        <f>+AA37+AA43</f>
        <v>-124762627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863435656</v>
      </c>
      <c r="D45" s="42">
        <f t="shared" si="6"/>
        <v>0</v>
      </c>
      <c r="E45" s="43">
        <f t="shared" si="6"/>
        <v>1193162883</v>
      </c>
      <c r="F45" s="44">
        <f t="shared" si="6"/>
        <v>1193162883</v>
      </c>
      <c r="G45" s="44">
        <f t="shared" si="6"/>
        <v>1000502534</v>
      </c>
      <c r="H45" s="44">
        <f t="shared" si="6"/>
        <v>-110829902</v>
      </c>
      <c r="I45" s="44">
        <f t="shared" si="6"/>
        <v>-26060009</v>
      </c>
      <c r="J45" s="44">
        <f t="shared" si="6"/>
        <v>863612623</v>
      </c>
      <c r="K45" s="44">
        <f t="shared" si="6"/>
        <v>15778635</v>
      </c>
      <c r="L45" s="44">
        <f t="shared" si="6"/>
        <v>13364938</v>
      </c>
      <c r="M45" s="44">
        <f t="shared" si="6"/>
        <v>-25269375</v>
      </c>
      <c r="N45" s="44">
        <f t="shared" si="6"/>
        <v>3874198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867486821</v>
      </c>
      <c r="X45" s="44">
        <f t="shared" si="6"/>
        <v>596581578</v>
      </c>
      <c r="Y45" s="44">
        <f t="shared" si="6"/>
        <v>270905243</v>
      </c>
      <c r="Z45" s="45">
        <f>+IF(X45&lt;&gt;0,+(Y45/X45)*100,0)</f>
        <v>45.409589063777631</v>
      </c>
      <c r="AA45" s="46">
        <f>+AA26-AA44</f>
        <v>1193162883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695542563</v>
      </c>
      <c r="D47" s="18"/>
      <c r="E47" s="19">
        <v>821736609</v>
      </c>
      <c r="F47" s="20">
        <v>821736609</v>
      </c>
      <c r="G47" s="20">
        <v>719562088</v>
      </c>
      <c r="H47" s="20">
        <v>-82835132</v>
      </c>
      <c r="I47" s="20">
        <v>-12683916</v>
      </c>
      <c r="J47" s="20">
        <v>624043040</v>
      </c>
      <c r="K47" s="20">
        <v>24303533</v>
      </c>
      <c r="L47" s="20">
        <v>23051955</v>
      </c>
      <c r="M47" s="20">
        <v>-25628534</v>
      </c>
      <c r="N47" s="20">
        <v>21726954</v>
      </c>
      <c r="O47" s="20"/>
      <c r="P47" s="20"/>
      <c r="Q47" s="20"/>
      <c r="R47" s="20"/>
      <c r="S47" s="20"/>
      <c r="T47" s="20"/>
      <c r="U47" s="20"/>
      <c r="V47" s="20"/>
      <c r="W47" s="20">
        <v>645769994</v>
      </c>
      <c r="X47" s="20">
        <v>410868258</v>
      </c>
      <c r="Y47" s="20">
        <v>234901736</v>
      </c>
      <c r="Z47" s="47">
        <v>57.172032987761249</v>
      </c>
      <c r="AA47" s="22">
        <v>821736609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695542563</v>
      </c>
      <c r="D50" s="50">
        <f t="shared" ref="D50:Y50" si="7">SUM(D47:D49)</f>
        <v>0</v>
      </c>
      <c r="E50" s="51">
        <f t="shared" si="7"/>
        <v>821736609</v>
      </c>
      <c r="F50" s="52">
        <f t="shared" si="7"/>
        <v>821736609</v>
      </c>
      <c r="G50" s="52">
        <f t="shared" si="7"/>
        <v>719562088</v>
      </c>
      <c r="H50" s="52">
        <f t="shared" si="7"/>
        <v>-82835132</v>
      </c>
      <c r="I50" s="52">
        <f t="shared" si="7"/>
        <v>-12683916</v>
      </c>
      <c r="J50" s="52">
        <f t="shared" si="7"/>
        <v>624043040</v>
      </c>
      <c r="K50" s="52">
        <f t="shared" si="7"/>
        <v>24303533</v>
      </c>
      <c r="L50" s="52">
        <f t="shared" si="7"/>
        <v>23051955</v>
      </c>
      <c r="M50" s="52">
        <f t="shared" si="7"/>
        <v>-25628534</v>
      </c>
      <c r="N50" s="52">
        <f t="shared" si="7"/>
        <v>21726954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645769994</v>
      </c>
      <c r="X50" s="52">
        <f t="shared" si="7"/>
        <v>410868258</v>
      </c>
      <c r="Y50" s="52">
        <f t="shared" si="7"/>
        <v>234901736</v>
      </c>
      <c r="Z50" s="53">
        <f>+IF(X50&lt;&gt;0,+(Y50/X50)*100,0)</f>
        <v>57.172032987761249</v>
      </c>
      <c r="AA50" s="54">
        <f>SUM(AA47:AA49)</f>
        <v>821736609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24858358</v>
      </c>
      <c r="D7" s="18"/>
      <c r="E7" s="19">
        <v>11809128</v>
      </c>
      <c r="F7" s="20">
        <v>11809128</v>
      </c>
      <c r="G7" s="20">
        <v>29829885</v>
      </c>
      <c r="H7" s="20">
        <v>-1950085</v>
      </c>
      <c r="I7" s="20">
        <v>1175376</v>
      </c>
      <c r="J7" s="20">
        <v>29055176</v>
      </c>
      <c r="K7" s="20">
        <v>1361137</v>
      </c>
      <c r="L7" s="20">
        <v>330799</v>
      </c>
      <c r="M7" s="20">
        <v>1360172</v>
      </c>
      <c r="N7" s="20">
        <v>3052108</v>
      </c>
      <c r="O7" s="20"/>
      <c r="P7" s="20"/>
      <c r="Q7" s="20"/>
      <c r="R7" s="20"/>
      <c r="S7" s="20"/>
      <c r="T7" s="20"/>
      <c r="U7" s="20"/>
      <c r="V7" s="20"/>
      <c r="W7" s="20">
        <v>32107284</v>
      </c>
      <c r="X7" s="20">
        <v>5904576</v>
      </c>
      <c r="Y7" s="20">
        <v>26202708</v>
      </c>
      <c r="Z7" s="21">
        <v>443.76951029167884</v>
      </c>
      <c r="AA7" s="22">
        <v>11809128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24858358</v>
      </c>
      <c r="D13" s="29">
        <f>SUM(D6:D12)</f>
        <v>0</v>
      </c>
      <c r="E13" s="30">
        <f t="shared" si="0"/>
        <v>11809128</v>
      </c>
      <c r="F13" s="31">
        <f t="shared" si="0"/>
        <v>11809128</v>
      </c>
      <c r="G13" s="31">
        <f t="shared" si="0"/>
        <v>29829885</v>
      </c>
      <c r="H13" s="31">
        <f t="shared" si="0"/>
        <v>-1950085</v>
      </c>
      <c r="I13" s="31">
        <f t="shared" si="0"/>
        <v>1175376</v>
      </c>
      <c r="J13" s="31">
        <f t="shared" si="0"/>
        <v>29055176</v>
      </c>
      <c r="K13" s="31">
        <f t="shared" si="0"/>
        <v>1361137</v>
      </c>
      <c r="L13" s="31">
        <f t="shared" si="0"/>
        <v>330799</v>
      </c>
      <c r="M13" s="31">
        <f t="shared" si="0"/>
        <v>1360172</v>
      </c>
      <c r="N13" s="31">
        <f t="shared" si="0"/>
        <v>3052108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32107284</v>
      </c>
      <c r="X13" s="31">
        <f t="shared" si="0"/>
        <v>5904576</v>
      </c>
      <c r="Y13" s="31">
        <f t="shared" si="0"/>
        <v>26202708</v>
      </c>
      <c r="Z13" s="32">
        <f>+IF(X13&lt;&gt;0,+(Y13/X13)*100,0)</f>
        <v>443.76951029167884</v>
      </c>
      <c r="AA13" s="33">
        <f>SUM(AA6:AA12)</f>
        <v>11809128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339708136</v>
      </c>
      <c r="D17" s="18"/>
      <c r="E17" s="19">
        <v>352359163</v>
      </c>
      <c r="F17" s="20">
        <v>352359163</v>
      </c>
      <c r="G17" s="24">
        <v>347014564</v>
      </c>
      <c r="H17" s="24">
        <v>-7283359</v>
      </c>
      <c r="I17" s="24">
        <v>-3739470</v>
      </c>
      <c r="J17" s="20">
        <v>335991735</v>
      </c>
      <c r="K17" s="24">
        <v>-1060314</v>
      </c>
      <c r="L17" s="24">
        <v>78471</v>
      </c>
      <c r="M17" s="20">
        <v>1187259</v>
      </c>
      <c r="N17" s="24">
        <v>205416</v>
      </c>
      <c r="O17" s="24"/>
      <c r="P17" s="24"/>
      <c r="Q17" s="20"/>
      <c r="R17" s="24"/>
      <c r="S17" s="24"/>
      <c r="T17" s="20"/>
      <c r="U17" s="24"/>
      <c r="V17" s="24"/>
      <c r="W17" s="24">
        <v>336197151</v>
      </c>
      <c r="X17" s="20">
        <v>176179680</v>
      </c>
      <c r="Y17" s="24">
        <v>160017471</v>
      </c>
      <c r="Z17" s="25">
        <v>90.826292226209063</v>
      </c>
      <c r="AA17" s="26">
        <v>352359163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339708136</v>
      </c>
      <c r="D25" s="29">
        <f t="shared" ref="D25:Y25" si="1">SUM(D15:D24)</f>
        <v>0</v>
      </c>
      <c r="E25" s="35">
        <f t="shared" si="1"/>
        <v>352359163</v>
      </c>
      <c r="F25" s="36">
        <f t="shared" si="1"/>
        <v>352359163</v>
      </c>
      <c r="G25" s="36">
        <f t="shared" si="1"/>
        <v>347014564</v>
      </c>
      <c r="H25" s="36">
        <f t="shared" si="1"/>
        <v>-7283359</v>
      </c>
      <c r="I25" s="36">
        <f t="shared" si="1"/>
        <v>-3739470</v>
      </c>
      <c r="J25" s="36">
        <f t="shared" si="1"/>
        <v>335991735</v>
      </c>
      <c r="K25" s="36">
        <f t="shared" si="1"/>
        <v>-1060314</v>
      </c>
      <c r="L25" s="36">
        <f t="shared" si="1"/>
        <v>78471</v>
      </c>
      <c r="M25" s="36">
        <f t="shared" si="1"/>
        <v>1187259</v>
      </c>
      <c r="N25" s="36">
        <f t="shared" si="1"/>
        <v>205416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336197151</v>
      </c>
      <c r="X25" s="36">
        <f t="shared" si="1"/>
        <v>176179680</v>
      </c>
      <c r="Y25" s="36">
        <f t="shared" si="1"/>
        <v>160017471</v>
      </c>
      <c r="Z25" s="37">
        <f>+IF(X25&lt;&gt;0,+(Y25/X25)*100,0)</f>
        <v>90.826292226209063</v>
      </c>
      <c r="AA25" s="38">
        <f>SUM(AA15:AA24)</f>
        <v>352359163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364566494</v>
      </c>
      <c r="D26" s="29">
        <f>+D13+D25</f>
        <v>0</v>
      </c>
      <c r="E26" s="30">
        <f t="shared" si="2"/>
        <v>364168291</v>
      </c>
      <c r="F26" s="31">
        <f t="shared" si="2"/>
        <v>364168291</v>
      </c>
      <c r="G26" s="31">
        <f t="shared" si="2"/>
        <v>376844449</v>
      </c>
      <c r="H26" s="31">
        <f t="shared" si="2"/>
        <v>-9233444</v>
      </c>
      <c r="I26" s="31">
        <f t="shared" si="2"/>
        <v>-2564094</v>
      </c>
      <c r="J26" s="31">
        <f t="shared" si="2"/>
        <v>365046911</v>
      </c>
      <c r="K26" s="31">
        <f t="shared" si="2"/>
        <v>300823</v>
      </c>
      <c r="L26" s="31">
        <f t="shared" si="2"/>
        <v>409270</v>
      </c>
      <c r="M26" s="31">
        <f t="shared" si="2"/>
        <v>2547431</v>
      </c>
      <c r="N26" s="31">
        <f t="shared" si="2"/>
        <v>3257524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368304435</v>
      </c>
      <c r="X26" s="31">
        <f t="shared" si="2"/>
        <v>182084256</v>
      </c>
      <c r="Y26" s="31">
        <f t="shared" si="2"/>
        <v>186220179</v>
      </c>
      <c r="Z26" s="32">
        <f>+IF(X26&lt;&gt;0,+(Y26/X26)*100,0)</f>
        <v>102.27143361587505</v>
      </c>
      <c r="AA26" s="33">
        <f>+AA13+AA25</f>
        <v>364168291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-29522907</v>
      </c>
      <c r="D33" s="18"/>
      <c r="E33" s="19"/>
      <c r="F33" s="20"/>
      <c r="G33" s="20">
        <v>-29520209</v>
      </c>
      <c r="H33" s="20">
        <v>18824</v>
      </c>
      <c r="I33" s="20">
        <v>168456</v>
      </c>
      <c r="J33" s="20">
        <v>-29332929</v>
      </c>
      <c r="K33" s="20">
        <v>484654</v>
      </c>
      <c r="L33" s="20">
        <v>214</v>
      </c>
      <c r="M33" s="20">
        <v>-123965</v>
      </c>
      <c r="N33" s="20">
        <v>360903</v>
      </c>
      <c r="O33" s="20"/>
      <c r="P33" s="20"/>
      <c r="Q33" s="20"/>
      <c r="R33" s="20"/>
      <c r="S33" s="20"/>
      <c r="T33" s="20"/>
      <c r="U33" s="20"/>
      <c r="V33" s="20"/>
      <c r="W33" s="20">
        <v>-28972026</v>
      </c>
      <c r="X33" s="20"/>
      <c r="Y33" s="20">
        <v>-28972026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4899057</v>
      </c>
      <c r="D35" s="18"/>
      <c r="E35" s="19"/>
      <c r="F35" s="20"/>
      <c r="G35" s="20">
        <v>5102212</v>
      </c>
      <c r="H35" s="20">
        <v>129862</v>
      </c>
      <c r="I35" s="20">
        <v>118150</v>
      </c>
      <c r="J35" s="20">
        <v>5350224</v>
      </c>
      <c r="K35" s="20">
        <v>142945</v>
      </c>
      <c r="L35" s="20">
        <v>10908</v>
      </c>
      <c r="M35" s="20">
        <v>142204</v>
      </c>
      <c r="N35" s="20">
        <v>296057</v>
      </c>
      <c r="O35" s="20"/>
      <c r="P35" s="20"/>
      <c r="Q35" s="20"/>
      <c r="R35" s="20"/>
      <c r="S35" s="20"/>
      <c r="T35" s="20"/>
      <c r="U35" s="20"/>
      <c r="V35" s="20"/>
      <c r="W35" s="20">
        <v>5646281</v>
      </c>
      <c r="X35" s="20"/>
      <c r="Y35" s="20">
        <v>5646281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-24623850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-24417997</v>
      </c>
      <c r="H37" s="31">
        <f t="shared" si="3"/>
        <v>148686</v>
      </c>
      <c r="I37" s="31">
        <f t="shared" si="3"/>
        <v>286606</v>
      </c>
      <c r="J37" s="31">
        <f t="shared" si="3"/>
        <v>-23982705</v>
      </c>
      <c r="K37" s="31">
        <f t="shared" si="3"/>
        <v>627599</v>
      </c>
      <c r="L37" s="31">
        <f t="shared" si="3"/>
        <v>11122</v>
      </c>
      <c r="M37" s="31">
        <f t="shared" si="3"/>
        <v>18239</v>
      </c>
      <c r="N37" s="31">
        <f t="shared" si="3"/>
        <v>656960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-23325745</v>
      </c>
      <c r="X37" s="31">
        <f t="shared" si="3"/>
        <v>0</v>
      </c>
      <c r="Y37" s="31">
        <f t="shared" si="3"/>
        <v>-23325745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-24623850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-24417997</v>
      </c>
      <c r="H44" s="31">
        <f t="shared" si="5"/>
        <v>148686</v>
      </c>
      <c r="I44" s="31">
        <f t="shared" si="5"/>
        <v>286606</v>
      </c>
      <c r="J44" s="31">
        <f t="shared" si="5"/>
        <v>-23982705</v>
      </c>
      <c r="K44" s="31">
        <f t="shared" si="5"/>
        <v>627599</v>
      </c>
      <c r="L44" s="31">
        <f t="shared" si="5"/>
        <v>11122</v>
      </c>
      <c r="M44" s="31">
        <f t="shared" si="5"/>
        <v>18239</v>
      </c>
      <c r="N44" s="31">
        <f t="shared" si="5"/>
        <v>656960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-23325745</v>
      </c>
      <c r="X44" s="31">
        <f t="shared" si="5"/>
        <v>0</v>
      </c>
      <c r="Y44" s="31">
        <f t="shared" si="5"/>
        <v>-23325745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389190344</v>
      </c>
      <c r="D45" s="42">
        <f t="shared" si="6"/>
        <v>0</v>
      </c>
      <c r="E45" s="43">
        <f t="shared" si="6"/>
        <v>364168291</v>
      </c>
      <c r="F45" s="44">
        <f t="shared" si="6"/>
        <v>364168291</v>
      </c>
      <c r="G45" s="44">
        <f t="shared" si="6"/>
        <v>401262446</v>
      </c>
      <c r="H45" s="44">
        <f t="shared" si="6"/>
        <v>-9382130</v>
      </c>
      <c r="I45" s="44">
        <f t="shared" si="6"/>
        <v>-2850700</v>
      </c>
      <c r="J45" s="44">
        <f t="shared" si="6"/>
        <v>389029616</v>
      </c>
      <c r="K45" s="44">
        <f t="shared" si="6"/>
        <v>-326776</v>
      </c>
      <c r="L45" s="44">
        <f t="shared" si="6"/>
        <v>398148</v>
      </c>
      <c r="M45" s="44">
        <f t="shared" si="6"/>
        <v>2529192</v>
      </c>
      <c r="N45" s="44">
        <f t="shared" si="6"/>
        <v>2600564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391630180</v>
      </c>
      <c r="X45" s="44">
        <f t="shared" si="6"/>
        <v>182084256</v>
      </c>
      <c r="Y45" s="44">
        <f t="shared" si="6"/>
        <v>209545924</v>
      </c>
      <c r="Z45" s="45">
        <f>+IF(X45&lt;&gt;0,+(Y45/X45)*100,0)</f>
        <v>115.08184650516957</v>
      </c>
      <c r="AA45" s="46">
        <f>+AA26-AA44</f>
        <v>364168291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98499256</v>
      </c>
      <c r="D47" s="18"/>
      <c r="E47" s="19">
        <v>12273137</v>
      </c>
      <c r="F47" s="20">
        <v>12273137</v>
      </c>
      <c r="G47" s="20">
        <v>88408885</v>
      </c>
      <c r="H47" s="20">
        <v>20582356</v>
      </c>
      <c r="I47" s="20">
        <v>-1359720</v>
      </c>
      <c r="J47" s="20">
        <v>107631521</v>
      </c>
      <c r="K47" s="20">
        <v>157998</v>
      </c>
      <c r="L47" s="20">
        <v>-1437761</v>
      </c>
      <c r="M47" s="20">
        <v>1826562</v>
      </c>
      <c r="N47" s="20">
        <v>546799</v>
      </c>
      <c r="O47" s="20"/>
      <c r="P47" s="20"/>
      <c r="Q47" s="20"/>
      <c r="R47" s="20"/>
      <c r="S47" s="20"/>
      <c r="T47" s="20"/>
      <c r="U47" s="20"/>
      <c r="V47" s="20"/>
      <c r="W47" s="20">
        <v>108178320</v>
      </c>
      <c r="X47" s="20">
        <v>6136554</v>
      </c>
      <c r="Y47" s="20">
        <v>102041766</v>
      </c>
      <c r="Z47" s="47">
        <v>1662.8512679917751</v>
      </c>
      <c r="AA47" s="22">
        <v>12273137</v>
      </c>
    </row>
    <row r="48" spans="1:27" ht="13.5" x14ac:dyDescent="0.25">
      <c r="A48" s="23" t="s">
        <v>73</v>
      </c>
      <c r="B48" s="17" t="s">
        <v>32</v>
      </c>
      <c r="C48" s="18">
        <v>-5049924</v>
      </c>
      <c r="D48" s="18"/>
      <c r="E48" s="19"/>
      <c r="F48" s="20"/>
      <c r="G48" s="20">
        <v>-4785560</v>
      </c>
      <c r="H48" s="20">
        <v>-264364</v>
      </c>
      <c r="I48" s="20"/>
      <c r="J48" s="20">
        <v>-5049924</v>
      </c>
      <c r="K48" s="20"/>
      <c r="L48" s="20"/>
      <c r="M48" s="20">
        <v>-82045</v>
      </c>
      <c r="N48" s="20">
        <v>-82045</v>
      </c>
      <c r="O48" s="20"/>
      <c r="P48" s="20"/>
      <c r="Q48" s="20"/>
      <c r="R48" s="20"/>
      <c r="S48" s="20"/>
      <c r="T48" s="20"/>
      <c r="U48" s="20"/>
      <c r="V48" s="20"/>
      <c r="W48" s="20">
        <v>-5131969</v>
      </c>
      <c r="X48" s="20"/>
      <c r="Y48" s="20">
        <v>-5131969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93449332</v>
      </c>
      <c r="D50" s="50">
        <f t="shared" ref="D50:Y50" si="7">SUM(D47:D49)</f>
        <v>0</v>
      </c>
      <c r="E50" s="51">
        <f t="shared" si="7"/>
        <v>12273137</v>
      </c>
      <c r="F50" s="52">
        <f t="shared" si="7"/>
        <v>12273137</v>
      </c>
      <c r="G50" s="52">
        <f t="shared" si="7"/>
        <v>83623325</v>
      </c>
      <c r="H50" s="52">
        <f t="shared" si="7"/>
        <v>20317992</v>
      </c>
      <c r="I50" s="52">
        <f t="shared" si="7"/>
        <v>-1359720</v>
      </c>
      <c r="J50" s="52">
        <f t="shared" si="7"/>
        <v>102581597</v>
      </c>
      <c r="K50" s="52">
        <f t="shared" si="7"/>
        <v>157998</v>
      </c>
      <c r="L50" s="52">
        <f t="shared" si="7"/>
        <v>-1437761</v>
      </c>
      <c r="M50" s="52">
        <f t="shared" si="7"/>
        <v>1744517</v>
      </c>
      <c r="N50" s="52">
        <f t="shared" si="7"/>
        <v>464754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103046351</v>
      </c>
      <c r="X50" s="52">
        <f t="shared" si="7"/>
        <v>6136554</v>
      </c>
      <c r="Y50" s="52">
        <f t="shared" si="7"/>
        <v>96909797</v>
      </c>
      <c r="Z50" s="53">
        <f>+IF(X50&lt;&gt;0,+(Y50/X50)*100,0)</f>
        <v>1579.221774957085</v>
      </c>
      <c r="AA50" s="54">
        <f>SUM(AA47:AA49)</f>
        <v>12273137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-22530795</v>
      </c>
      <c r="D6" s="18"/>
      <c r="E6" s="19">
        <v>18353420</v>
      </c>
      <c r="F6" s="20">
        <v>18353420</v>
      </c>
      <c r="G6" s="20">
        <v>-18793148</v>
      </c>
      <c r="H6" s="20">
        <v>-3357749</v>
      </c>
      <c r="I6" s="20">
        <v>-2091066</v>
      </c>
      <c r="J6" s="20">
        <v>-24241963</v>
      </c>
      <c r="K6" s="20">
        <v>-139073</v>
      </c>
      <c r="L6" s="20">
        <v>-461069</v>
      </c>
      <c r="M6" s="20">
        <v>-2780958</v>
      </c>
      <c r="N6" s="20">
        <v>-3381100</v>
      </c>
      <c r="O6" s="20"/>
      <c r="P6" s="20"/>
      <c r="Q6" s="20"/>
      <c r="R6" s="20"/>
      <c r="S6" s="20"/>
      <c r="T6" s="20"/>
      <c r="U6" s="20"/>
      <c r="V6" s="20"/>
      <c r="W6" s="20">
        <v>-27623063</v>
      </c>
      <c r="X6" s="20">
        <v>9176694</v>
      </c>
      <c r="Y6" s="20">
        <v>-36799757</v>
      </c>
      <c r="Z6" s="21">
        <v>-401.01322981893037</v>
      </c>
      <c r="AA6" s="22">
        <v>18353420</v>
      </c>
    </row>
    <row r="7" spans="1:27" ht="13.5" x14ac:dyDescent="0.25">
      <c r="A7" s="23" t="s">
        <v>35</v>
      </c>
      <c r="B7" s="17" t="s">
        <v>32</v>
      </c>
      <c r="C7" s="18">
        <v>12984968</v>
      </c>
      <c r="D7" s="18"/>
      <c r="E7" s="19">
        <v>-12359041</v>
      </c>
      <c r="F7" s="20">
        <v>-12359041</v>
      </c>
      <c r="G7" s="20">
        <v>36072851</v>
      </c>
      <c r="H7" s="20">
        <v>-18698301</v>
      </c>
      <c r="I7" s="20">
        <v>1990896</v>
      </c>
      <c r="J7" s="20">
        <v>19365446</v>
      </c>
      <c r="K7" s="20">
        <v>-291859</v>
      </c>
      <c r="L7" s="20">
        <v>-1015903</v>
      </c>
      <c r="M7" s="20">
        <v>1654307</v>
      </c>
      <c r="N7" s="20">
        <v>346545</v>
      </c>
      <c r="O7" s="20"/>
      <c r="P7" s="20"/>
      <c r="Q7" s="20"/>
      <c r="R7" s="20"/>
      <c r="S7" s="20"/>
      <c r="T7" s="20"/>
      <c r="U7" s="20"/>
      <c r="V7" s="20"/>
      <c r="W7" s="20">
        <v>19711991</v>
      </c>
      <c r="X7" s="20">
        <v>-6179538</v>
      </c>
      <c r="Y7" s="20">
        <v>25891529</v>
      </c>
      <c r="Z7" s="21">
        <v>-418.98810234680974</v>
      </c>
      <c r="AA7" s="22">
        <v>-12359041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-11159066</v>
      </c>
      <c r="F8" s="20">
        <v>-11159066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-5579532</v>
      </c>
      <c r="Y8" s="20">
        <v>5579532</v>
      </c>
      <c r="Z8" s="21">
        <v>-100</v>
      </c>
      <c r="AA8" s="22">
        <v>-11159066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-47287</v>
      </c>
      <c r="D10" s="18"/>
      <c r="E10" s="19"/>
      <c r="F10" s="20"/>
      <c r="G10" s="20">
        <v>-47287</v>
      </c>
      <c r="H10" s="20"/>
      <c r="I10" s="20"/>
      <c r="J10" s="20">
        <v>-47287</v>
      </c>
      <c r="K10" s="20"/>
      <c r="L10" s="20">
        <v>-3136</v>
      </c>
      <c r="M10" s="20">
        <v>-26215</v>
      </c>
      <c r="N10" s="20">
        <v>-29351</v>
      </c>
      <c r="O10" s="20"/>
      <c r="P10" s="20"/>
      <c r="Q10" s="20"/>
      <c r="R10" s="20"/>
      <c r="S10" s="20"/>
      <c r="T10" s="20"/>
      <c r="U10" s="20"/>
      <c r="V10" s="20"/>
      <c r="W10" s="20">
        <v>-76638</v>
      </c>
      <c r="X10" s="20"/>
      <c r="Y10" s="20">
        <v>-76638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979520</v>
      </c>
      <c r="D11" s="18"/>
      <c r="E11" s="19"/>
      <c r="F11" s="20"/>
      <c r="G11" s="24">
        <v>576897</v>
      </c>
      <c r="H11" s="24">
        <v>294665</v>
      </c>
      <c r="I11" s="24">
        <v>-23769</v>
      </c>
      <c r="J11" s="20">
        <v>847793</v>
      </c>
      <c r="K11" s="24">
        <v>29201</v>
      </c>
      <c r="L11" s="24">
        <v>-287664</v>
      </c>
      <c r="M11" s="20"/>
      <c r="N11" s="24">
        <v>-258463</v>
      </c>
      <c r="O11" s="24"/>
      <c r="P11" s="24"/>
      <c r="Q11" s="20"/>
      <c r="R11" s="24"/>
      <c r="S11" s="24"/>
      <c r="T11" s="20"/>
      <c r="U11" s="24"/>
      <c r="V11" s="24"/>
      <c r="W11" s="24">
        <v>589330</v>
      </c>
      <c r="X11" s="20"/>
      <c r="Y11" s="24">
        <v>589330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-9204</v>
      </c>
      <c r="H12" s="20">
        <v>9204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-8613594</v>
      </c>
      <c r="D13" s="29">
        <f>SUM(D6:D12)</f>
        <v>0</v>
      </c>
      <c r="E13" s="30">
        <f t="shared" si="0"/>
        <v>-5164687</v>
      </c>
      <c r="F13" s="31">
        <f t="shared" si="0"/>
        <v>-5164687</v>
      </c>
      <c r="G13" s="31">
        <f t="shared" si="0"/>
        <v>17800109</v>
      </c>
      <c r="H13" s="31">
        <f t="shared" si="0"/>
        <v>-21752181</v>
      </c>
      <c r="I13" s="31">
        <f t="shared" si="0"/>
        <v>-123939</v>
      </c>
      <c r="J13" s="31">
        <f t="shared" si="0"/>
        <v>-4076011</v>
      </c>
      <c r="K13" s="31">
        <f t="shared" si="0"/>
        <v>-401731</v>
      </c>
      <c r="L13" s="31">
        <f t="shared" si="0"/>
        <v>-1767772</v>
      </c>
      <c r="M13" s="31">
        <f t="shared" si="0"/>
        <v>-1152866</v>
      </c>
      <c r="N13" s="31">
        <f t="shared" si="0"/>
        <v>-3322369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-7398380</v>
      </c>
      <c r="X13" s="31">
        <f t="shared" si="0"/>
        <v>-2582376</v>
      </c>
      <c r="Y13" s="31">
        <f t="shared" si="0"/>
        <v>-4816004</v>
      </c>
      <c r="Z13" s="32">
        <f>+IF(X13&lt;&gt;0,+(Y13/X13)*100,0)</f>
        <v>186.49507275470341</v>
      </c>
      <c r="AA13" s="33">
        <f>SUM(AA6:AA12)</f>
        <v>-5164687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81368724</v>
      </c>
      <c r="D17" s="18"/>
      <c r="E17" s="19">
        <v>-2462643</v>
      </c>
      <c r="F17" s="20">
        <v>-2462643</v>
      </c>
      <c r="G17" s="24">
        <v>89311400</v>
      </c>
      <c r="H17" s="24">
        <v>-7942677</v>
      </c>
      <c r="I17" s="24"/>
      <c r="J17" s="20">
        <v>81368723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81368723</v>
      </c>
      <c r="X17" s="20">
        <v>-1231320</v>
      </c>
      <c r="Y17" s="24">
        <v>82600043</v>
      </c>
      <c r="Z17" s="25">
        <v>-6708.2515511808469</v>
      </c>
      <c r="AA17" s="26">
        <v>-2462643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81485578</v>
      </c>
      <c r="D25" s="29">
        <f t="shared" ref="D25:Y25" si="1">SUM(D15:D24)</f>
        <v>0</v>
      </c>
      <c r="E25" s="35">
        <f t="shared" si="1"/>
        <v>-2462643</v>
      </c>
      <c r="F25" s="36">
        <f t="shared" si="1"/>
        <v>-2462643</v>
      </c>
      <c r="G25" s="36">
        <f t="shared" si="1"/>
        <v>89428254</v>
      </c>
      <c r="H25" s="36">
        <f t="shared" si="1"/>
        <v>-7942677</v>
      </c>
      <c r="I25" s="36">
        <f t="shared" si="1"/>
        <v>0</v>
      </c>
      <c r="J25" s="36">
        <f t="shared" si="1"/>
        <v>81485577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81485577</v>
      </c>
      <c r="X25" s="36">
        <f t="shared" si="1"/>
        <v>-1231320</v>
      </c>
      <c r="Y25" s="36">
        <f t="shared" si="1"/>
        <v>82716897</v>
      </c>
      <c r="Z25" s="37">
        <f>+IF(X25&lt;&gt;0,+(Y25/X25)*100,0)</f>
        <v>-6717.7416918429008</v>
      </c>
      <c r="AA25" s="38">
        <f>SUM(AA15:AA24)</f>
        <v>-2462643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72871984</v>
      </c>
      <c r="D26" s="29">
        <f>+D13+D25</f>
        <v>0</v>
      </c>
      <c r="E26" s="30">
        <f t="shared" si="2"/>
        <v>-7627330</v>
      </c>
      <c r="F26" s="31">
        <f t="shared" si="2"/>
        <v>-7627330</v>
      </c>
      <c r="G26" s="31">
        <f t="shared" si="2"/>
        <v>107228363</v>
      </c>
      <c r="H26" s="31">
        <f t="shared" si="2"/>
        <v>-29694858</v>
      </c>
      <c r="I26" s="31">
        <f t="shared" si="2"/>
        <v>-123939</v>
      </c>
      <c r="J26" s="31">
        <f t="shared" si="2"/>
        <v>77409566</v>
      </c>
      <c r="K26" s="31">
        <f t="shared" si="2"/>
        <v>-401731</v>
      </c>
      <c r="L26" s="31">
        <f t="shared" si="2"/>
        <v>-1767772</v>
      </c>
      <c r="M26" s="31">
        <f t="shared" si="2"/>
        <v>-1152866</v>
      </c>
      <c r="N26" s="31">
        <f t="shared" si="2"/>
        <v>-3322369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74087197</v>
      </c>
      <c r="X26" s="31">
        <f t="shared" si="2"/>
        <v>-3813696</v>
      </c>
      <c r="Y26" s="31">
        <f t="shared" si="2"/>
        <v>77900893</v>
      </c>
      <c r="Z26" s="32">
        <f>+IF(X26&lt;&gt;0,+(Y26/X26)*100,0)</f>
        <v>-2042.6613185738979</v>
      </c>
      <c r="AA26" s="33">
        <f>+AA13+AA25</f>
        <v>-7627330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-6627</v>
      </c>
      <c r="D31" s="18"/>
      <c r="E31" s="19"/>
      <c r="F31" s="20"/>
      <c r="G31" s="20">
        <v>-7488</v>
      </c>
      <c r="H31" s="20">
        <v>-1315</v>
      </c>
      <c r="I31" s="20">
        <v>-1096</v>
      </c>
      <c r="J31" s="20">
        <v>-9899</v>
      </c>
      <c r="K31" s="20">
        <v>-177</v>
      </c>
      <c r="L31" s="20">
        <v>-816</v>
      </c>
      <c r="M31" s="20">
        <v>-143</v>
      </c>
      <c r="N31" s="20">
        <v>-1136</v>
      </c>
      <c r="O31" s="20"/>
      <c r="P31" s="20"/>
      <c r="Q31" s="20"/>
      <c r="R31" s="20"/>
      <c r="S31" s="20"/>
      <c r="T31" s="20"/>
      <c r="U31" s="20"/>
      <c r="V31" s="20"/>
      <c r="W31" s="20">
        <v>-11035</v>
      </c>
      <c r="X31" s="20"/>
      <c r="Y31" s="20">
        <v>-11035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3522598</v>
      </c>
      <c r="D32" s="18"/>
      <c r="E32" s="19">
        <v>-5125611</v>
      </c>
      <c r="F32" s="20">
        <v>-5125611</v>
      </c>
      <c r="G32" s="20">
        <v>1579353</v>
      </c>
      <c r="H32" s="20">
        <v>1026451</v>
      </c>
      <c r="I32" s="20">
        <v>-392410</v>
      </c>
      <c r="J32" s="20">
        <v>2213394</v>
      </c>
      <c r="K32" s="20">
        <v>139847</v>
      </c>
      <c r="L32" s="20">
        <v>-2303254</v>
      </c>
      <c r="M32" s="20">
        <v>-31701</v>
      </c>
      <c r="N32" s="20">
        <v>-2195108</v>
      </c>
      <c r="O32" s="20"/>
      <c r="P32" s="20"/>
      <c r="Q32" s="20"/>
      <c r="R32" s="20"/>
      <c r="S32" s="20"/>
      <c r="T32" s="20"/>
      <c r="U32" s="20"/>
      <c r="V32" s="20"/>
      <c r="W32" s="20">
        <v>18286</v>
      </c>
      <c r="X32" s="20">
        <v>-2562810</v>
      </c>
      <c r="Y32" s="20">
        <v>2581096</v>
      </c>
      <c r="Z32" s="21">
        <v>-100.71351368224721</v>
      </c>
      <c r="AA32" s="22">
        <v>-5125611</v>
      </c>
    </row>
    <row r="33" spans="1:27" ht="13.5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-607903</v>
      </c>
      <c r="H33" s="20"/>
      <c r="I33" s="20"/>
      <c r="J33" s="20">
        <v>-607903</v>
      </c>
      <c r="K33" s="20"/>
      <c r="L33" s="20">
        <v>-1430</v>
      </c>
      <c r="M33" s="20">
        <v>-2730</v>
      </c>
      <c r="N33" s="20">
        <v>-4160</v>
      </c>
      <c r="O33" s="20"/>
      <c r="P33" s="20"/>
      <c r="Q33" s="20"/>
      <c r="R33" s="20"/>
      <c r="S33" s="20"/>
      <c r="T33" s="20"/>
      <c r="U33" s="20"/>
      <c r="V33" s="20"/>
      <c r="W33" s="20">
        <v>-612063</v>
      </c>
      <c r="X33" s="20"/>
      <c r="Y33" s="20">
        <v>-612063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14557557</v>
      </c>
      <c r="D35" s="18"/>
      <c r="E35" s="19"/>
      <c r="F35" s="20"/>
      <c r="G35" s="20">
        <v>14766536</v>
      </c>
      <c r="H35" s="20">
        <v>252323</v>
      </c>
      <c r="I35" s="20">
        <v>251677</v>
      </c>
      <c r="J35" s="20">
        <v>15270536</v>
      </c>
      <c r="K35" s="20">
        <v>165298</v>
      </c>
      <c r="L35" s="20">
        <v>173309</v>
      </c>
      <c r="M35" s="20">
        <v>227760</v>
      </c>
      <c r="N35" s="20">
        <v>566367</v>
      </c>
      <c r="O35" s="20"/>
      <c r="P35" s="20"/>
      <c r="Q35" s="20"/>
      <c r="R35" s="20"/>
      <c r="S35" s="20"/>
      <c r="T35" s="20"/>
      <c r="U35" s="20"/>
      <c r="V35" s="20"/>
      <c r="W35" s="20">
        <v>15836903</v>
      </c>
      <c r="X35" s="20"/>
      <c r="Y35" s="20">
        <v>15836903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17472193</v>
      </c>
      <c r="D37" s="29">
        <f t="shared" ref="D37:Y37" si="3">SUM(D29:D36)</f>
        <v>0</v>
      </c>
      <c r="E37" s="30">
        <f t="shared" si="3"/>
        <v>-5125611</v>
      </c>
      <c r="F37" s="31">
        <f t="shared" si="3"/>
        <v>-5125611</v>
      </c>
      <c r="G37" s="31">
        <f t="shared" si="3"/>
        <v>15730498</v>
      </c>
      <c r="H37" s="31">
        <f t="shared" si="3"/>
        <v>1277459</v>
      </c>
      <c r="I37" s="31">
        <f t="shared" si="3"/>
        <v>-141829</v>
      </c>
      <c r="J37" s="31">
        <f t="shared" si="3"/>
        <v>16866128</v>
      </c>
      <c r="K37" s="31">
        <f t="shared" si="3"/>
        <v>304968</v>
      </c>
      <c r="L37" s="31">
        <f t="shared" si="3"/>
        <v>-2132191</v>
      </c>
      <c r="M37" s="31">
        <f t="shared" si="3"/>
        <v>193186</v>
      </c>
      <c r="N37" s="31">
        <f t="shared" si="3"/>
        <v>-1634037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15232091</v>
      </c>
      <c r="X37" s="31">
        <f t="shared" si="3"/>
        <v>-2562810</v>
      </c>
      <c r="Y37" s="31">
        <f t="shared" si="3"/>
        <v>17794901</v>
      </c>
      <c r="Z37" s="32">
        <f>+IF(X37&lt;&gt;0,+(Y37/X37)*100,0)</f>
        <v>-694.35116142047207</v>
      </c>
      <c r="AA37" s="33">
        <f>SUM(AA29:AA36)</f>
        <v>-5125611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17472193</v>
      </c>
      <c r="D44" s="29">
        <f>+D37+D43</f>
        <v>0</v>
      </c>
      <c r="E44" s="30">
        <f t="shared" si="5"/>
        <v>-5125611</v>
      </c>
      <c r="F44" s="31">
        <f t="shared" si="5"/>
        <v>-5125611</v>
      </c>
      <c r="G44" s="31">
        <f t="shared" si="5"/>
        <v>15730498</v>
      </c>
      <c r="H44" s="31">
        <f t="shared" si="5"/>
        <v>1277459</v>
      </c>
      <c r="I44" s="31">
        <f t="shared" si="5"/>
        <v>-141829</v>
      </c>
      <c r="J44" s="31">
        <f t="shared" si="5"/>
        <v>16866128</v>
      </c>
      <c r="K44" s="31">
        <f t="shared" si="5"/>
        <v>304968</v>
      </c>
      <c r="L44" s="31">
        <f t="shared" si="5"/>
        <v>-2132191</v>
      </c>
      <c r="M44" s="31">
        <f t="shared" si="5"/>
        <v>193186</v>
      </c>
      <c r="N44" s="31">
        <f t="shared" si="5"/>
        <v>-1634037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15232091</v>
      </c>
      <c r="X44" s="31">
        <f t="shared" si="5"/>
        <v>-2562810</v>
      </c>
      <c r="Y44" s="31">
        <f t="shared" si="5"/>
        <v>17794901</v>
      </c>
      <c r="Z44" s="32">
        <f>+IF(X44&lt;&gt;0,+(Y44/X44)*100,0)</f>
        <v>-694.35116142047207</v>
      </c>
      <c r="AA44" s="33">
        <f>+AA37+AA43</f>
        <v>-5125611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55399791</v>
      </c>
      <c r="D45" s="42">
        <f t="shared" si="6"/>
        <v>0</v>
      </c>
      <c r="E45" s="43">
        <f t="shared" si="6"/>
        <v>-2501719</v>
      </c>
      <c r="F45" s="44">
        <f t="shared" si="6"/>
        <v>-2501719</v>
      </c>
      <c r="G45" s="44">
        <f t="shared" si="6"/>
        <v>91497865</v>
      </c>
      <c r="H45" s="44">
        <f t="shared" si="6"/>
        <v>-30972317</v>
      </c>
      <c r="I45" s="44">
        <f t="shared" si="6"/>
        <v>17890</v>
      </c>
      <c r="J45" s="44">
        <f t="shared" si="6"/>
        <v>60543438</v>
      </c>
      <c r="K45" s="44">
        <f t="shared" si="6"/>
        <v>-706699</v>
      </c>
      <c r="L45" s="44">
        <f t="shared" si="6"/>
        <v>364419</v>
      </c>
      <c r="M45" s="44">
        <f t="shared" si="6"/>
        <v>-1346052</v>
      </c>
      <c r="N45" s="44">
        <f t="shared" si="6"/>
        <v>-1688332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58855106</v>
      </c>
      <c r="X45" s="44">
        <f t="shared" si="6"/>
        <v>-1250886</v>
      </c>
      <c r="Y45" s="44">
        <f t="shared" si="6"/>
        <v>60105992</v>
      </c>
      <c r="Z45" s="45">
        <f>+IF(X45&lt;&gt;0,+(Y45/X45)*100,0)</f>
        <v>-4805.073523886269</v>
      </c>
      <c r="AA45" s="46">
        <f>+AA26-AA44</f>
        <v>-2501719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-15768503</v>
      </c>
      <c r="D47" s="18"/>
      <c r="E47" s="19">
        <v>-2501719</v>
      </c>
      <c r="F47" s="20">
        <v>-2501719</v>
      </c>
      <c r="G47" s="20">
        <v>-15768503</v>
      </c>
      <c r="H47" s="20"/>
      <c r="I47" s="20"/>
      <c r="J47" s="20">
        <v>-15768503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-15768503</v>
      </c>
      <c r="X47" s="20">
        <v>-1250886</v>
      </c>
      <c r="Y47" s="20">
        <v>-14517617</v>
      </c>
      <c r="Z47" s="47">
        <v>1160.5867361214373</v>
      </c>
      <c r="AA47" s="22">
        <v>-2501719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-15768503</v>
      </c>
      <c r="D50" s="50">
        <f t="shared" ref="D50:Y50" si="7">SUM(D47:D49)</f>
        <v>0</v>
      </c>
      <c r="E50" s="51">
        <f t="shared" si="7"/>
        <v>-2501719</v>
      </c>
      <c r="F50" s="52">
        <f t="shared" si="7"/>
        <v>-2501719</v>
      </c>
      <c r="G50" s="52">
        <f t="shared" si="7"/>
        <v>-15768503</v>
      </c>
      <c r="H50" s="52">
        <f t="shared" si="7"/>
        <v>0</v>
      </c>
      <c r="I50" s="52">
        <f t="shared" si="7"/>
        <v>0</v>
      </c>
      <c r="J50" s="52">
        <f t="shared" si="7"/>
        <v>-15768503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-15768503</v>
      </c>
      <c r="X50" s="52">
        <f t="shared" si="7"/>
        <v>-1250886</v>
      </c>
      <c r="Y50" s="52">
        <f t="shared" si="7"/>
        <v>-14517617</v>
      </c>
      <c r="Z50" s="53">
        <f>+IF(X50&lt;&gt;0,+(Y50/X50)*100,0)</f>
        <v>1160.5867361214373</v>
      </c>
      <c r="AA50" s="54">
        <f>SUM(AA47:AA49)</f>
        <v>-2501719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92361593</v>
      </c>
      <c r="F6" s="20">
        <v>92361593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46180800</v>
      </c>
      <c r="Y6" s="20">
        <v>-46180800</v>
      </c>
      <c r="Z6" s="21">
        <v>-100</v>
      </c>
      <c r="AA6" s="22">
        <v>92361593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239719300</v>
      </c>
      <c r="F7" s="20">
        <v>239719300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119859642</v>
      </c>
      <c r="Y7" s="20">
        <v>-119859642</v>
      </c>
      <c r="Z7" s="21">
        <v>-100</v>
      </c>
      <c r="AA7" s="22">
        <v>239719300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-290812</v>
      </c>
      <c r="F10" s="20">
        <v>-290812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-145404</v>
      </c>
      <c r="Y10" s="20">
        <v>145404</v>
      </c>
      <c r="Z10" s="21">
        <v>-100</v>
      </c>
      <c r="AA10" s="22">
        <v>-290812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331790081</v>
      </c>
      <c r="F13" s="31">
        <f t="shared" si="0"/>
        <v>331790081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165895038</v>
      </c>
      <c r="Y13" s="31">
        <f t="shared" si="0"/>
        <v>-165895038</v>
      </c>
      <c r="Z13" s="32">
        <f>+IF(X13&lt;&gt;0,+(Y13/X13)*100,0)</f>
        <v>-100</v>
      </c>
      <c r="AA13" s="33">
        <f>SUM(AA6:AA12)</f>
        <v>331790081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28656838</v>
      </c>
      <c r="D17" s="18"/>
      <c r="E17" s="19">
        <v>120106</v>
      </c>
      <c r="F17" s="20">
        <v>120106</v>
      </c>
      <c r="G17" s="24"/>
      <c r="H17" s="24"/>
      <c r="I17" s="24"/>
      <c r="J17" s="20"/>
      <c r="K17" s="24">
        <v>8898579</v>
      </c>
      <c r="L17" s="24">
        <v>1252833</v>
      </c>
      <c r="M17" s="20">
        <v>6628900</v>
      </c>
      <c r="N17" s="24">
        <v>16780312</v>
      </c>
      <c r="O17" s="24"/>
      <c r="P17" s="24"/>
      <c r="Q17" s="20"/>
      <c r="R17" s="24"/>
      <c r="S17" s="24"/>
      <c r="T17" s="20"/>
      <c r="U17" s="24"/>
      <c r="V17" s="24"/>
      <c r="W17" s="24">
        <v>16780312</v>
      </c>
      <c r="X17" s="20">
        <v>60054</v>
      </c>
      <c r="Y17" s="24">
        <v>16720258</v>
      </c>
      <c r="Z17" s="25">
        <v>27842.03883171812</v>
      </c>
      <c r="AA17" s="26">
        <v>120106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28656838</v>
      </c>
      <c r="D25" s="29">
        <f t="shared" ref="D25:Y25" si="1">SUM(D15:D24)</f>
        <v>0</v>
      </c>
      <c r="E25" s="35">
        <f t="shared" si="1"/>
        <v>120106</v>
      </c>
      <c r="F25" s="36">
        <f t="shared" si="1"/>
        <v>120106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8898579</v>
      </c>
      <c r="L25" s="36">
        <f t="shared" si="1"/>
        <v>1252833</v>
      </c>
      <c r="M25" s="36">
        <f t="shared" si="1"/>
        <v>6628900</v>
      </c>
      <c r="N25" s="36">
        <f t="shared" si="1"/>
        <v>16780312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16780312</v>
      </c>
      <c r="X25" s="36">
        <f t="shared" si="1"/>
        <v>60054</v>
      </c>
      <c r="Y25" s="36">
        <f t="shared" si="1"/>
        <v>16720258</v>
      </c>
      <c r="Z25" s="37">
        <f>+IF(X25&lt;&gt;0,+(Y25/X25)*100,0)</f>
        <v>27842.03883171812</v>
      </c>
      <c r="AA25" s="38">
        <f>SUM(AA15:AA24)</f>
        <v>120106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28656838</v>
      </c>
      <c r="D26" s="29">
        <f>+D13+D25</f>
        <v>0</v>
      </c>
      <c r="E26" s="30">
        <f t="shared" si="2"/>
        <v>331910187</v>
      </c>
      <c r="F26" s="31">
        <f t="shared" si="2"/>
        <v>331910187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8898579</v>
      </c>
      <c r="L26" s="31">
        <f t="shared" si="2"/>
        <v>1252833</v>
      </c>
      <c r="M26" s="31">
        <f t="shared" si="2"/>
        <v>6628900</v>
      </c>
      <c r="N26" s="31">
        <f t="shared" si="2"/>
        <v>16780312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16780312</v>
      </c>
      <c r="X26" s="31">
        <f t="shared" si="2"/>
        <v>165955092</v>
      </c>
      <c r="Y26" s="31">
        <f t="shared" si="2"/>
        <v>-149174780</v>
      </c>
      <c r="Z26" s="32">
        <f>+IF(X26&lt;&gt;0,+(Y26/X26)*100,0)</f>
        <v>-89.88864288659488</v>
      </c>
      <c r="AA26" s="33">
        <f>+AA13+AA25</f>
        <v>331910187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115801525</v>
      </c>
      <c r="F32" s="20">
        <v>115801525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57900774</v>
      </c>
      <c r="Y32" s="20">
        <v>-57900774</v>
      </c>
      <c r="Z32" s="21">
        <v>-100</v>
      </c>
      <c r="AA32" s="22">
        <v>115801525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115801525</v>
      </c>
      <c r="F37" s="31">
        <f t="shared" si="3"/>
        <v>115801525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57900774</v>
      </c>
      <c r="Y37" s="31">
        <f t="shared" si="3"/>
        <v>-57900774</v>
      </c>
      <c r="Z37" s="32">
        <f>+IF(X37&lt;&gt;0,+(Y37/X37)*100,0)</f>
        <v>-100</v>
      </c>
      <c r="AA37" s="33">
        <f>SUM(AA29:AA36)</f>
        <v>115801525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240139</v>
      </c>
      <c r="F40" s="20">
        <v>240139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120072</v>
      </c>
      <c r="Y40" s="20">
        <v>-120072</v>
      </c>
      <c r="Z40" s="21">
        <v>-100</v>
      </c>
      <c r="AA40" s="22">
        <v>240139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240139</v>
      </c>
      <c r="F43" s="36">
        <f t="shared" si="4"/>
        <v>240139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120072</v>
      </c>
      <c r="Y43" s="36">
        <f t="shared" si="4"/>
        <v>-120072</v>
      </c>
      <c r="Z43" s="37">
        <f>+IF(X43&lt;&gt;0,+(Y43/X43)*100,0)</f>
        <v>-100</v>
      </c>
      <c r="AA43" s="38">
        <f>SUM(AA39:AA42)</f>
        <v>240139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116041664</v>
      </c>
      <c r="F44" s="31">
        <f t="shared" si="5"/>
        <v>116041664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58020846</v>
      </c>
      <c r="Y44" s="31">
        <f t="shared" si="5"/>
        <v>-58020846</v>
      </c>
      <c r="Z44" s="32">
        <f>+IF(X44&lt;&gt;0,+(Y44/X44)*100,0)</f>
        <v>-100</v>
      </c>
      <c r="AA44" s="33">
        <f>+AA37+AA43</f>
        <v>116041664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28656838</v>
      </c>
      <c r="D45" s="42">
        <f t="shared" si="6"/>
        <v>0</v>
      </c>
      <c r="E45" s="43">
        <f t="shared" si="6"/>
        <v>215868523</v>
      </c>
      <c r="F45" s="44">
        <f t="shared" si="6"/>
        <v>215868523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8898579</v>
      </c>
      <c r="L45" s="44">
        <f t="shared" si="6"/>
        <v>1252833</v>
      </c>
      <c r="M45" s="44">
        <f t="shared" si="6"/>
        <v>6628900</v>
      </c>
      <c r="N45" s="44">
        <f t="shared" si="6"/>
        <v>16780312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16780312</v>
      </c>
      <c r="X45" s="44">
        <f t="shared" si="6"/>
        <v>107934246</v>
      </c>
      <c r="Y45" s="44">
        <f t="shared" si="6"/>
        <v>-91153934</v>
      </c>
      <c r="Z45" s="45">
        <f>+IF(X45&lt;&gt;0,+(Y45/X45)*100,0)</f>
        <v>-84.453208669285559</v>
      </c>
      <c r="AA45" s="46">
        <f>+AA26-AA44</f>
        <v>215868523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231296487</v>
      </c>
      <c r="D6" s="18"/>
      <c r="E6" s="19"/>
      <c r="F6" s="20"/>
      <c r="G6" s="20"/>
      <c r="H6" s="20">
        <v>15524370</v>
      </c>
      <c r="I6" s="20">
        <v>40098598</v>
      </c>
      <c r="J6" s="20">
        <v>55622968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55622968</v>
      </c>
      <c r="X6" s="20"/>
      <c r="Y6" s="20">
        <v>55622968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14711222</v>
      </c>
      <c r="D7" s="18"/>
      <c r="E7" s="19"/>
      <c r="F7" s="20"/>
      <c r="G7" s="20"/>
      <c r="H7" s="20">
        <v>4188874</v>
      </c>
      <c r="I7" s="20">
        <v>1525010</v>
      </c>
      <c r="J7" s="20">
        <v>5713884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5713884</v>
      </c>
      <c r="X7" s="20">
        <v>3496303</v>
      </c>
      <c r="Y7" s="20">
        <v>2217581</v>
      </c>
      <c r="Z7" s="21">
        <v>63.426453599702313</v>
      </c>
      <c r="AA7" s="22"/>
    </row>
    <row r="8" spans="1:27" ht="13.5" x14ac:dyDescent="0.25">
      <c r="A8" s="23" t="s">
        <v>36</v>
      </c>
      <c r="B8" s="17" t="s">
        <v>32</v>
      </c>
      <c r="C8" s="18">
        <v>-29605646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216402063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19713244</v>
      </c>
      <c r="I13" s="31">
        <f t="shared" si="0"/>
        <v>41623608</v>
      </c>
      <c r="J13" s="31">
        <f t="shared" si="0"/>
        <v>61336852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61336852</v>
      </c>
      <c r="X13" s="31">
        <f t="shared" si="0"/>
        <v>3496303</v>
      </c>
      <c r="Y13" s="31">
        <f t="shared" si="0"/>
        <v>57840549</v>
      </c>
      <c r="Z13" s="32">
        <f>+IF(X13&lt;&gt;0,+(Y13/X13)*100,0)</f>
        <v>1654.3345642525833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624106</v>
      </c>
      <c r="D17" s="18"/>
      <c r="E17" s="19">
        <v>15100000</v>
      </c>
      <c r="F17" s="20">
        <v>15100000</v>
      </c>
      <c r="G17" s="24"/>
      <c r="H17" s="24"/>
      <c r="I17" s="24">
        <v>2221525</v>
      </c>
      <c r="J17" s="20">
        <v>2221525</v>
      </c>
      <c r="K17" s="24"/>
      <c r="L17" s="24">
        <v>389766</v>
      </c>
      <c r="M17" s="20"/>
      <c r="N17" s="24">
        <v>389766</v>
      </c>
      <c r="O17" s="24"/>
      <c r="P17" s="24"/>
      <c r="Q17" s="20"/>
      <c r="R17" s="24"/>
      <c r="S17" s="24"/>
      <c r="T17" s="20"/>
      <c r="U17" s="24"/>
      <c r="V17" s="24"/>
      <c r="W17" s="24">
        <v>2611291</v>
      </c>
      <c r="X17" s="20">
        <v>8103500</v>
      </c>
      <c r="Y17" s="24">
        <v>-5492209</v>
      </c>
      <c r="Z17" s="25">
        <v>-67.775763558956001</v>
      </c>
      <c r="AA17" s="26">
        <v>15100000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624106</v>
      </c>
      <c r="D25" s="29">
        <f t="shared" ref="D25:Y25" si="1">SUM(D15:D24)</f>
        <v>0</v>
      </c>
      <c r="E25" s="35">
        <f t="shared" si="1"/>
        <v>15100000</v>
      </c>
      <c r="F25" s="36">
        <f t="shared" si="1"/>
        <v>15100000</v>
      </c>
      <c r="G25" s="36">
        <f t="shared" si="1"/>
        <v>0</v>
      </c>
      <c r="H25" s="36">
        <f t="shared" si="1"/>
        <v>0</v>
      </c>
      <c r="I25" s="36">
        <f t="shared" si="1"/>
        <v>2221525</v>
      </c>
      <c r="J25" s="36">
        <f t="shared" si="1"/>
        <v>2221525</v>
      </c>
      <c r="K25" s="36">
        <f t="shared" si="1"/>
        <v>0</v>
      </c>
      <c r="L25" s="36">
        <f t="shared" si="1"/>
        <v>389766</v>
      </c>
      <c r="M25" s="36">
        <f t="shared" si="1"/>
        <v>0</v>
      </c>
      <c r="N25" s="36">
        <f t="shared" si="1"/>
        <v>389766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2611291</v>
      </c>
      <c r="X25" s="36">
        <f t="shared" si="1"/>
        <v>8103500</v>
      </c>
      <c r="Y25" s="36">
        <f t="shared" si="1"/>
        <v>-5492209</v>
      </c>
      <c r="Z25" s="37">
        <f>+IF(X25&lt;&gt;0,+(Y25/X25)*100,0)</f>
        <v>-67.775763558956001</v>
      </c>
      <c r="AA25" s="38">
        <f>SUM(AA15:AA24)</f>
        <v>15100000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217026169</v>
      </c>
      <c r="D26" s="29">
        <f>+D13+D25</f>
        <v>0</v>
      </c>
      <c r="E26" s="30">
        <f t="shared" si="2"/>
        <v>15100000</v>
      </c>
      <c r="F26" s="31">
        <f t="shared" si="2"/>
        <v>15100000</v>
      </c>
      <c r="G26" s="31">
        <f t="shared" si="2"/>
        <v>0</v>
      </c>
      <c r="H26" s="31">
        <f t="shared" si="2"/>
        <v>19713244</v>
      </c>
      <c r="I26" s="31">
        <f t="shared" si="2"/>
        <v>43845133</v>
      </c>
      <c r="J26" s="31">
        <f t="shared" si="2"/>
        <v>63558377</v>
      </c>
      <c r="K26" s="31">
        <f t="shared" si="2"/>
        <v>0</v>
      </c>
      <c r="L26" s="31">
        <f t="shared" si="2"/>
        <v>389766</v>
      </c>
      <c r="M26" s="31">
        <f t="shared" si="2"/>
        <v>0</v>
      </c>
      <c r="N26" s="31">
        <f t="shared" si="2"/>
        <v>389766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63948143</v>
      </c>
      <c r="X26" s="31">
        <f t="shared" si="2"/>
        <v>11599803</v>
      </c>
      <c r="Y26" s="31">
        <f t="shared" si="2"/>
        <v>52348340</v>
      </c>
      <c r="Z26" s="32">
        <f>+IF(X26&lt;&gt;0,+(Y26/X26)*100,0)</f>
        <v>451.28645719241956</v>
      </c>
      <c r="AA26" s="33">
        <f>+AA13+AA25</f>
        <v>15100000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217026169</v>
      </c>
      <c r="D45" s="42">
        <f t="shared" si="6"/>
        <v>0</v>
      </c>
      <c r="E45" s="43">
        <f t="shared" si="6"/>
        <v>15100000</v>
      </c>
      <c r="F45" s="44">
        <f t="shared" si="6"/>
        <v>15100000</v>
      </c>
      <c r="G45" s="44">
        <f t="shared" si="6"/>
        <v>0</v>
      </c>
      <c r="H45" s="44">
        <f t="shared" si="6"/>
        <v>19713244</v>
      </c>
      <c r="I45" s="44">
        <f t="shared" si="6"/>
        <v>43845133</v>
      </c>
      <c r="J45" s="44">
        <f t="shared" si="6"/>
        <v>63558377</v>
      </c>
      <c r="K45" s="44">
        <f t="shared" si="6"/>
        <v>0</v>
      </c>
      <c r="L45" s="44">
        <f t="shared" si="6"/>
        <v>389766</v>
      </c>
      <c r="M45" s="44">
        <f t="shared" si="6"/>
        <v>0</v>
      </c>
      <c r="N45" s="44">
        <f t="shared" si="6"/>
        <v>389766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63948143</v>
      </c>
      <c r="X45" s="44">
        <f t="shared" si="6"/>
        <v>11599803</v>
      </c>
      <c r="Y45" s="44">
        <f t="shared" si="6"/>
        <v>52348340</v>
      </c>
      <c r="Z45" s="45">
        <f>+IF(X45&lt;&gt;0,+(Y45/X45)*100,0)</f>
        <v>451.28645719241956</v>
      </c>
      <c r="AA45" s="46">
        <f>+AA26-AA44</f>
        <v>15100000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112748775</v>
      </c>
      <c r="D6" s="18"/>
      <c r="E6" s="19">
        <v>-99554792</v>
      </c>
      <c r="F6" s="20">
        <v>-99554792</v>
      </c>
      <c r="G6" s="20">
        <v>100559751</v>
      </c>
      <c r="H6" s="20">
        <v>-22818309</v>
      </c>
      <c r="I6" s="20">
        <v>-1469887</v>
      </c>
      <c r="J6" s="20">
        <v>76271555</v>
      </c>
      <c r="K6" s="20">
        <v>-6723612</v>
      </c>
      <c r="L6" s="20">
        <v>-4122788</v>
      </c>
      <c r="M6" s="20">
        <v>-16029649</v>
      </c>
      <c r="N6" s="20">
        <v>-26876049</v>
      </c>
      <c r="O6" s="20"/>
      <c r="P6" s="20"/>
      <c r="Q6" s="20"/>
      <c r="R6" s="20"/>
      <c r="S6" s="20"/>
      <c r="T6" s="20"/>
      <c r="U6" s="20"/>
      <c r="V6" s="20"/>
      <c r="W6" s="20">
        <v>49395506</v>
      </c>
      <c r="X6" s="20">
        <v>-56426860</v>
      </c>
      <c r="Y6" s="20">
        <v>105822366</v>
      </c>
      <c r="Z6" s="21">
        <v>-187.53899472697933</v>
      </c>
      <c r="AA6" s="22">
        <v>-99554792</v>
      </c>
    </row>
    <row r="7" spans="1:27" ht="13.5" x14ac:dyDescent="0.25">
      <c r="A7" s="23" t="s">
        <v>35</v>
      </c>
      <c r="B7" s="17" t="s">
        <v>32</v>
      </c>
      <c r="C7" s="18">
        <v>137315043</v>
      </c>
      <c r="D7" s="18"/>
      <c r="E7" s="19">
        <v>55271041</v>
      </c>
      <c r="F7" s="20">
        <v>55271041</v>
      </c>
      <c r="G7" s="20">
        <v>142331671</v>
      </c>
      <c r="H7" s="20">
        <v>3550932</v>
      </c>
      <c r="I7" s="20">
        <v>314705</v>
      </c>
      <c r="J7" s="20">
        <v>146197308</v>
      </c>
      <c r="K7" s="20">
        <v>1411606</v>
      </c>
      <c r="L7" s="20">
        <v>5155096</v>
      </c>
      <c r="M7" s="20">
        <v>3947751</v>
      </c>
      <c r="N7" s="20">
        <v>10514453</v>
      </c>
      <c r="O7" s="20"/>
      <c r="P7" s="20"/>
      <c r="Q7" s="20"/>
      <c r="R7" s="20"/>
      <c r="S7" s="20"/>
      <c r="T7" s="20"/>
      <c r="U7" s="20"/>
      <c r="V7" s="20"/>
      <c r="W7" s="20">
        <v>156711761</v>
      </c>
      <c r="X7" s="20">
        <v>-9603387</v>
      </c>
      <c r="Y7" s="20">
        <v>166315148</v>
      </c>
      <c r="Z7" s="21">
        <v>-1731.8384440822804</v>
      </c>
      <c r="AA7" s="22">
        <v>55271041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-38313</v>
      </c>
      <c r="D10" s="18"/>
      <c r="E10" s="19">
        <v>-11214</v>
      </c>
      <c r="F10" s="20">
        <v>-11214</v>
      </c>
      <c r="G10" s="20">
        <v>-38313</v>
      </c>
      <c r="H10" s="20"/>
      <c r="I10" s="20"/>
      <c r="J10" s="20">
        <v>-38313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-38313</v>
      </c>
      <c r="X10" s="20">
        <v>-5532</v>
      </c>
      <c r="Y10" s="20">
        <v>-32781</v>
      </c>
      <c r="Z10" s="21">
        <v>592.57049891540134</v>
      </c>
      <c r="AA10" s="22">
        <v>-11214</v>
      </c>
    </row>
    <row r="11" spans="1:27" ht="13.5" x14ac:dyDescent="0.25">
      <c r="A11" s="23" t="s">
        <v>39</v>
      </c>
      <c r="B11" s="17" t="s">
        <v>32</v>
      </c>
      <c r="C11" s="18">
        <v>46792652</v>
      </c>
      <c r="D11" s="18"/>
      <c r="E11" s="19"/>
      <c r="F11" s="20"/>
      <c r="G11" s="24">
        <v>49894466</v>
      </c>
      <c r="H11" s="24">
        <v>416821</v>
      </c>
      <c r="I11" s="24">
        <v>771634</v>
      </c>
      <c r="J11" s="20">
        <v>51082921</v>
      </c>
      <c r="K11" s="24">
        <v>1204986</v>
      </c>
      <c r="L11" s="24">
        <v>3599801</v>
      </c>
      <c r="M11" s="20">
        <v>462858</v>
      </c>
      <c r="N11" s="24">
        <v>5267645</v>
      </c>
      <c r="O11" s="24"/>
      <c r="P11" s="24"/>
      <c r="Q11" s="20"/>
      <c r="R11" s="24"/>
      <c r="S11" s="24"/>
      <c r="T11" s="20"/>
      <c r="U11" s="24"/>
      <c r="V11" s="24"/>
      <c r="W11" s="24">
        <v>56350566</v>
      </c>
      <c r="X11" s="20"/>
      <c r="Y11" s="24">
        <v>56350566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295222965</v>
      </c>
      <c r="D13" s="29">
        <f>SUM(D6:D12)</f>
        <v>0</v>
      </c>
      <c r="E13" s="30">
        <f t="shared" si="0"/>
        <v>-44294965</v>
      </c>
      <c r="F13" s="31">
        <f t="shared" si="0"/>
        <v>-44294965</v>
      </c>
      <c r="G13" s="31">
        <f t="shared" si="0"/>
        <v>291152383</v>
      </c>
      <c r="H13" s="31">
        <f t="shared" si="0"/>
        <v>-18850556</v>
      </c>
      <c r="I13" s="31">
        <f t="shared" si="0"/>
        <v>-383548</v>
      </c>
      <c r="J13" s="31">
        <f t="shared" si="0"/>
        <v>271918279</v>
      </c>
      <c r="K13" s="31">
        <f t="shared" si="0"/>
        <v>-4107020</v>
      </c>
      <c r="L13" s="31">
        <f t="shared" si="0"/>
        <v>4632109</v>
      </c>
      <c r="M13" s="31">
        <f t="shared" si="0"/>
        <v>-11619040</v>
      </c>
      <c r="N13" s="31">
        <f t="shared" si="0"/>
        <v>-11093951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260824328</v>
      </c>
      <c r="X13" s="31">
        <f t="shared" si="0"/>
        <v>-66035779</v>
      </c>
      <c r="Y13" s="31">
        <f t="shared" si="0"/>
        <v>326860107</v>
      </c>
      <c r="Z13" s="32">
        <f>+IF(X13&lt;&gt;0,+(Y13/X13)*100,0)</f>
        <v>-494.97425781862887</v>
      </c>
      <c r="AA13" s="33">
        <f>SUM(AA6:AA12)</f>
        <v>-44294965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97679669</v>
      </c>
      <c r="D17" s="18"/>
      <c r="E17" s="19">
        <v>22814267</v>
      </c>
      <c r="F17" s="20">
        <v>22814267</v>
      </c>
      <c r="G17" s="24">
        <v>153094796</v>
      </c>
      <c r="H17" s="24">
        <v>-30050718</v>
      </c>
      <c r="I17" s="24">
        <v>4260414</v>
      </c>
      <c r="J17" s="20">
        <v>127304492</v>
      </c>
      <c r="K17" s="24">
        <v>7469161</v>
      </c>
      <c r="L17" s="24">
        <v>24361544</v>
      </c>
      <c r="M17" s="20">
        <v>2591324</v>
      </c>
      <c r="N17" s="24">
        <v>34422029</v>
      </c>
      <c r="O17" s="24"/>
      <c r="P17" s="24"/>
      <c r="Q17" s="20"/>
      <c r="R17" s="24"/>
      <c r="S17" s="24"/>
      <c r="T17" s="20"/>
      <c r="U17" s="24"/>
      <c r="V17" s="24"/>
      <c r="W17" s="24">
        <v>161726521</v>
      </c>
      <c r="X17" s="20">
        <v>-11997639</v>
      </c>
      <c r="Y17" s="24">
        <v>173724160</v>
      </c>
      <c r="Z17" s="25">
        <v>-1447.986224623028</v>
      </c>
      <c r="AA17" s="26">
        <v>22814267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97679669</v>
      </c>
      <c r="D25" s="29">
        <f t="shared" ref="D25:Y25" si="1">SUM(D15:D24)</f>
        <v>0</v>
      </c>
      <c r="E25" s="35">
        <f t="shared" si="1"/>
        <v>22814267</v>
      </c>
      <c r="F25" s="36">
        <f t="shared" si="1"/>
        <v>22814267</v>
      </c>
      <c r="G25" s="36">
        <f t="shared" si="1"/>
        <v>153094796</v>
      </c>
      <c r="H25" s="36">
        <f t="shared" si="1"/>
        <v>-30050718</v>
      </c>
      <c r="I25" s="36">
        <f t="shared" si="1"/>
        <v>4260414</v>
      </c>
      <c r="J25" s="36">
        <f t="shared" si="1"/>
        <v>127304492</v>
      </c>
      <c r="K25" s="36">
        <f t="shared" si="1"/>
        <v>7469161</v>
      </c>
      <c r="L25" s="36">
        <f t="shared" si="1"/>
        <v>24361544</v>
      </c>
      <c r="M25" s="36">
        <f t="shared" si="1"/>
        <v>2591324</v>
      </c>
      <c r="N25" s="36">
        <f t="shared" si="1"/>
        <v>34422029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161726521</v>
      </c>
      <c r="X25" s="36">
        <f t="shared" si="1"/>
        <v>-11997639</v>
      </c>
      <c r="Y25" s="36">
        <f t="shared" si="1"/>
        <v>173724160</v>
      </c>
      <c r="Z25" s="37">
        <f>+IF(X25&lt;&gt;0,+(Y25/X25)*100,0)</f>
        <v>-1447.986224623028</v>
      </c>
      <c r="AA25" s="38">
        <f>SUM(AA15:AA24)</f>
        <v>22814267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392902634</v>
      </c>
      <c r="D26" s="29">
        <f>+D13+D25</f>
        <v>0</v>
      </c>
      <c r="E26" s="30">
        <f t="shared" si="2"/>
        <v>-21480698</v>
      </c>
      <c r="F26" s="31">
        <f t="shared" si="2"/>
        <v>-21480698</v>
      </c>
      <c r="G26" s="31">
        <f t="shared" si="2"/>
        <v>444247179</v>
      </c>
      <c r="H26" s="31">
        <f t="shared" si="2"/>
        <v>-48901274</v>
      </c>
      <c r="I26" s="31">
        <f t="shared" si="2"/>
        <v>3876866</v>
      </c>
      <c r="J26" s="31">
        <f t="shared" si="2"/>
        <v>399222771</v>
      </c>
      <c r="K26" s="31">
        <f t="shared" si="2"/>
        <v>3362141</v>
      </c>
      <c r="L26" s="31">
        <f t="shared" si="2"/>
        <v>28993653</v>
      </c>
      <c r="M26" s="31">
        <f t="shared" si="2"/>
        <v>-9027716</v>
      </c>
      <c r="N26" s="31">
        <f t="shared" si="2"/>
        <v>23328078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422550849</v>
      </c>
      <c r="X26" s="31">
        <f t="shared" si="2"/>
        <v>-78033418</v>
      </c>
      <c r="Y26" s="31">
        <f t="shared" si="2"/>
        <v>500584267</v>
      </c>
      <c r="Z26" s="32">
        <f>+IF(X26&lt;&gt;0,+(Y26/X26)*100,0)</f>
        <v>-641.49985971394972</v>
      </c>
      <c r="AA26" s="33">
        <f>+AA13+AA25</f>
        <v>-21480698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62432187</v>
      </c>
      <c r="F31" s="20">
        <v>62432187</v>
      </c>
      <c r="G31" s="20">
        <v>-3323</v>
      </c>
      <c r="H31" s="20">
        <v>-1968</v>
      </c>
      <c r="I31" s="20">
        <v>-994</v>
      </c>
      <c r="J31" s="20">
        <v>-6285</v>
      </c>
      <c r="K31" s="20">
        <v>-1641</v>
      </c>
      <c r="L31" s="20">
        <v>-2045</v>
      </c>
      <c r="M31" s="20">
        <v>-706</v>
      </c>
      <c r="N31" s="20">
        <v>-4392</v>
      </c>
      <c r="O31" s="20"/>
      <c r="P31" s="20"/>
      <c r="Q31" s="20"/>
      <c r="R31" s="20"/>
      <c r="S31" s="20"/>
      <c r="T31" s="20"/>
      <c r="U31" s="20"/>
      <c r="V31" s="20"/>
      <c r="W31" s="20">
        <v>-10677</v>
      </c>
      <c r="X31" s="20">
        <v>62432187</v>
      </c>
      <c r="Y31" s="20">
        <v>-62442864</v>
      </c>
      <c r="Z31" s="21">
        <v>-100.01710175554157</v>
      </c>
      <c r="AA31" s="22">
        <v>62432187</v>
      </c>
    </row>
    <row r="32" spans="1:27" ht="13.5" x14ac:dyDescent="0.25">
      <c r="A32" s="23" t="s">
        <v>59</v>
      </c>
      <c r="B32" s="17" t="s">
        <v>32</v>
      </c>
      <c r="C32" s="18">
        <v>44890594</v>
      </c>
      <c r="D32" s="18"/>
      <c r="E32" s="19">
        <v>74791340</v>
      </c>
      <c r="F32" s="20">
        <v>74791340</v>
      </c>
      <c r="G32" s="20">
        <v>47186228</v>
      </c>
      <c r="H32" s="20">
        <v>-25008293</v>
      </c>
      <c r="I32" s="20">
        <v>-133582</v>
      </c>
      <c r="J32" s="20">
        <v>22044353</v>
      </c>
      <c r="K32" s="20">
        <v>4264728</v>
      </c>
      <c r="L32" s="20">
        <v>24964748</v>
      </c>
      <c r="M32" s="20">
        <v>-2151120</v>
      </c>
      <c r="N32" s="20">
        <v>27078356</v>
      </c>
      <c r="O32" s="20"/>
      <c r="P32" s="20"/>
      <c r="Q32" s="20"/>
      <c r="R32" s="20"/>
      <c r="S32" s="20"/>
      <c r="T32" s="20"/>
      <c r="U32" s="20"/>
      <c r="V32" s="20"/>
      <c r="W32" s="20">
        <v>49122709</v>
      </c>
      <c r="X32" s="20">
        <v>36897062</v>
      </c>
      <c r="Y32" s="20">
        <v>12225647</v>
      </c>
      <c r="Z32" s="21">
        <v>33.134472874832149</v>
      </c>
      <c r="AA32" s="22">
        <v>74791340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58404031</v>
      </c>
      <c r="D35" s="18"/>
      <c r="E35" s="19"/>
      <c r="F35" s="20"/>
      <c r="G35" s="20">
        <v>59581174</v>
      </c>
      <c r="H35" s="20">
        <v>1135204</v>
      </c>
      <c r="I35" s="20">
        <v>632434</v>
      </c>
      <c r="J35" s="20">
        <v>61348812</v>
      </c>
      <c r="K35" s="20">
        <v>645421</v>
      </c>
      <c r="L35" s="20">
        <v>1145837</v>
      </c>
      <c r="M35" s="20">
        <v>-1465524</v>
      </c>
      <c r="N35" s="20">
        <v>325734</v>
      </c>
      <c r="O35" s="20"/>
      <c r="P35" s="20"/>
      <c r="Q35" s="20"/>
      <c r="R35" s="20"/>
      <c r="S35" s="20"/>
      <c r="T35" s="20"/>
      <c r="U35" s="20"/>
      <c r="V35" s="20"/>
      <c r="W35" s="20">
        <v>61674546</v>
      </c>
      <c r="X35" s="20"/>
      <c r="Y35" s="20">
        <v>61674546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103294625</v>
      </c>
      <c r="D37" s="29">
        <f t="shared" ref="D37:Y37" si="3">SUM(D29:D36)</f>
        <v>0</v>
      </c>
      <c r="E37" s="30">
        <f t="shared" si="3"/>
        <v>137223527</v>
      </c>
      <c r="F37" s="31">
        <f t="shared" si="3"/>
        <v>137223527</v>
      </c>
      <c r="G37" s="31">
        <f t="shared" si="3"/>
        <v>106764079</v>
      </c>
      <c r="H37" s="31">
        <f t="shared" si="3"/>
        <v>-23875057</v>
      </c>
      <c r="I37" s="31">
        <f t="shared" si="3"/>
        <v>497858</v>
      </c>
      <c r="J37" s="31">
        <f t="shared" si="3"/>
        <v>83386880</v>
      </c>
      <c r="K37" s="31">
        <f t="shared" si="3"/>
        <v>4908508</v>
      </c>
      <c r="L37" s="31">
        <f t="shared" si="3"/>
        <v>26108540</v>
      </c>
      <c r="M37" s="31">
        <f t="shared" si="3"/>
        <v>-3617350</v>
      </c>
      <c r="N37" s="31">
        <f t="shared" si="3"/>
        <v>27399698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110786578</v>
      </c>
      <c r="X37" s="31">
        <f t="shared" si="3"/>
        <v>99329249</v>
      </c>
      <c r="Y37" s="31">
        <f t="shared" si="3"/>
        <v>11457329</v>
      </c>
      <c r="Z37" s="32">
        <f>+IF(X37&lt;&gt;0,+(Y37/X37)*100,0)</f>
        <v>11.534698102871994</v>
      </c>
      <c r="AA37" s="33">
        <f>SUM(AA29:AA36)</f>
        <v>137223527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103294625</v>
      </c>
      <c r="D44" s="29">
        <f>+D37+D43</f>
        <v>0</v>
      </c>
      <c r="E44" s="30">
        <f t="shared" si="5"/>
        <v>137223527</v>
      </c>
      <c r="F44" s="31">
        <f t="shared" si="5"/>
        <v>137223527</v>
      </c>
      <c r="G44" s="31">
        <f t="shared" si="5"/>
        <v>106764079</v>
      </c>
      <c r="H44" s="31">
        <f t="shared" si="5"/>
        <v>-23875057</v>
      </c>
      <c r="I44" s="31">
        <f t="shared" si="5"/>
        <v>497858</v>
      </c>
      <c r="J44" s="31">
        <f t="shared" si="5"/>
        <v>83386880</v>
      </c>
      <c r="K44" s="31">
        <f t="shared" si="5"/>
        <v>4908508</v>
      </c>
      <c r="L44" s="31">
        <f t="shared" si="5"/>
        <v>26108540</v>
      </c>
      <c r="M44" s="31">
        <f t="shared" si="5"/>
        <v>-3617350</v>
      </c>
      <c r="N44" s="31">
        <f t="shared" si="5"/>
        <v>27399698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110786578</v>
      </c>
      <c r="X44" s="31">
        <f t="shared" si="5"/>
        <v>99329249</v>
      </c>
      <c r="Y44" s="31">
        <f t="shared" si="5"/>
        <v>11457329</v>
      </c>
      <c r="Z44" s="32">
        <f>+IF(X44&lt;&gt;0,+(Y44/X44)*100,0)</f>
        <v>11.534698102871994</v>
      </c>
      <c r="AA44" s="33">
        <f>+AA37+AA43</f>
        <v>137223527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289608009</v>
      </c>
      <c r="D45" s="42">
        <f t="shared" si="6"/>
        <v>0</v>
      </c>
      <c r="E45" s="43">
        <f t="shared" si="6"/>
        <v>-158704225</v>
      </c>
      <c r="F45" s="44">
        <f t="shared" si="6"/>
        <v>-158704225</v>
      </c>
      <c r="G45" s="44">
        <f t="shared" si="6"/>
        <v>337483100</v>
      </c>
      <c r="H45" s="44">
        <f t="shared" si="6"/>
        <v>-25026217</v>
      </c>
      <c r="I45" s="44">
        <f t="shared" si="6"/>
        <v>3379008</v>
      </c>
      <c r="J45" s="44">
        <f t="shared" si="6"/>
        <v>315835891</v>
      </c>
      <c r="K45" s="44">
        <f t="shared" si="6"/>
        <v>-1546367</v>
      </c>
      <c r="L45" s="44">
        <f t="shared" si="6"/>
        <v>2885113</v>
      </c>
      <c r="M45" s="44">
        <f t="shared" si="6"/>
        <v>-5410366</v>
      </c>
      <c r="N45" s="44">
        <f t="shared" si="6"/>
        <v>-4071620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311764271</v>
      </c>
      <c r="X45" s="44">
        <f t="shared" si="6"/>
        <v>-177362667</v>
      </c>
      <c r="Y45" s="44">
        <f t="shared" si="6"/>
        <v>489126938</v>
      </c>
      <c r="Z45" s="45">
        <f>+IF(X45&lt;&gt;0,+(Y45/X45)*100,0)</f>
        <v>-275.7778433721906</v>
      </c>
      <c r="AA45" s="46">
        <f>+AA26-AA44</f>
        <v>-158704225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41650653</v>
      </c>
      <c r="F47" s="20">
        <v>41650653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22992211</v>
      </c>
      <c r="Y47" s="20">
        <v>-22992211</v>
      </c>
      <c r="Z47" s="47">
        <v>-100</v>
      </c>
      <c r="AA47" s="22">
        <v>41650653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41650653</v>
      </c>
      <c r="F50" s="52">
        <f t="shared" si="7"/>
        <v>41650653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22992211</v>
      </c>
      <c r="Y50" s="52">
        <f t="shared" si="7"/>
        <v>-22992211</v>
      </c>
      <c r="Z50" s="53">
        <f>+IF(X50&lt;&gt;0,+(Y50/X50)*100,0)</f>
        <v>-100</v>
      </c>
      <c r="AA50" s="54">
        <f>SUM(AA47:AA49)</f>
        <v>41650653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200010398</v>
      </c>
      <c r="D6" s="18"/>
      <c r="E6" s="19"/>
      <c r="F6" s="20"/>
      <c r="G6" s="20">
        <v>-60168238</v>
      </c>
      <c r="H6" s="20">
        <v>186055505</v>
      </c>
      <c r="I6" s="20">
        <v>-161451091</v>
      </c>
      <c r="J6" s="20">
        <v>-35563824</v>
      </c>
      <c r="K6" s="20">
        <v>23004906</v>
      </c>
      <c r="L6" s="20">
        <v>-127474724</v>
      </c>
      <c r="M6" s="20">
        <v>-194089995</v>
      </c>
      <c r="N6" s="20">
        <v>-298559813</v>
      </c>
      <c r="O6" s="20"/>
      <c r="P6" s="20"/>
      <c r="Q6" s="20"/>
      <c r="R6" s="20"/>
      <c r="S6" s="20"/>
      <c r="T6" s="20"/>
      <c r="U6" s="20"/>
      <c r="V6" s="20"/>
      <c r="W6" s="20">
        <v>-334123637</v>
      </c>
      <c r="X6" s="20"/>
      <c r="Y6" s="20">
        <v>-334123637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124852478</v>
      </c>
      <c r="D7" s="18"/>
      <c r="E7" s="19">
        <v>127556120</v>
      </c>
      <c r="F7" s="20">
        <v>127556120</v>
      </c>
      <c r="G7" s="20">
        <v>47278363</v>
      </c>
      <c r="H7" s="20">
        <v>-30747267</v>
      </c>
      <c r="I7" s="20">
        <v>71750983</v>
      </c>
      <c r="J7" s="20">
        <v>88282079</v>
      </c>
      <c r="K7" s="20">
        <v>77707010</v>
      </c>
      <c r="L7" s="20">
        <v>-9620706</v>
      </c>
      <c r="M7" s="20">
        <v>46858289</v>
      </c>
      <c r="N7" s="20">
        <v>114944593</v>
      </c>
      <c r="O7" s="20"/>
      <c r="P7" s="20"/>
      <c r="Q7" s="20"/>
      <c r="R7" s="20"/>
      <c r="S7" s="20"/>
      <c r="T7" s="20"/>
      <c r="U7" s="20"/>
      <c r="V7" s="20"/>
      <c r="W7" s="20">
        <v>203226672</v>
      </c>
      <c r="X7" s="20"/>
      <c r="Y7" s="20">
        <v>203226672</v>
      </c>
      <c r="Z7" s="21"/>
      <c r="AA7" s="22">
        <v>127556120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613720</v>
      </c>
      <c r="D11" s="18"/>
      <c r="E11" s="19"/>
      <c r="F11" s="20"/>
      <c r="G11" s="24">
        <v>-1248215</v>
      </c>
      <c r="H11" s="24">
        <v>-20063942</v>
      </c>
      <c r="I11" s="24">
        <v>-6375674</v>
      </c>
      <c r="J11" s="20">
        <v>-27687831</v>
      </c>
      <c r="K11" s="24">
        <v>-2519893</v>
      </c>
      <c r="L11" s="24">
        <v>-1697563</v>
      </c>
      <c r="M11" s="20">
        <v>-1100805</v>
      </c>
      <c r="N11" s="24">
        <v>-5318261</v>
      </c>
      <c r="O11" s="24"/>
      <c r="P11" s="24"/>
      <c r="Q11" s="20"/>
      <c r="R11" s="24"/>
      <c r="S11" s="24"/>
      <c r="T11" s="20"/>
      <c r="U11" s="24"/>
      <c r="V11" s="24"/>
      <c r="W11" s="24">
        <v>-33006092</v>
      </c>
      <c r="X11" s="20"/>
      <c r="Y11" s="24">
        <v>-33006092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-8179234</v>
      </c>
      <c r="D12" s="18"/>
      <c r="E12" s="19"/>
      <c r="F12" s="20"/>
      <c r="G12" s="20">
        <v>-3427704</v>
      </c>
      <c r="H12" s="20">
        <v>7166150</v>
      </c>
      <c r="I12" s="20">
        <v>11010934</v>
      </c>
      <c r="J12" s="20">
        <v>14749380</v>
      </c>
      <c r="K12" s="20">
        <v>-15949715</v>
      </c>
      <c r="L12" s="20">
        <v>5983994</v>
      </c>
      <c r="M12" s="20">
        <v>20661061</v>
      </c>
      <c r="N12" s="20">
        <v>10695340</v>
      </c>
      <c r="O12" s="20"/>
      <c r="P12" s="20"/>
      <c r="Q12" s="20"/>
      <c r="R12" s="20"/>
      <c r="S12" s="20"/>
      <c r="T12" s="20"/>
      <c r="U12" s="20"/>
      <c r="V12" s="20"/>
      <c r="W12" s="20">
        <v>25444720</v>
      </c>
      <c r="X12" s="20"/>
      <c r="Y12" s="20">
        <v>25444720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317413031</v>
      </c>
      <c r="D13" s="29">
        <f>SUM(D6:D12)</f>
        <v>0</v>
      </c>
      <c r="E13" s="30">
        <f t="shared" si="0"/>
        <v>127556120</v>
      </c>
      <c r="F13" s="31">
        <f t="shared" si="0"/>
        <v>127556120</v>
      </c>
      <c r="G13" s="31">
        <f t="shared" si="0"/>
        <v>-17565794</v>
      </c>
      <c r="H13" s="31">
        <f t="shared" si="0"/>
        <v>142031723</v>
      </c>
      <c r="I13" s="31">
        <f t="shared" si="0"/>
        <v>-85064848</v>
      </c>
      <c r="J13" s="31">
        <f t="shared" si="0"/>
        <v>39401081</v>
      </c>
      <c r="K13" s="31">
        <f t="shared" si="0"/>
        <v>82242308</v>
      </c>
      <c r="L13" s="31">
        <f t="shared" si="0"/>
        <v>-132808999</v>
      </c>
      <c r="M13" s="31">
        <f t="shared" si="0"/>
        <v>-127671450</v>
      </c>
      <c r="N13" s="31">
        <f t="shared" si="0"/>
        <v>-178238141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-138837060</v>
      </c>
      <c r="X13" s="31">
        <f t="shared" si="0"/>
        <v>0</v>
      </c>
      <c r="Y13" s="31">
        <f t="shared" si="0"/>
        <v>-138837060</v>
      </c>
      <c r="Z13" s="32">
        <f>+IF(X13&lt;&gt;0,+(Y13/X13)*100,0)</f>
        <v>0</v>
      </c>
      <c r="AA13" s="33">
        <f>SUM(AA6:AA12)</f>
        <v>127556120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211450761</v>
      </c>
      <c r="D17" s="18"/>
      <c r="E17" s="19">
        <v>9493794760</v>
      </c>
      <c r="F17" s="20">
        <v>9493794760</v>
      </c>
      <c r="G17" s="24">
        <v>-15366787</v>
      </c>
      <c r="H17" s="24">
        <v>-12253334</v>
      </c>
      <c r="I17" s="24">
        <v>3415480</v>
      </c>
      <c r="J17" s="20">
        <v>-24204641</v>
      </c>
      <c r="K17" s="24">
        <v>73908480</v>
      </c>
      <c r="L17" s="24">
        <v>33215889</v>
      </c>
      <c r="M17" s="20">
        <v>44915316</v>
      </c>
      <c r="N17" s="24">
        <v>152039685</v>
      </c>
      <c r="O17" s="24"/>
      <c r="P17" s="24"/>
      <c r="Q17" s="20"/>
      <c r="R17" s="24"/>
      <c r="S17" s="24"/>
      <c r="T17" s="20"/>
      <c r="U17" s="24"/>
      <c r="V17" s="24"/>
      <c r="W17" s="24">
        <v>127835044</v>
      </c>
      <c r="X17" s="20">
        <v>11367704280</v>
      </c>
      <c r="Y17" s="24">
        <v>-11239869236</v>
      </c>
      <c r="Z17" s="25">
        <v>-98.875454173936333</v>
      </c>
      <c r="AA17" s="26">
        <v>9493794760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288842</v>
      </c>
      <c r="D21" s="18"/>
      <c r="E21" s="19"/>
      <c r="F21" s="20"/>
      <c r="G21" s="20">
        <v>-740</v>
      </c>
      <c r="H21" s="20">
        <v>-740</v>
      </c>
      <c r="I21" s="20">
        <v>-12994</v>
      </c>
      <c r="J21" s="20">
        <v>-14474</v>
      </c>
      <c r="K21" s="20">
        <v>-4825</v>
      </c>
      <c r="L21" s="20">
        <v>-4825</v>
      </c>
      <c r="M21" s="20">
        <v>-4825</v>
      </c>
      <c r="N21" s="20">
        <v>-14475</v>
      </c>
      <c r="O21" s="20"/>
      <c r="P21" s="20"/>
      <c r="Q21" s="20"/>
      <c r="R21" s="20"/>
      <c r="S21" s="20"/>
      <c r="T21" s="20"/>
      <c r="U21" s="20"/>
      <c r="V21" s="20"/>
      <c r="W21" s="20">
        <v>-28949</v>
      </c>
      <c r="X21" s="20"/>
      <c r="Y21" s="20">
        <v>-28949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211739603</v>
      </c>
      <c r="D25" s="29">
        <f t="shared" ref="D25:Y25" si="1">SUM(D15:D24)</f>
        <v>0</v>
      </c>
      <c r="E25" s="35">
        <f t="shared" si="1"/>
        <v>9493794760</v>
      </c>
      <c r="F25" s="36">
        <f t="shared" si="1"/>
        <v>9493794760</v>
      </c>
      <c r="G25" s="36">
        <f t="shared" si="1"/>
        <v>-15367527</v>
      </c>
      <c r="H25" s="36">
        <f t="shared" si="1"/>
        <v>-12254074</v>
      </c>
      <c r="I25" s="36">
        <f t="shared" si="1"/>
        <v>3402486</v>
      </c>
      <c r="J25" s="36">
        <f t="shared" si="1"/>
        <v>-24219115</v>
      </c>
      <c r="K25" s="36">
        <f t="shared" si="1"/>
        <v>73903655</v>
      </c>
      <c r="L25" s="36">
        <f t="shared" si="1"/>
        <v>33211064</v>
      </c>
      <c r="M25" s="36">
        <f t="shared" si="1"/>
        <v>44910491</v>
      </c>
      <c r="N25" s="36">
        <f t="shared" si="1"/>
        <v>152025210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127806095</v>
      </c>
      <c r="X25" s="36">
        <f t="shared" si="1"/>
        <v>11367704280</v>
      </c>
      <c r="Y25" s="36">
        <f t="shared" si="1"/>
        <v>-11239898185</v>
      </c>
      <c r="Z25" s="37">
        <f>+IF(X25&lt;&gt;0,+(Y25/X25)*100,0)</f>
        <v>-98.875708833974002</v>
      </c>
      <c r="AA25" s="38">
        <f>SUM(AA15:AA24)</f>
        <v>9493794760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529152634</v>
      </c>
      <c r="D26" s="29">
        <f>+D13+D25</f>
        <v>0</v>
      </c>
      <c r="E26" s="30">
        <f t="shared" si="2"/>
        <v>9621350880</v>
      </c>
      <c r="F26" s="31">
        <f t="shared" si="2"/>
        <v>9621350880</v>
      </c>
      <c r="G26" s="31">
        <f t="shared" si="2"/>
        <v>-32933321</v>
      </c>
      <c r="H26" s="31">
        <f t="shared" si="2"/>
        <v>129777649</v>
      </c>
      <c r="I26" s="31">
        <f t="shared" si="2"/>
        <v>-81662362</v>
      </c>
      <c r="J26" s="31">
        <f t="shared" si="2"/>
        <v>15181966</v>
      </c>
      <c r="K26" s="31">
        <f t="shared" si="2"/>
        <v>156145963</v>
      </c>
      <c r="L26" s="31">
        <f t="shared" si="2"/>
        <v>-99597935</v>
      </c>
      <c r="M26" s="31">
        <f t="shared" si="2"/>
        <v>-82760959</v>
      </c>
      <c r="N26" s="31">
        <f t="shared" si="2"/>
        <v>-26212931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-11030965</v>
      </c>
      <c r="X26" s="31">
        <f t="shared" si="2"/>
        <v>11367704280</v>
      </c>
      <c r="Y26" s="31">
        <f t="shared" si="2"/>
        <v>-11378735245</v>
      </c>
      <c r="Z26" s="32">
        <f>+IF(X26&lt;&gt;0,+(Y26/X26)*100,0)</f>
        <v>-100.0970377547506</v>
      </c>
      <c r="AA26" s="33">
        <f>+AA13+AA25</f>
        <v>9621350880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10016669</v>
      </c>
      <c r="J30" s="20">
        <v>20593575</v>
      </c>
      <c r="K30" s="20">
        <v>10350559</v>
      </c>
      <c r="L30" s="20">
        <v>10016669</v>
      </c>
      <c r="M30" s="20">
        <v>17701868</v>
      </c>
      <c r="N30" s="20">
        <v>38069096</v>
      </c>
      <c r="O30" s="20"/>
      <c r="P30" s="20"/>
      <c r="Q30" s="20"/>
      <c r="R30" s="20"/>
      <c r="S30" s="20"/>
      <c r="T30" s="20"/>
      <c r="U30" s="20"/>
      <c r="V30" s="20"/>
      <c r="W30" s="20">
        <v>58662671</v>
      </c>
      <c r="X30" s="20"/>
      <c r="Y30" s="20">
        <v>58662671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185626881</v>
      </c>
      <c r="D32" s="18"/>
      <c r="E32" s="19"/>
      <c r="F32" s="20"/>
      <c r="G32" s="20">
        <v>-214829934</v>
      </c>
      <c r="H32" s="20">
        <v>-108925427</v>
      </c>
      <c r="I32" s="20">
        <v>-64514383</v>
      </c>
      <c r="J32" s="20">
        <v>-388269744</v>
      </c>
      <c r="K32" s="20">
        <v>22630033</v>
      </c>
      <c r="L32" s="20">
        <v>-13941023</v>
      </c>
      <c r="M32" s="20">
        <v>-6978515</v>
      </c>
      <c r="N32" s="20">
        <v>1710495</v>
      </c>
      <c r="O32" s="20"/>
      <c r="P32" s="20"/>
      <c r="Q32" s="20"/>
      <c r="R32" s="20"/>
      <c r="S32" s="20"/>
      <c r="T32" s="20"/>
      <c r="U32" s="20"/>
      <c r="V32" s="20"/>
      <c r="W32" s="20">
        <v>-386559249</v>
      </c>
      <c r="X32" s="20"/>
      <c r="Y32" s="20">
        <v>-386559249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819025111</v>
      </c>
      <c r="D33" s="18"/>
      <c r="E33" s="19"/>
      <c r="F33" s="20"/>
      <c r="G33" s="20"/>
      <c r="H33" s="20"/>
      <c r="I33" s="20"/>
      <c r="J33" s="20"/>
      <c r="K33" s="20">
        <v>-70826775</v>
      </c>
      <c r="L33" s="20">
        <v>-43476195</v>
      </c>
      <c r="M33" s="20"/>
      <c r="N33" s="20">
        <v>-114302970</v>
      </c>
      <c r="O33" s="20"/>
      <c r="P33" s="20"/>
      <c r="Q33" s="20"/>
      <c r="R33" s="20"/>
      <c r="S33" s="20"/>
      <c r="T33" s="20"/>
      <c r="U33" s="20"/>
      <c r="V33" s="20"/>
      <c r="W33" s="20">
        <v>-114302970</v>
      </c>
      <c r="X33" s="20"/>
      <c r="Y33" s="20">
        <v>-114302970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64293873</v>
      </c>
      <c r="D35" s="18"/>
      <c r="E35" s="19"/>
      <c r="F35" s="20"/>
      <c r="G35" s="20">
        <v>18208940</v>
      </c>
      <c r="H35" s="20">
        <v>-2131959</v>
      </c>
      <c r="I35" s="20">
        <v>3314479</v>
      </c>
      <c r="J35" s="20">
        <v>19391460</v>
      </c>
      <c r="K35" s="20">
        <v>12922211</v>
      </c>
      <c r="L35" s="20">
        <v>-2157504</v>
      </c>
      <c r="M35" s="20">
        <v>3969251</v>
      </c>
      <c r="N35" s="20">
        <v>14733958</v>
      </c>
      <c r="O35" s="20"/>
      <c r="P35" s="20"/>
      <c r="Q35" s="20"/>
      <c r="R35" s="20"/>
      <c r="S35" s="20"/>
      <c r="T35" s="20"/>
      <c r="U35" s="20"/>
      <c r="V35" s="20"/>
      <c r="W35" s="20">
        <v>34125418</v>
      </c>
      <c r="X35" s="20"/>
      <c r="Y35" s="20">
        <v>34125418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1060073197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-198110326</v>
      </c>
      <c r="H37" s="31">
        <f t="shared" si="3"/>
        <v>-98991148</v>
      </c>
      <c r="I37" s="31">
        <f t="shared" si="3"/>
        <v>-51183235</v>
      </c>
      <c r="J37" s="31">
        <f t="shared" si="3"/>
        <v>-348284709</v>
      </c>
      <c r="K37" s="31">
        <f t="shared" si="3"/>
        <v>-24923972</v>
      </c>
      <c r="L37" s="31">
        <f t="shared" si="3"/>
        <v>-49558053</v>
      </c>
      <c r="M37" s="31">
        <f t="shared" si="3"/>
        <v>14692604</v>
      </c>
      <c r="N37" s="31">
        <f t="shared" si="3"/>
        <v>-59789421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-408074130</v>
      </c>
      <c r="X37" s="31">
        <f t="shared" si="3"/>
        <v>0</v>
      </c>
      <c r="Y37" s="31">
        <f t="shared" si="3"/>
        <v>-408074130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68543527</v>
      </c>
      <c r="D39" s="18"/>
      <c r="E39" s="19"/>
      <c r="F39" s="20"/>
      <c r="G39" s="20">
        <v>-6495967</v>
      </c>
      <c r="H39" s="20"/>
      <c r="I39" s="20"/>
      <c r="J39" s="20">
        <v>-6495967</v>
      </c>
      <c r="K39" s="20"/>
      <c r="L39" s="20"/>
      <c r="M39" s="20">
        <v>-75104823</v>
      </c>
      <c r="N39" s="20">
        <v>-75104823</v>
      </c>
      <c r="O39" s="20"/>
      <c r="P39" s="20"/>
      <c r="Q39" s="20"/>
      <c r="R39" s="20"/>
      <c r="S39" s="20"/>
      <c r="T39" s="20"/>
      <c r="U39" s="20"/>
      <c r="V39" s="20"/>
      <c r="W39" s="20">
        <v>-81600790</v>
      </c>
      <c r="X39" s="20"/>
      <c r="Y39" s="20">
        <v>-81600790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-6495967</v>
      </c>
      <c r="H43" s="36">
        <f t="shared" si="4"/>
        <v>0</v>
      </c>
      <c r="I43" s="36">
        <f t="shared" si="4"/>
        <v>0</v>
      </c>
      <c r="J43" s="36">
        <f t="shared" si="4"/>
        <v>-6495967</v>
      </c>
      <c r="K43" s="36">
        <f t="shared" si="4"/>
        <v>0</v>
      </c>
      <c r="L43" s="36">
        <f t="shared" si="4"/>
        <v>0</v>
      </c>
      <c r="M43" s="36">
        <f t="shared" si="4"/>
        <v>-75104823</v>
      </c>
      <c r="N43" s="36">
        <f t="shared" si="4"/>
        <v>-75104823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-81600790</v>
      </c>
      <c r="X43" s="36">
        <f t="shared" si="4"/>
        <v>0</v>
      </c>
      <c r="Y43" s="36">
        <f t="shared" si="4"/>
        <v>-81600790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1128616724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-204606293</v>
      </c>
      <c r="H44" s="31">
        <f t="shared" si="5"/>
        <v>-98991148</v>
      </c>
      <c r="I44" s="31">
        <f t="shared" si="5"/>
        <v>-51183235</v>
      </c>
      <c r="J44" s="31">
        <f t="shared" si="5"/>
        <v>-354780676</v>
      </c>
      <c r="K44" s="31">
        <f t="shared" si="5"/>
        <v>-24923972</v>
      </c>
      <c r="L44" s="31">
        <f t="shared" si="5"/>
        <v>-49558053</v>
      </c>
      <c r="M44" s="31">
        <f t="shared" si="5"/>
        <v>-60412219</v>
      </c>
      <c r="N44" s="31">
        <f t="shared" si="5"/>
        <v>-134894244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-489674920</v>
      </c>
      <c r="X44" s="31">
        <f t="shared" si="5"/>
        <v>0</v>
      </c>
      <c r="Y44" s="31">
        <f t="shared" si="5"/>
        <v>-489674920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-599464090</v>
      </c>
      <c r="D45" s="42">
        <f t="shared" si="6"/>
        <v>0</v>
      </c>
      <c r="E45" s="43">
        <f t="shared" si="6"/>
        <v>9621350880</v>
      </c>
      <c r="F45" s="44">
        <f t="shared" si="6"/>
        <v>9621350880</v>
      </c>
      <c r="G45" s="44">
        <f t="shared" si="6"/>
        <v>171672972</v>
      </c>
      <c r="H45" s="44">
        <f t="shared" si="6"/>
        <v>228768797</v>
      </c>
      <c r="I45" s="44">
        <f t="shared" si="6"/>
        <v>-30479127</v>
      </c>
      <c r="J45" s="44">
        <f t="shared" si="6"/>
        <v>369962642</v>
      </c>
      <c r="K45" s="44">
        <f t="shared" si="6"/>
        <v>181069935</v>
      </c>
      <c r="L45" s="44">
        <f t="shared" si="6"/>
        <v>-50039882</v>
      </c>
      <c r="M45" s="44">
        <f t="shared" si="6"/>
        <v>-22348740</v>
      </c>
      <c r="N45" s="44">
        <f t="shared" si="6"/>
        <v>108681313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478643955</v>
      </c>
      <c r="X45" s="44">
        <f t="shared" si="6"/>
        <v>11367704280</v>
      </c>
      <c r="Y45" s="44">
        <f t="shared" si="6"/>
        <v>-10889060325</v>
      </c>
      <c r="Z45" s="45">
        <f>+IF(X45&lt;&gt;0,+(Y45/X45)*100,0)</f>
        <v>-95.789440477950222</v>
      </c>
      <c r="AA45" s="46">
        <f>+AA26-AA44</f>
        <v>9621350880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17599510</v>
      </c>
      <c r="D47" s="18"/>
      <c r="E47" s="19">
        <v>7792713880</v>
      </c>
      <c r="F47" s="20">
        <v>7792713880</v>
      </c>
      <c r="G47" s="20"/>
      <c r="H47" s="20"/>
      <c r="I47" s="20"/>
      <c r="J47" s="20"/>
      <c r="K47" s="20">
        <v>383636562</v>
      </c>
      <c r="L47" s="20"/>
      <c r="M47" s="20"/>
      <c r="N47" s="20">
        <v>383636562</v>
      </c>
      <c r="O47" s="20"/>
      <c r="P47" s="20"/>
      <c r="Q47" s="20"/>
      <c r="R47" s="20"/>
      <c r="S47" s="20"/>
      <c r="T47" s="20"/>
      <c r="U47" s="20"/>
      <c r="V47" s="20"/>
      <c r="W47" s="20">
        <v>383636562</v>
      </c>
      <c r="X47" s="20"/>
      <c r="Y47" s="20">
        <v>383636562</v>
      </c>
      <c r="Z47" s="47"/>
      <c r="AA47" s="22">
        <v>7792713880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17599510</v>
      </c>
      <c r="D50" s="50">
        <f t="shared" ref="D50:Y50" si="7">SUM(D47:D49)</f>
        <v>0</v>
      </c>
      <c r="E50" s="51">
        <f t="shared" si="7"/>
        <v>7792713880</v>
      </c>
      <c r="F50" s="52">
        <f t="shared" si="7"/>
        <v>7792713880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383636562</v>
      </c>
      <c r="L50" s="52">
        <f t="shared" si="7"/>
        <v>0</v>
      </c>
      <c r="M50" s="52">
        <f t="shared" si="7"/>
        <v>0</v>
      </c>
      <c r="N50" s="52">
        <f t="shared" si="7"/>
        <v>383636562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383636562</v>
      </c>
      <c r="X50" s="52">
        <f t="shared" si="7"/>
        <v>0</v>
      </c>
      <c r="Y50" s="52">
        <f t="shared" si="7"/>
        <v>383636562</v>
      </c>
      <c r="Z50" s="53">
        <f>+IF(X50&lt;&gt;0,+(Y50/X50)*100,0)</f>
        <v>0</v>
      </c>
      <c r="AA50" s="54">
        <f>SUM(AA47:AA49)</f>
        <v>7792713880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11544</v>
      </c>
      <c r="F7" s="20">
        <v>11544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11544</v>
      </c>
      <c r="Y7" s="20">
        <v>-11544</v>
      </c>
      <c r="Z7" s="21">
        <v>-100</v>
      </c>
      <c r="AA7" s="22">
        <v>11544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11544</v>
      </c>
      <c r="F13" s="31">
        <f t="shared" si="0"/>
        <v>11544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11544</v>
      </c>
      <c r="Y13" s="31">
        <f t="shared" si="0"/>
        <v>-11544</v>
      </c>
      <c r="Z13" s="32">
        <f>+IF(X13&lt;&gt;0,+(Y13/X13)*100,0)</f>
        <v>-100</v>
      </c>
      <c r="AA13" s="33">
        <f>SUM(AA6:AA12)</f>
        <v>11544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4055066</v>
      </c>
      <c r="D17" s="18"/>
      <c r="E17" s="19">
        <v>73344970</v>
      </c>
      <c r="F17" s="20">
        <v>73344970</v>
      </c>
      <c r="G17" s="24"/>
      <c r="H17" s="24">
        <v>4055066</v>
      </c>
      <c r="I17" s="24"/>
      <c r="J17" s="20">
        <v>4055066</v>
      </c>
      <c r="K17" s="24"/>
      <c r="L17" s="24"/>
      <c r="M17" s="20">
        <v>4055066</v>
      </c>
      <c r="N17" s="24">
        <v>4055066</v>
      </c>
      <c r="O17" s="24"/>
      <c r="P17" s="24"/>
      <c r="Q17" s="20"/>
      <c r="R17" s="24"/>
      <c r="S17" s="24"/>
      <c r="T17" s="20"/>
      <c r="U17" s="24"/>
      <c r="V17" s="24"/>
      <c r="W17" s="24">
        <v>8110132</v>
      </c>
      <c r="X17" s="20">
        <v>73344970</v>
      </c>
      <c r="Y17" s="24">
        <v>-65234838</v>
      </c>
      <c r="Z17" s="25">
        <v>-88.942483717697343</v>
      </c>
      <c r="AA17" s="26">
        <v>73344970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4055066</v>
      </c>
      <c r="D25" s="29">
        <f t="shared" ref="D25:Y25" si="1">SUM(D15:D24)</f>
        <v>0</v>
      </c>
      <c r="E25" s="35">
        <f t="shared" si="1"/>
        <v>73344970</v>
      </c>
      <c r="F25" s="36">
        <f t="shared" si="1"/>
        <v>73344970</v>
      </c>
      <c r="G25" s="36">
        <f t="shared" si="1"/>
        <v>0</v>
      </c>
      <c r="H25" s="36">
        <f t="shared" si="1"/>
        <v>4055066</v>
      </c>
      <c r="I25" s="36">
        <f t="shared" si="1"/>
        <v>0</v>
      </c>
      <c r="J25" s="36">
        <f t="shared" si="1"/>
        <v>4055066</v>
      </c>
      <c r="K25" s="36">
        <f t="shared" si="1"/>
        <v>0</v>
      </c>
      <c r="L25" s="36">
        <f t="shared" si="1"/>
        <v>0</v>
      </c>
      <c r="M25" s="36">
        <f t="shared" si="1"/>
        <v>4055066</v>
      </c>
      <c r="N25" s="36">
        <f t="shared" si="1"/>
        <v>4055066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8110132</v>
      </c>
      <c r="X25" s="36">
        <f t="shared" si="1"/>
        <v>73344970</v>
      </c>
      <c r="Y25" s="36">
        <f t="shared" si="1"/>
        <v>-65234838</v>
      </c>
      <c r="Z25" s="37">
        <f>+IF(X25&lt;&gt;0,+(Y25/X25)*100,0)</f>
        <v>-88.942483717697343</v>
      </c>
      <c r="AA25" s="38">
        <f>SUM(AA15:AA24)</f>
        <v>73344970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4055066</v>
      </c>
      <c r="D26" s="29">
        <f>+D13+D25</f>
        <v>0</v>
      </c>
      <c r="E26" s="30">
        <f t="shared" si="2"/>
        <v>73356514</v>
      </c>
      <c r="F26" s="31">
        <f t="shared" si="2"/>
        <v>73356514</v>
      </c>
      <c r="G26" s="31">
        <f t="shared" si="2"/>
        <v>0</v>
      </c>
      <c r="H26" s="31">
        <f t="shared" si="2"/>
        <v>4055066</v>
      </c>
      <c r="I26" s="31">
        <f t="shared" si="2"/>
        <v>0</v>
      </c>
      <c r="J26" s="31">
        <f t="shared" si="2"/>
        <v>4055066</v>
      </c>
      <c r="K26" s="31">
        <f t="shared" si="2"/>
        <v>0</v>
      </c>
      <c r="L26" s="31">
        <f t="shared" si="2"/>
        <v>0</v>
      </c>
      <c r="M26" s="31">
        <f t="shared" si="2"/>
        <v>4055066</v>
      </c>
      <c r="N26" s="31">
        <f t="shared" si="2"/>
        <v>4055066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8110132</v>
      </c>
      <c r="X26" s="31">
        <f t="shared" si="2"/>
        <v>73356514</v>
      </c>
      <c r="Y26" s="31">
        <f t="shared" si="2"/>
        <v>-65246382</v>
      </c>
      <c r="Z26" s="32">
        <f>+IF(X26&lt;&gt;0,+(Y26/X26)*100,0)</f>
        <v>-88.944223821759024</v>
      </c>
      <c r="AA26" s="33">
        <f>+AA13+AA25</f>
        <v>73356514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47147</v>
      </c>
      <c r="M32" s="20">
        <v>41026</v>
      </c>
      <c r="N32" s="20">
        <v>88173</v>
      </c>
      <c r="O32" s="20"/>
      <c r="P32" s="20"/>
      <c r="Q32" s="20"/>
      <c r="R32" s="20"/>
      <c r="S32" s="20"/>
      <c r="T32" s="20"/>
      <c r="U32" s="20"/>
      <c r="V32" s="20"/>
      <c r="W32" s="20">
        <v>88173</v>
      </c>
      <c r="X32" s="20"/>
      <c r="Y32" s="20">
        <v>88173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47147</v>
      </c>
      <c r="M37" s="31">
        <f t="shared" si="3"/>
        <v>41026</v>
      </c>
      <c r="N37" s="31">
        <f t="shared" si="3"/>
        <v>88173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88173</v>
      </c>
      <c r="X37" s="31">
        <f t="shared" si="3"/>
        <v>0</v>
      </c>
      <c r="Y37" s="31">
        <f t="shared" si="3"/>
        <v>88173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47147</v>
      </c>
      <c r="M44" s="31">
        <f t="shared" si="5"/>
        <v>41026</v>
      </c>
      <c r="N44" s="31">
        <f t="shared" si="5"/>
        <v>88173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88173</v>
      </c>
      <c r="X44" s="31">
        <f t="shared" si="5"/>
        <v>0</v>
      </c>
      <c r="Y44" s="31">
        <f t="shared" si="5"/>
        <v>88173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4055066</v>
      </c>
      <c r="D45" s="42">
        <f t="shared" si="6"/>
        <v>0</v>
      </c>
      <c r="E45" s="43">
        <f t="shared" si="6"/>
        <v>73356514</v>
      </c>
      <c r="F45" s="44">
        <f t="shared" si="6"/>
        <v>73356514</v>
      </c>
      <c r="G45" s="44">
        <f t="shared" si="6"/>
        <v>0</v>
      </c>
      <c r="H45" s="44">
        <f t="shared" si="6"/>
        <v>4055066</v>
      </c>
      <c r="I45" s="44">
        <f t="shared" si="6"/>
        <v>0</v>
      </c>
      <c r="J45" s="44">
        <f t="shared" si="6"/>
        <v>4055066</v>
      </c>
      <c r="K45" s="44">
        <f t="shared" si="6"/>
        <v>0</v>
      </c>
      <c r="L45" s="44">
        <f t="shared" si="6"/>
        <v>-47147</v>
      </c>
      <c r="M45" s="44">
        <f t="shared" si="6"/>
        <v>4014040</v>
      </c>
      <c r="N45" s="44">
        <f t="shared" si="6"/>
        <v>3966893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8021959</v>
      </c>
      <c r="X45" s="44">
        <f t="shared" si="6"/>
        <v>73356514</v>
      </c>
      <c r="Y45" s="44">
        <f t="shared" si="6"/>
        <v>-65334555</v>
      </c>
      <c r="Z45" s="45">
        <f>+IF(X45&lt;&gt;0,+(Y45/X45)*100,0)</f>
        <v>-89.064421736289162</v>
      </c>
      <c r="AA45" s="46">
        <f>+AA26-AA44</f>
        <v>73356514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-95690</v>
      </c>
      <c r="D47" s="18"/>
      <c r="E47" s="19"/>
      <c r="F47" s="20"/>
      <c r="G47" s="20"/>
      <c r="H47" s="20">
        <v>-95690</v>
      </c>
      <c r="I47" s="20"/>
      <c r="J47" s="20">
        <v>-95690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-95690</v>
      </c>
      <c r="X47" s="20"/>
      <c r="Y47" s="20">
        <v>-95690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-95690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-95690</v>
      </c>
      <c r="I50" s="52">
        <f t="shared" si="7"/>
        <v>0</v>
      </c>
      <c r="J50" s="52">
        <f t="shared" si="7"/>
        <v>-95690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-95690</v>
      </c>
      <c r="X50" s="52">
        <f t="shared" si="7"/>
        <v>0</v>
      </c>
      <c r="Y50" s="52">
        <f t="shared" si="7"/>
        <v>-95690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-142209886</v>
      </c>
      <c r="F6" s="20">
        <v>-142209886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-71104944</v>
      </c>
      <c r="Y6" s="20">
        <v>71104944</v>
      </c>
      <c r="Z6" s="21">
        <v>-100</v>
      </c>
      <c r="AA6" s="22">
        <v>-142209886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52450861</v>
      </c>
      <c r="F7" s="20">
        <v>52450861</v>
      </c>
      <c r="G7" s="20">
        <v>10968472</v>
      </c>
      <c r="H7" s="20">
        <v>8645509</v>
      </c>
      <c r="I7" s="20">
        <v>9967687</v>
      </c>
      <c r="J7" s="20">
        <v>29581668</v>
      </c>
      <c r="K7" s="20">
        <v>8734445</v>
      </c>
      <c r="L7" s="20">
        <v>9109841</v>
      </c>
      <c r="M7" s="20">
        <v>10155809</v>
      </c>
      <c r="N7" s="20">
        <v>28000095</v>
      </c>
      <c r="O7" s="20"/>
      <c r="P7" s="20"/>
      <c r="Q7" s="20"/>
      <c r="R7" s="20"/>
      <c r="S7" s="20"/>
      <c r="T7" s="20"/>
      <c r="U7" s="20"/>
      <c r="V7" s="20"/>
      <c r="W7" s="20">
        <v>57581763</v>
      </c>
      <c r="X7" s="20">
        <v>26225430</v>
      </c>
      <c r="Y7" s="20">
        <v>31356333</v>
      </c>
      <c r="Z7" s="21">
        <v>119.5646096174591</v>
      </c>
      <c r="AA7" s="22">
        <v>52450861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25291132</v>
      </c>
      <c r="F11" s="20">
        <v>25291132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12645564</v>
      </c>
      <c r="Y11" s="24">
        <v>-12645564</v>
      </c>
      <c r="Z11" s="25">
        <v>-100</v>
      </c>
      <c r="AA11" s="26">
        <v>25291132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-64467893</v>
      </c>
      <c r="F13" s="31">
        <f t="shared" si="0"/>
        <v>-64467893</v>
      </c>
      <c r="G13" s="31">
        <f t="shared" si="0"/>
        <v>10968472</v>
      </c>
      <c r="H13" s="31">
        <f t="shared" si="0"/>
        <v>8645509</v>
      </c>
      <c r="I13" s="31">
        <f t="shared" si="0"/>
        <v>9967687</v>
      </c>
      <c r="J13" s="31">
        <f t="shared" si="0"/>
        <v>29581668</v>
      </c>
      <c r="K13" s="31">
        <f t="shared" si="0"/>
        <v>8734445</v>
      </c>
      <c r="L13" s="31">
        <f t="shared" si="0"/>
        <v>9109841</v>
      </c>
      <c r="M13" s="31">
        <f t="shared" si="0"/>
        <v>10155809</v>
      </c>
      <c r="N13" s="31">
        <f t="shared" si="0"/>
        <v>28000095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57581763</v>
      </c>
      <c r="X13" s="31">
        <f t="shared" si="0"/>
        <v>-32233950</v>
      </c>
      <c r="Y13" s="31">
        <f t="shared" si="0"/>
        <v>89815713</v>
      </c>
      <c r="Z13" s="32">
        <f>+IF(X13&lt;&gt;0,+(Y13/X13)*100,0)</f>
        <v>-278.6370053933818</v>
      </c>
      <c r="AA13" s="33">
        <f>SUM(AA6:AA12)</f>
        <v>-64467893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66867125</v>
      </c>
      <c r="F17" s="20">
        <v>66867125</v>
      </c>
      <c r="G17" s="24">
        <v>1726946</v>
      </c>
      <c r="H17" s="24">
        <v>16169406</v>
      </c>
      <c r="I17" s="24">
        <v>16082037</v>
      </c>
      <c r="J17" s="20">
        <v>33978389</v>
      </c>
      <c r="K17" s="24">
        <v>11885955</v>
      </c>
      <c r="L17" s="24">
        <v>5904452</v>
      </c>
      <c r="M17" s="20">
        <v>13804332</v>
      </c>
      <c r="N17" s="24">
        <v>31594739</v>
      </c>
      <c r="O17" s="24"/>
      <c r="P17" s="24"/>
      <c r="Q17" s="20"/>
      <c r="R17" s="24"/>
      <c r="S17" s="24"/>
      <c r="T17" s="20"/>
      <c r="U17" s="24"/>
      <c r="V17" s="24"/>
      <c r="W17" s="24">
        <v>65573128</v>
      </c>
      <c r="X17" s="20">
        <v>33433554</v>
      </c>
      <c r="Y17" s="24">
        <v>32139574</v>
      </c>
      <c r="Z17" s="25">
        <v>96.129696531813522</v>
      </c>
      <c r="AA17" s="26">
        <v>66867125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66867125</v>
      </c>
      <c r="F25" s="36">
        <f t="shared" si="1"/>
        <v>66867125</v>
      </c>
      <c r="G25" s="36">
        <f t="shared" si="1"/>
        <v>1726946</v>
      </c>
      <c r="H25" s="36">
        <f t="shared" si="1"/>
        <v>16169406</v>
      </c>
      <c r="I25" s="36">
        <f t="shared" si="1"/>
        <v>16082037</v>
      </c>
      <c r="J25" s="36">
        <f t="shared" si="1"/>
        <v>33978389</v>
      </c>
      <c r="K25" s="36">
        <f t="shared" si="1"/>
        <v>11885955</v>
      </c>
      <c r="L25" s="36">
        <f t="shared" si="1"/>
        <v>5904452</v>
      </c>
      <c r="M25" s="36">
        <f t="shared" si="1"/>
        <v>13804332</v>
      </c>
      <c r="N25" s="36">
        <f t="shared" si="1"/>
        <v>31594739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65573128</v>
      </c>
      <c r="X25" s="36">
        <f t="shared" si="1"/>
        <v>33433554</v>
      </c>
      <c r="Y25" s="36">
        <f t="shared" si="1"/>
        <v>32139574</v>
      </c>
      <c r="Z25" s="37">
        <f>+IF(X25&lt;&gt;0,+(Y25/X25)*100,0)</f>
        <v>96.129696531813522</v>
      </c>
      <c r="AA25" s="38">
        <f>SUM(AA15:AA24)</f>
        <v>66867125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2399232</v>
      </c>
      <c r="F26" s="31">
        <f t="shared" si="2"/>
        <v>2399232</v>
      </c>
      <c r="G26" s="31">
        <f t="shared" si="2"/>
        <v>12695418</v>
      </c>
      <c r="H26" s="31">
        <f t="shared" si="2"/>
        <v>24814915</v>
      </c>
      <c r="I26" s="31">
        <f t="shared" si="2"/>
        <v>26049724</v>
      </c>
      <c r="J26" s="31">
        <f t="shared" si="2"/>
        <v>63560057</v>
      </c>
      <c r="K26" s="31">
        <f t="shared" si="2"/>
        <v>20620400</v>
      </c>
      <c r="L26" s="31">
        <f t="shared" si="2"/>
        <v>15014293</v>
      </c>
      <c r="M26" s="31">
        <f t="shared" si="2"/>
        <v>23960141</v>
      </c>
      <c r="N26" s="31">
        <f t="shared" si="2"/>
        <v>59594834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123154891</v>
      </c>
      <c r="X26" s="31">
        <f t="shared" si="2"/>
        <v>1199604</v>
      </c>
      <c r="Y26" s="31">
        <f t="shared" si="2"/>
        <v>121955287</v>
      </c>
      <c r="Z26" s="32">
        <f>+IF(X26&lt;&gt;0,+(Y26/X26)*100,0)</f>
        <v>10166.295460835408</v>
      </c>
      <c r="AA26" s="33">
        <f>+AA13+AA25</f>
        <v>2399232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14697769</v>
      </c>
      <c r="F35" s="20">
        <v>14697769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7348884</v>
      </c>
      <c r="Y35" s="20">
        <v>-7348884</v>
      </c>
      <c r="Z35" s="21">
        <v>-100</v>
      </c>
      <c r="AA35" s="22">
        <v>14697769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14697769</v>
      </c>
      <c r="F37" s="31">
        <f t="shared" si="3"/>
        <v>14697769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7348884</v>
      </c>
      <c r="Y37" s="31">
        <f t="shared" si="3"/>
        <v>-7348884</v>
      </c>
      <c r="Z37" s="32">
        <f>+IF(X37&lt;&gt;0,+(Y37/X37)*100,0)</f>
        <v>-100</v>
      </c>
      <c r="AA37" s="33">
        <f>SUM(AA29:AA36)</f>
        <v>14697769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170535000</v>
      </c>
      <c r="F39" s="20">
        <v>170535000</v>
      </c>
      <c r="G39" s="20">
        <v>32002</v>
      </c>
      <c r="H39" s="20"/>
      <c r="I39" s="20"/>
      <c r="J39" s="20">
        <v>32002</v>
      </c>
      <c r="K39" s="20">
        <v>-1255936</v>
      </c>
      <c r="L39" s="20"/>
      <c r="M39" s="20"/>
      <c r="N39" s="20">
        <v>-1255936</v>
      </c>
      <c r="O39" s="20"/>
      <c r="P39" s="20"/>
      <c r="Q39" s="20"/>
      <c r="R39" s="20"/>
      <c r="S39" s="20"/>
      <c r="T39" s="20"/>
      <c r="U39" s="20"/>
      <c r="V39" s="20"/>
      <c r="W39" s="20">
        <v>-1223934</v>
      </c>
      <c r="X39" s="20">
        <v>85267500</v>
      </c>
      <c r="Y39" s="20">
        <v>-86491434</v>
      </c>
      <c r="Z39" s="21">
        <v>-101.43540504881696</v>
      </c>
      <c r="AA39" s="22">
        <v>170535000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170535000</v>
      </c>
      <c r="F43" s="36">
        <f t="shared" si="4"/>
        <v>170535000</v>
      </c>
      <c r="G43" s="36">
        <f t="shared" si="4"/>
        <v>32002</v>
      </c>
      <c r="H43" s="36">
        <f t="shared" si="4"/>
        <v>0</v>
      </c>
      <c r="I43" s="36">
        <f t="shared" si="4"/>
        <v>0</v>
      </c>
      <c r="J43" s="36">
        <f t="shared" si="4"/>
        <v>32002</v>
      </c>
      <c r="K43" s="36">
        <f t="shared" si="4"/>
        <v>-1255936</v>
      </c>
      <c r="L43" s="36">
        <f t="shared" si="4"/>
        <v>0</v>
      </c>
      <c r="M43" s="36">
        <f t="shared" si="4"/>
        <v>0</v>
      </c>
      <c r="N43" s="36">
        <f t="shared" si="4"/>
        <v>-1255936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-1223934</v>
      </c>
      <c r="X43" s="36">
        <f t="shared" si="4"/>
        <v>85267500</v>
      </c>
      <c r="Y43" s="36">
        <f t="shared" si="4"/>
        <v>-86491434</v>
      </c>
      <c r="Z43" s="37">
        <f>+IF(X43&lt;&gt;0,+(Y43/X43)*100,0)</f>
        <v>-101.43540504881696</v>
      </c>
      <c r="AA43" s="38">
        <f>SUM(AA39:AA42)</f>
        <v>170535000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185232769</v>
      </c>
      <c r="F44" s="31">
        <f t="shared" si="5"/>
        <v>185232769</v>
      </c>
      <c r="G44" s="31">
        <f t="shared" si="5"/>
        <v>32002</v>
      </c>
      <c r="H44" s="31">
        <f t="shared" si="5"/>
        <v>0</v>
      </c>
      <c r="I44" s="31">
        <f t="shared" si="5"/>
        <v>0</v>
      </c>
      <c r="J44" s="31">
        <f t="shared" si="5"/>
        <v>32002</v>
      </c>
      <c r="K44" s="31">
        <f t="shared" si="5"/>
        <v>-1255936</v>
      </c>
      <c r="L44" s="31">
        <f t="shared" si="5"/>
        <v>0</v>
      </c>
      <c r="M44" s="31">
        <f t="shared" si="5"/>
        <v>0</v>
      </c>
      <c r="N44" s="31">
        <f t="shared" si="5"/>
        <v>-1255936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-1223934</v>
      </c>
      <c r="X44" s="31">
        <f t="shared" si="5"/>
        <v>92616384</v>
      </c>
      <c r="Y44" s="31">
        <f t="shared" si="5"/>
        <v>-93840318</v>
      </c>
      <c r="Z44" s="32">
        <f>+IF(X44&lt;&gt;0,+(Y44/X44)*100,0)</f>
        <v>-101.32150916192106</v>
      </c>
      <c r="AA44" s="33">
        <f>+AA37+AA43</f>
        <v>185232769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-182833537</v>
      </c>
      <c r="F45" s="44">
        <f t="shared" si="6"/>
        <v>-182833537</v>
      </c>
      <c r="G45" s="44">
        <f t="shared" si="6"/>
        <v>12663416</v>
      </c>
      <c r="H45" s="44">
        <f t="shared" si="6"/>
        <v>24814915</v>
      </c>
      <c r="I45" s="44">
        <f t="shared" si="6"/>
        <v>26049724</v>
      </c>
      <c r="J45" s="44">
        <f t="shared" si="6"/>
        <v>63528055</v>
      </c>
      <c r="K45" s="44">
        <f t="shared" si="6"/>
        <v>21876336</v>
      </c>
      <c r="L45" s="44">
        <f t="shared" si="6"/>
        <v>15014293</v>
      </c>
      <c r="M45" s="44">
        <f t="shared" si="6"/>
        <v>23960141</v>
      </c>
      <c r="N45" s="44">
        <f t="shared" si="6"/>
        <v>60850770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124378825</v>
      </c>
      <c r="X45" s="44">
        <f t="shared" si="6"/>
        <v>-91416780</v>
      </c>
      <c r="Y45" s="44">
        <f t="shared" si="6"/>
        <v>215795605</v>
      </c>
      <c r="Z45" s="45">
        <f>+IF(X45&lt;&gt;0,+(Y45/X45)*100,0)</f>
        <v>-236.0568869303863</v>
      </c>
      <c r="AA45" s="46">
        <f>+AA26-AA44</f>
        <v>-182833537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-170535000</v>
      </c>
      <c r="F47" s="20">
        <v>-170535000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-85267500</v>
      </c>
      <c r="Y47" s="20">
        <v>85267500</v>
      </c>
      <c r="Z47" s="47">
        <v>-100</v>
      </c>
      <c r="AA47" s="22">
        <v>-170535000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-170535000</v>
      </c>
      <c r="F50" s="52">
        <f t="shared" si="7"/>
        <v>-170535000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-85267500</v>
      </c>
      <c r="Y50" s="52">
        <f t="shared" si="7"/>
        <v>85267500</v>
      </c>
      <c r="Z50" s="53">
        <f>+IF(X50&lt;&gt;0,+(Y50/X50)*100,0)</f>
        <v>-100</v>
      </c>
      <c r="AA50" s="54">
        <f>SUM(AA47:AA49)</f>
        <v>-170535000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-104199</v>
      </c>
      <c r="D6" s="18"/>
      <c r="E6" s="19">
        <v>56350</v>
      </c>
      <c r="F6" s="20">
        <v>56350</v>
      </c>
      <c r="G6" s="20">
        <v>3680</v>
      </c>
      <c r="H6" s="20">
        <v>6472</v>
      </c>
      <c r="I6" s="20">
        <v>-102586</v>
      </c>
      <c r="J6" s="20">
        <v>-92434</v>
      </c>
      <c r="K6" s="20">
        <v>1763</v>
      </c>
      <c r="L6" s="20">
        <v>5762</v>
      </c>
      <c r="M6" s="20">
        <v>5548</v>
      </c>
      <c r="N6" s="20">
        <v>13073</v>
      </c>
      <c r="O6" s="20"/>
      <c r="P6" s="20"/>
      <c r="Q6" s="20"/>
      <c r="R6" s="20"/>
      <c r="S6" s="20"/>
      <c r="T6" s="20"/>
      <c r="U6" s="20"/>
      <c r="V6" s="20"/>
      <c r="W6" s="20">
        <v>-79361</v>
      </c>
      <c r="X6" s="20">
        <v>28170</v>
      </c>
      <c r="Y6" s="20">
        <v>-107531</v>
      </c>
      <c r="Z6" s="21">
        <v>-381.72168974085906</v>
      </c>
      <c r="AA6" s="22">
        <v>56350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/>
      <c r="H11" s="24"/>
      <c r="I11" s="24">
        <v>3812</v>
      </c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-100387</v>
      </c>
      <c r="D13" s="29">
        <f>SUM(D6:D12)</f>
        <v>0</v>
      </c>
      <c r="E13" s="30">
        <f t="shared" si="0"/>
        <v>56350</v>
      </c>
      <c r="F13" s="31">
        <f t="shared" si="0"/>
        <v>56350</v>
      </c>
      <c r="G13" s="31">
        <f t="shared" si="0"/>
        <v>3680</v>
      </c>
      <c r="H13" s="31">
        <f t="shared" si="0"/>
        <v>6472</v>
      </c>
      <c r="I13" s="31">
        <f t="shared" si="0"/>
        <v>-98774</v>
      </c>
      <c r="J13" s="31">
        <f t="shared" si="0"/>
        <v>-88622</v>
      </c>
      <c r="K13" s="31">
        <f t="shared" si="0"/>
        <v>1763</v>
      </c>
      <c r="L13" s="31">
        <f t="shared" si="0"/>
        <v>5762</v>
      </c>
      <c r="M13" s="31">
        <f t="shared" si="0"/>
        <v>5548</v>
      </c>
      <c r="N13" s="31">
        <f t="shared" si="0"/>
        <v>13073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-75549</v>
      </c>
      <c r="X13" s="31">
        <f t="shared" si="0"/>
        <v>28170</v>
      </c>
      <c r="Y13" s="31">
        <f t="shared" si="0"/>
        <v>-103719</v>
      </c>
      <c r="Z13" s="32">
        <f>+IF(X13&lt;&gt;0,+(Y13/X13)*100,0)</f>
        <v>-368.1895633652822</v>
      </c>
      <c r="AA13" s="33">
        <f>SUM(AA6:AA12)</f>
        <v>56350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-100387</v>
      </c>
      <c r="D26" s="29">
        <f>+D13+D25</f>
        <v>0</v>
      </c>
      <c r="E26" s="30">
        <f t="shared" si="2"/>
        <v>56350</v>
      </c>
      <c r="F26" s="31">
        <f t="shared" si="2"/>
        <v>56350</v>
      </c>
      <c r="G26" s="31">
        <f t="shared" si="2"/>
        <v>3680</v>
      </c>
      <c r="H26" s="31">
        <f t="shared" si="2"/>
        <v>6472</v>
      </c>
      <c r="I26" s="31">
        <f t="shared" si="2"/>
        <v>-98774</v>
      </c>
      <c r="J26" s="31">
        <f t="shared" si="2"/>
        <v>-88622</v>
      </c>
      <c r="K26" s="31">
        <f t="shared" si="2"/>
        <v>1763</v>
      </c>
      <c r="L26" s="31">
        <f t="shared" si="2"/>
        <v>5762</v>
      </c>
      <c r="M26" s="31">
        <f t="shared" si="2"/>
        <v>5548</v>
      </c>
      <c r="N26" s="31">
        <f t="shared" si="2"/>
        <v>13073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-75549</v>
      </c>
      <c r="X26" s="31">
        <f t="shared" si="2"/>
        <v>28170</v>
      </c>
      <c r="Y26" s="31">
        <f t="shared" si="2"/>
        <v>-103719</v>
      </c>
      <c r="Z26" s="32">
        <f>+IF(X26&lt;&gt;0,+(Y26/X26)*100,0)</f>
        <v>-368.1895633652822</v>
      </c>
      <c r="AA26" s="33">
        <f>+AA13+AA25</f>
        <v>56350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3419598</v>
      </c>
      <c r="F32" s="20">
        <v>3419598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1709772</v>
      </c>
      <c r="Y32" s="20">
        <v>-1709772</v>
      </c>
      <c r="Z32" s="21">
        <v>-100</v>
      </c>
      <c r="AA32" s="22">
        <v>3419598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3419598</v>
      </c>
      <c r="F37" s="31">
        <f t="shared" si="3"/>
        <v>3419598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1709772</v>
      </c>
      <c r="Y37" s="31">
        <f t="shared" si="3"/>
        <v>-1709772</v>
      </c>
      <c r="Z37" s="32">
        <f>+IF(X37&lt;&gt;0,+(Y37/X37)*100,0)</f>
        <v>-100</v>
      </c>
      <c r="AA37" s="33">
        <f>SUM(AA29:AA36)</f>
        <v>3419598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3419598</v>
      </c>
      <c r="F44" s="31">
        <f t="shared" si="5"/>
        <v>3419598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1709772</v>
      </c>
      <c r="Y44" s="31">
        <f t="shared" si="5"/>
        <v>-1709772</v>
      </c>
      <c r="Z44" s="32">
        <f>+IF(X44&lt;&gt;0,+(Y44/X44)*100,0)</f>
        <v>-100</v>
      </c>
      <c r="AA44" s="33">
        <f>+AA37+AA43</f>
        <v>3419598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-100387</v>
      </c>
      <c r="D45" s="42">
        <f t="shared" si="6"/>
        <v>0</v>
      </c>
      <c r="E45" s="43">
        <f t="shared" si="6"/>
        <v>-3363248</v>
      </c>
      <c r="F45" s="44">
        <f t="shared" si="6"/>
        <v>-3363248</v>
      </c>
      <c r="G45" s="44">
        <f t="shared" si="6"/>
        <v>3680</v>
      </c>
      <c r="H45" s="44">
        <f t="shared" si="6"/>
        <v>6472</v>
      </c>
      <c r="I45" s="44">
        <f t="shared" si="6"/>
        <v>-98774</v>
      </c>
      <c r="J45" s="44">
        <f t="shared" si="6"/>
        <v>-88622</v>
      </c>
      <c r="K45" s="44">
        <f t="shared" si="6"/>
        <v>1763</v>
      </c>
      <c r="L45" s="44">
        <f t="shared" si="6"/>
        <v>5762</v>
      </c>
      <c r="M45" s="44">
        <f t="shared" si="6"/>
        <v>5548</v>
      </c>
      <c r="N45" s="44">
        <f t="shared" si="6"/>
        <v>13073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-75549</v>
      </c>
      <c r="X45" s="44">
        <f t="shared" si="6"/>
        <v>-1681602</v>
      </c>
      <c r="Y45" s="44">
        <f t="shared" si="6"/>
        <v>1606053</v>
      </c>
      <c r="Z45" s="45">
        <f>+IF(X45&lt;&gt;0,+(Y45/X45)*100,0)</f>
        <v>-95.507319805756651</v>
      </c>
      <c r="AA45" s="46">
        <f>+AA26-AA44</f>
        <v>-3363248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-5958151</v>
      </c>
      <c r="D47" s="18"/>
      <c r="E47" s="19"/>
      <c r="F47" s="20"/>
      <c r="G47" s="20"/>
      <c r="H47" s="20"/>
      <c r="I47" s="20">
        <v>-5958150</v>
      </c>
      <c r="J47" s="20">
        <v>-5958150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-5958150</v>
      </c>
      <c r="X47" s="20"/>
      <c r="Y47" s="20">
        <v>-5958150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-5958151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-5958150</v>
      </c>
      <c r="J50" s="52">
        <f t="shared" si="7"/>
        <v>-5958150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-5958150</v>
      </c>
      <c r="X50" s="52">
        <f t="shared" si="7"/>
        <v>0</v>
      </c>
      <c r="Y50" s="52">
        <f t="shared" si="7"/>
        <v>-5958150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7627863</v>
      </c>
      <c r="F7" s="20">
        <v>7627863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3813930</v>
      </c>
      <c r="Y7" s="20">
        <v>-3813930</v>
      </c>
      <c r="Z7" s="21">
        <v>-100</v>
      </c>
      <c r="AA7" s="22">
        <v>7627863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7627863</v>
      </c>
      <c r="F13" s="31">
        <f t="shared" si="0"/>
        <v>7627863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3813930</v>
      </c>
      <c r="Y13" s="31">
        <f t="shared" si="0"/>
        <v>-3813930</v>
      </c>
      <c r="Z13" s="32">
        <f>+IF(X13&lt;&gt;0,+(Y13/X13)*100,0)</f>
        <v>-100</v>
      </c>
      <c r="AA13" s="33">
        <f>SUM(AA6:AA12)</f>
        <v>7627863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7627863</v>
      </c>
      <c r="F26" s="31">
        <f t="shared" si="2"/>
        <v>7627863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3813930</v>
      </c>
      <c r="Y26" s="31">
        <f t="shared" si="2"/>
        <v>-3813930</v>
      </c>
      <c r="Z26" s="32">
        <f>+IF(X26&lt;&gt;0,+(Y26/X26)*100,0)</f>
        <v>-100</v>
      </c>
      <c r="AA26" s="33">
        <f>+AA13+AA25</f>
        <v>7627863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7627863</v>
      </c>
      <c r="F45" s="44">
        <f t="shared" si="6"/>
        <v>7627863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3813930</v>
      </c>
      <c r="Y45" s="44">
        <f t="shared" si="6"/>
        <v>-3813930</v>
      </c>
      <c r="Z45" s="45">
        <f>+IF(X45&lt;&gt;0,+(Y45/X45)*100,0)</f>
        <v>-100</v>
      </c>
      <c r="AA45" s="46">
        <f>+AA26-AA44</f>
        <v>7627863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-6293242</v>
      </c>
      <c r="F47" s="20">
        <v>-6293242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-3146622</v>
      </c>
      <c r="Y47" s="20">
        <v>3146622</v>
      </c>
      <c r="Z47" s="47">
        <v>-100</v>
      </c>
      <c r="AA47" s="22">
        <v>-6293242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-6293242</v>
      </c>
      <c r="F50" s="52">
        <f t="shared" si="7"/>
        <v>-6293242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-3146622</v>
      </c>
      <c r="Y50" s="52">
        <f t="shared" si="7"/>
        <v>3146622</v>
      </c>
      <c r="Z50" s="53">
        <f>+IF(X50&lt;&gt;0,+(Y50/X50)*100,0)</f>
        <v>-100</v>
      </c>
      <c r="AA50" s="54">
        <f>SUM(AA47:AA49)</f>
        <v>-6293242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21363852</v>
      </c>
      <c r="H6" s="20"/>
      <c r="I6" s="20">
        <v>31899738</v>
      </c>
      <c r="J6" s="20">
        <v>53263590</v>
      </c>
      <c r="K6" s="20">
        <v>-1087737</v>
      </c>
      <c r="L6" s="20">
        <v>-27116035</v>
      </c>
      <c r="M6" s="20">
        <v>-16169835</v>
      </c>
      <c r="N6" s="20">
        <v>-44373607</v>
      </c>
      <c r="O6" s="20"/>
      <c r="P6" s="20"/>
      <c r="Q6" s="20"/>
      <c r="R6" s="20"/>
      <c r="S6" s="20"/>
      <c r="T6" s="20"/>
      <c r="U6" s="20"/>
      <c r="V6" s="20"/>
      <c r="W6" s="20">
        <v>8889983</v>
      </c>
      <c r="X6" s="20"/>
      <c r="Y6" s="20">
        <v>8889983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6495322</v>
      </c>
      <c r="H7" s="20"/>
      <c r="I7" s="20">
        <v>12890753</v>
      </c>
      <c r="J7" s="20">
        <v>19386075</v>
      </c>
      <c r="K7" s="20">
        <v>6765202</v>
      </c>
      <c r="L7" s="20">
        <v>-8082670</v>
      </c>
      <c r="M7" s="20">
        <v>8929759</v>
      </c>
      <c r="N7" s="20">
        <v>7612291</v>
      </c>
      <c r="O7" s="20"/>
      <c r="P7" s="20"/>
      <c r="Q7" s="20"/>
      <c r="R7" s="20"/>
      <c r="S7" s="20"/>
      <c r="T7" s="20"/>
      <c r="U7" s="20"/>
      <c r="V7" s="20"/>
      <c r="W7" s="20">
        <v>26998366</v>
      </c>
      <c r="X7" s="20"/>
      <c r="Y7" s="20">
        <v>26998366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-18843</v>
      </c>
      <c r="H10" s="20"/>
      <c r="I10" s="20"/>
      <c r="J10" s="20">
        <v>-18843</v>
      </c>
      <c r="K10" s="20">
        <v>-2290</v>
      </c>
      <c r="L10" s="20"/>
      <c r="M10" s="20"/>
      <c r="N10" s="20">
        <v>-2290</v>
      </c>
      <c r="O10" s="20"/>
      <c r="P10" s="20"/>
      <c r="Q10" s="20"/>
      <c r="R10" s="20"/>
      <c r="S10" s="20"/>
      <c r="T10" s="20"/>
      <c r="U10" s="20"/>
      <c r="V10" s="20"/>
      <c r="W10" s="20">
        <v>-21133</v>
      </c>
      <c r="X10" s="20"/>
      <c r="Y10" s="20">
        <v>-21133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3841874</v>
      </c>
      <c r="H11" s="24"/>
      <c r="I11" s="24">
        <v>7330872</v>
      </c>
      <c r="J11" s="20">
        <v>11172746</v>
      </c>
      <c r="K11" s="24">
        <v>3405462</v>
      </c>
      <c r="L11" s="24">
        <v>3917912</v>
      </c>
      <c r="M11" s="20">
        <v>9982194</v>
      </c>
      <c r="N11" s="24">
        <v>17305568</v>
      </c>
      <c r="O11" s="24"/>
      <c r="P11" s="24"/>
      <c r="Q11" s="20"/>
      <c r="R11" s="24"/>
      <c r="S11" s="24"/>
      <c r="T11" s="20"/>
      <c r="U11" s="24"/>
      <c r="V11" s="24"/>
      <c r="W11" s="24">
        <v>28478314</v>
      </c>
      <c r="X11" s="20"/>
      <c r="Y11" s="24">
        <v>28478314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31682205</v>
      </c>
      <c r="H13" s="31">
        <f t="shared" si="0"/>
        <v>0</v>
      </c>
      <c r="I13" s="31">
        <f t="shared" si="0"/>
        <v>52121363</v>
      </c>
      <c r="J13" s="31">
        <f t="shared" si="0"/>
        <v>83803568</v>
      </c>
      <c r="K13" s="31">
        <f t="shared" si="0"/>
        <v>9080637</v>
      </c>
      <c r="L13" s="31">
        <f t="shared" si="0"/>
        <v>-31280793</v>
      </c>
      <c r="M13" s="31">
        <f t="shared" si="0"/>
        <v>2742118</v>
      </c>
      <c r="N13" s="31">
        <f t="shared" si="0"/>
        <v>-19458038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64345530</v>
      </c>
      <c r="X13" s="31">
        <f t="shared" si="0"/>
        <v>0</v>
      </c>
      <c r="Y13" s="31">
        <f t="shared" si="0"/>
        <v>64345530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120777639</v>
      </c>
      <c r="F17" s="20">
        <v>120777639</v>
      </c>
      <c r="G17" s="24">
        <v>3804278</v>
      </c>
      <c r="H17" s="24"/>
      <c r="I17" s="24">
        <v>4597</v>
      </c>
      <c r="J17" s="20">
        <v>3808875</v>
      </c>
      <c r="K17" s="24">
        <v>-1934514</v>
      </c>
      <c r="L17" s="24">
        <v>23051678</v>
      </c>
      <c r="M17" s="20">
        <v>12475077</v>
      </c>
      <c r="N17" s="24">
        <v>33592241</v>
      </c>
      <c r="O17" s="24"/>
      <c r="P17" s="24"/>
      <c r="Q17" s="20"/>
      <c r="R17" s="24"/>
      <c r="S17" s="24"/>
      <c r="T17" s="20"/>
      <c r="U17" s="24"/>
      <c r="V17" s="24"/>
      <c r="W17" s="24">
        <v>37401116</v>
      </c>
      <c r="X17" s="20">
        <v>60388818</v>
      </c>
      <c r="Y17" s="24">
        <v>-22987702</v>
      </c>
      <c r="Z17" s="25">
        <v>-38.066156552360404</v>
      </c>
      <c r="AA17" s="26">
        <v>120777639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-1</v>
      </c>
      <c r="J21" s="20">
        <v>-1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120777639</v>
      </c>
      <c r="F25" s="36">
        <f t="shared" si="1"/>
        <v>120777639</v>
      </c>
      <c r="G25" s="36">
        <f t="shared" si="1"/>
        <v>3804278</v>
      </c>
      <c r="H25" s="36">
        <f t="shared" si="1"/>
        <v>0</v>
      </c>
      <c r="I25" s="36">
        <f t="shared" si="1"/>
        <v>4596</v>
      </c>
      <c r="J25" s="36">
        <f t="shared" si="1"/>
        <v>3808874</v>
      </c>
      <c r="K25" s="36">
        <f t="shared" si="1"/>
        <v>-1934514</v>
      </c>
      <c r="L25" s="36">
        <f t="shared" si="1"/>
        <v>23051678</v>
      </c>
      <c r="M25" s="36">
        <f t="shared" si="1"/>
        <v>12475077</v>
      </c>
      <c r="N25" s="36">
        <f t="shared" si="1"/>
        <v>33592241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37401115</v>
      </c>
      <c r="X25" s="36">
        <f t="shared" si="1"/>
        <v>60388818</v>
      </c>
      <c r="Y25" s="36">
        <f t="shared" si="1"/>
        <v>-22987703</v>
      </c>
      <c r="Z25" s="37">
        <f>+IF(X25&lt;&gt;0,+(Y25/X25)*100,0)</f>
        <v>-38.066158208296116</v>
      </c>
      <c r="AA25" s="38">
        <f>SUM(AA15:AA24)</f>
        <v>120777639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120777639</v>
      </c>
      <c r="F26" s="31">
        <f t="shared" si="2"/>
        <v>120777639</v>
      </c>
      <c r="G26" s="31">
        <f t="shared" si="2"/>
        <v>35486483</v>
      </c>
      <c r="H26" s="31">
        <f t="shared" si="2"/>
        <v>0</v>
      </c>
      <c r="I26" s="31">
        <f t="shared" si="2"/>
        <v>52125959</v>
      </c>
      <c r="J26" s="31">
        <f t="shared" si="2"/>
        <v>87612442</v>
      </c>
      <c r="K26" s="31">
        <f t="shared" si="2"/>
        <v>7146123</v>
      </c>
      <c r="L26" s="31">
        <f t="shared" si="2"/>
        <v>-8229115</v>
      </c>
      <c r="M26" s="31">
        <f t="shared" si="2"/>
        <v>15217195</v>
      </c>
      <c r="N26" s="31">
        <f t="shared" si="2"/>
        <v>14134203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101746645</v>
      </c>
      <c r="X26" s="31">
        <f t="shared" si="2"/>
        <v>60388818</v>
      </c>
      <c r="Y26" s="31">
        <f t="shared" si="2"/>
        <v>41357827</v>
      </c>
      <c r="Z26" s="32">
        <f>+IF(X26&lt;&gt;0,+(Y26/X26)*100,0)</f>
        <v>68.485902472871715</v>
      </c>
      <c r="AA26" s="33">
        <f>+AA13+AA25</f>
        <v>120777639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-1838553</v>
      </c>
      <c r="J30" s="20">
        <v>-1838553</v>
      </c>
      <c r="K30" s="20"/>
      <c r="L30" s="20"/>
      <c r="M30" s="20">
        <v>-3854662</v>
      </c>
      <c r="N30" s="20">
        <v>-3854662</v>
      </c>
      <c r="O30" s="20"/>
      <c r="P30" s="20"/>
      <c r="Q30" s="20"/>
      <c r="R30" s="20"/>
      <c r="S30" s="20"/>
      <c r="T30" s="20"/>
      <c r="U30" s="20"/>
      <c r="V30" s="20"/>
      <c r="W30" s="20">
        <v>-5693215</v>
      </c>
      <c r="X30" s="20"/>
      <c r="Y30" s="20">
        <v>-5693215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120777640</v>
      </c>
      <c r="F32" s="20">
        <v>120777640</v>
      </c>
      <c r="G32" s="20">
        <v>6712503</v>
      </c>
      <c r="H32" s="20"/>
      <c r="I32" s="20">
        <v>55524993</v>
      </c>
      <c r="J32" s="20">
        <v>62237496</v>
      </c>
      <c r="K32" s="20">
        <v>26179563</v>
      </c>
      <c r="L32" s="20">
        <v>32713940</v>
      </c>
      <c r="M32" s="20">
        <v>74489743</v>
      </c>
      <c r="N32" s="20">
        <v>133383246</v>
      </c>
      <c r="O32" s="20"/>
      <c r="P32" s="20"/>
      <c r="Q32" s="20"/>
      <c r="R32" s="20"/>
      <c r="S32" s="20"/>
      <c r="T32" s="20"/>
      <c r="U32" s="20"/>
      <c r="V32" s="20"/>
      <c r="W32" s="20">
        <v>195620742</v>
      </c>
      <c r="X32" s="20">
        <v>120777640</v>
      </c>
      <c r="Y32" s="20">
        <v>74843102</v>
      </c>
      <c r="Z32" s="21">
        <v>61.967680441512186</v>
      </c>
      <c r="AA32" s="22">
        <v>120777640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20293308</v>
      </c>
      <c r="H33" s="20"/>
      <c r="I33" s="20">
        <v>31560245</v>
      </c>
      <c r="J33" s="20">
        <v>51853553</v>
      </c>
      <c r="K33" s="20">
        <v>-141879</v>
      </c>
      <c r="L33" s="20">
        <v>-28383653</v>
      </c>
      <c r="M33" s="20">
        <v>-16518696</v>
      </c>
      <c r="N33" s="20">
        <v>-45044228</v>
      </c>
      <c r="O33" s="20"/>
      <c r="P33" s="20"/>
      <c r="Q33" s="20"/>
      <c r="R33" s="20"/>
      <c r="S33" s="20"/>
      <c r="T33" s="20"/>
      <c r="U33" s="20"/>
      <c r="V33" s="20"/>
      <c r="W33" s="20">
        <v>6809325</v>
      </c>
      <c r="X33" s="20"/>
      <c r="Y33" s="20">
        <v>6809325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2826275</v>
      </c>
      <c r="H35" s="20"/>
      <c r="I35" s="20">
        <v>1164861</v>
      </c>
      <c r="J35" s="20">
        <v>3991136</v>
      </c>
      <c r="K35" s="20">
        <v>543764</v>
      </c>
      <c r="L35" s="20">
        <v>365080</v>
      </c>
      <c r="M35" s="20">
        <v>-3036852</v>
      </c>
      <c r="N35" s="20">
        <v>-2128008</v>
      </c>
      <c r="O35" s="20"/>
      <c r="P35" s="20"/>
      <c r="Q35" s="20"/>
      <c r="R35" s="20"/>
      <c r="S35" s="20"/>
      <c r="T35" s="20"/>
      <c r="U35" s="20"/>
      <c r="V35" s="20"/>
      <c r="W35" s="20">
        <v>1863128</v>
      </c>
      <c r="X35" s="20"/>
      <c r="Y35" s="20">
        <v>1863128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120777640</v>
      </c>
      <c r="F37" s="31">
        <f t="shared" si="3"/>
        <v>120777640</v>
      </c>
      <c r="G37" s="31">
        <f t="shared" si="3"/>
        <v>29832086</v>
      </c>
      <c r="H37" s="31">
        <f t="shared" si="3"/>
        <v>0</v>
      </c>
      <c r="I37" s="31">
        <f t="shared" si="3"/>
        <v>86411546</v>
      </c>
      <c r="J37" s="31">
        <f t="shared" si="3"/>
        <v>116243632</v>
      </c>
      <c r="K37" s="31">
        <f t="shared" si="3"/>
        <v>26581448</v>
      </c>
      <c r="L37" s="31">
        <f t="shared" si="3"/>
        <v>4695367</v>
      </c>
      <c r="M37" s="31">
        <f t="shared" si="3"/>
        <v>51079533</v>
      </c>
      <c r="N37" s="31">
        <f t="shared" si="3"/>
        <v>82356348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198599980</v>
      </c>
      <c r="X37" s="31">
        <f t="shared" si="3"/>
        <v>120777640</v>
      </c>
      <c r="Y37" s="31">
        <f t="shared" si="3"/>
        <v>77822340</v>
      </c>
      <c r="Z37" s="32">
        <f>+IF(X37&lt;&gt;0,+(Y37/X37)*100,0)</f>
        <v>64.43439365101024</v>
      </c>
      <c r="AA37" s="33">
        <f>SUM(AA29:AA36)</f>
        <v>120777640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120777640</v>
      </c>
      <c r="F44" s="31">
        <f t="shared" si="5"/>
        <v>120777640</v>
      </c>
      <c r="G44" s="31">
        <f t="shared" si="5"/>
        <v>29832086</v>
      </c>
      <c r="H44" s="31">
        <f t="shared" si="5"/>
        <v>0</v>
      </c>
      <c r="I44" s="31">
        <f t="shared" si="5"/>
        <v>86411546</v>
      </c>
      <c r="J44" s="31">
        <f t="shared" si="5"/>
        <v>116243632</v>
      </c>
      <c r="K44" s="31">
        <f t="shared" si="5"/>
        <v>26581448</v>
      </c>
      <c r="L44" s="31">
        <f t="shared" si="5"/>
        <v>4695367</v>
      </c>
      <c r="M44" s="31">
        <f t="shared" si="5"/>
        <v>51079533</v>
      </c>
      <c r="N44" s="31">
        <f t="shared" si="5"/>
        <v>82356348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198599980</v>
      </c>
      <c r="X44" s="31">
        <f t="shared" si="5"/>
        <v>120777640</v>
      </c>
      <c r="Y44" s="31">
        <f t="shared" si="5"/>
        <v>77822340</v>
      </c>
      <c r="Z44" s="32">
        <f>+IF(X44&lt;&gt;0,+(Y44/X44)*100,0)</f>
        <v>64.43439365101024</v>
      </c>
      <c r="AA44" s="33">
        <f>+AA37+AA43</f>
        <v>120777640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5654397</v>
      </c>
      <c r="H45" s="44">
        <f t="shared" si="6"/>
        <v>0</v>
      </c>
      <c r="I45" s="44">
        <f t="shared" si="6"/>
        <v>-34285587</v>
      </c>
      <c r="J45" s="44">
        <f t="shared" si="6"/>
        <v>-28631190</v>
      </c>
      <c r="K45" s="44">
        <f t="shared" si="6"/>
        <v>-19435325</v>
      </c>
      <c r="L45" s="44">
        <f t="shared" si="6"/>
        <v>-12924482</v>
      </c>
      <c r="M45" s="44">
        <f t="shared" si="6"/>
        <v>-35862338</v>
      </c>
      <c r="N45" s="44">
        <f t="shared" si="6"/>
        <v>-68222145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-96853335</v>
      </c>
      <c r="X45" s="44">
        <f t="shared" si="6"/>
        <v>-60388822</v>
      </c>
      <c r="Y45" s="44">
        <f t="shared" si="6"/>
        <v>-36464513</v>
      </c>
      <c r="Z45" s="45">
        <f>+IF(X45&lt;&gt;0,+(Y45/X45)*100,0)</f>
        <v>60.382885097510261</v>
      </c>
      <c r="AA45" s="46">
        <f>+AA26-AA44</f>
        <v>-1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-173357</v>
      </c>
      <c r="D6" s="18"/>
      <c r="E6" s="19"/>
      <c r="F6" s="20"/>
      <c r="G6" s="20">
        <v>-173357</v>
      </c>
      <c r="H6" s="20"/>
      <c r="I6" s="20"/>
      <c r="J6" s="20">
        <v>-173357</v>
      </c>
      <c r="K6" s="20"/>
      <c r="L6" s="20"/>
      <c r="M6" s="20">
        <v>-25109</v>
      </c>
      <c r="N6" s="20">
        <v>-25109</v>
      </c>
      <c r="O6" s="20"/>
      <c r="P6" s="20"/>
      <c r="Q6" s="20"/>
      <c r="R6" s="20"/>
      <c r="S6" s="20"/>
      <c r="T6" s="20"/>
      <c r="U6" s="20"/>
      <c r="V6" s="20"/>
      <c r="W6" s="20">
        <v>-198466</v>
      </c>
      <c r="X6" s="20"/>
      <c r="Y6" s="20">
        <v>-198466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-50004</v>
      </c>
      <c r="F10" s="20">
        <v>-50004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-25002</v>
      </c>
      <c r="Y10" s="20">
        <v>25002</v>
      </c>
      <c r="Z10" s="21">
        <v>-100</v>
      </c>
      <c r="AA10" s="22">
        <v>-50004</v>
      </c>
    </row>
    <row r="11" spans="1:27" ht="13.5" x14ac:dyDescent="0.25">
      <c r="A11" s="23" t="s">
        <v>39</v>
      </c>
      <c r="B11" s="17" t="s">
        <v>32</v>
      </c>
      <c r="C11" s="18">
        <v>-254</v>
      </c>
      <c r="D11" s="18"/>
      <c r="E11" s="19"/>
      <c r="F11" s="20"/>
      <c r="G11" s="24">
        <v>-95</v>
      </c>
      <c r="H11" s="24"/>
      <c r="I11" s="24"/>
      <c r="J11" s="20">
        <v>-95</v>
      </c>
      <c r="K11" s="24"/>
      <c r="L11" s="24">
        <v>2752</v>
      </c>
      <c r="M11" s="20">
        <v>-2752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-95</v>
      </c>
      <c r="X11" s="20"/>
      <c r="Y11" s="24">
        <v>-95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-173611</v>
      </c>
      <c r="D13" s="29">
        <f>SUM(D6:D12)</f>
        <v>0</v>
      </c>
      <c r="E13" s="30">
        <f t="shared" si="0"/>
        <v>-50004</v>
      </c>
      <c r="F13" s="31">
        <f t="shared" si="0"/>
        <v>-50004</v>
      </c>
      <c r="G13" s="31">
        <f t="shared" si="0"/>
        <v>-173452</v>
      </c>
      <c r="H13" s="31">
        <f t="shared" si="0"/>
        <v>0</v>
      </c>
      <c r="I13" s="31">
        <f t="shared" si="0"/>
        <v>0</v>
      </c>
      <c r="J13" s="31">
        <f t="shared" si="0"/>
        <v>-173452</v>
      </c>
      <c r="K13" s="31">
        <f t="shared" si="0"/>
        <v>0</v>
      </c>
      <c r="L13" s="31">
        <f t="shared" si="0"/>
        <v>2752</v>
      </c>
      <c r="M13" s="31">
        <f t="shared" si="0"/>
        <v>-27861</v>
      </c>
      <c r="N13" s="31">
        <f t="shared" si="0"/>
        <v>-25109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-198561</v>
      </c>
      <c r="X13" s="31">
        <f t="shared" si="0"/>
        <v>-25002</v>
      </c>
      <c r="Y13" s="31">
        <f t="shared" si="0"/>
        <v>-173559</v>
      </c>
      <c r="Z13" s="32">
        <f>+IF(X13&lt;&gt;0,+(Y13/X13)*100,0)</f>
        <v>694.18046556275499</v>
      </c>
      <c r="AA13" s="33">
        <f>SUM(AA6:AA12)</f>
        <v>-50004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-173611</v>
      </c>
      <c r="D26" s="29">
        <f>+D13+D25</f>
        <v>0</v>
      </c>
      <c r="E26" s="30">
        <f t="shared" si="2"/>
        <v>-50004</v>
      </c>
      <c r="F26" s="31">
        <f t="shared" si="2"/>
        <v>-50004</v>
      </c>
      <c r="G26" s="31">
        <f t="shared" si="2"/>
        <v>-173452</v>
      </c>
      <c r="H26" s="31">
        <f t="shared" si="2"/>
        <v>0</v>
      </c>
      <c r="I26" s="31">
        <f t="shared" si="2"/>
        <v>0</v>
      </c>
      <c r="J26" s="31">
        <f t="shared" si="2"/>
        <v>-173452</v>
      </c>
      <c r="K26" s="31">
        <f t="shared" si="2"/>
        <v>0</v>
      </c>
      <c r="L26" s="31">
        <f t="shared" si="2"/>
        <v>2752</v>
      </c>
      <c r="M26" s="31">
        <f t="shared" si="2"/>
        <v>-27861</v>
      </c>
      <c r="N26" s="31">
        <f t="shared" si="2"/>
        <v>-25109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-198561</v>
      </c>
      <c r="X26" s="31">
        <f t="shared" si="2"/>
        <v>-25002</v>
      </c>
      <c r="Y26" s="31">
        <f t="shared" si="2"/>
        <v>-173559</v>
      </c>
      <c r="Z26" s="32">
        <f>+IF(X26&lt;&gt;0,+(Y26/X26)*100,0)</f>
        <v>694.18046556275499</v>
      </c>
      <c r="AA26" s="33">
        <f>+AA13+AA25</f>
        <v>-50004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351312</v>
      </c>
      <c r="F32" s="20">
        <v>351312</v>
      </c>
      <c r="G32" s="20"/>
      <c r="H32" s="20"/>
      <c r="I32" s="20"/>
      <c r="J32" s="20"/>
      <c r="K32" s="20"/>
      <c r="L32" s="20">
        <v>21100</v>
      </c>
      <c r="M32" s="20">
        <v>-21100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175656</v>
      </c>
      <c r="Y32" s="20">
        <v>-175656</v>
      </c>
      <c r="Z32" s="21">
        <v>-100</v>
      </c>
      <c r="AA32" s="22">
        <v>351312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351312</v>
      </c>
      <c r="F37" s="31">
        <f t="shared" si="3"/>
        <v>351312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21100</v>
      </c>
      <c r="M37" s="31">
        <f t="shared" si="3"/>
        <v>-21100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175656</v>
      </c>
      <c r="Y37" s="31">
        <f t="shared" si="3"/>
        <v>-175656</v>
      </c>
      <c r="Z37" s="32">
        <f>+IF(X37&lt;&gt;0,+(Y37/X37)*100,0)</f>
        <v>-100</v>
      </c>
      <c r="AA37" s="33">
        <f>SUM(AA29:AA36)</f>
        <v>351312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351312</v>
      </c>
      <c r="F44" s="31">
        <f t="shared" si="5"/>
        <v>351312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21100</v>
      </c>
      <c r="M44" s="31">
        <f t="shared" si="5"/>
        <v>-21100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175656</v>
      </c>
      <c r="Y44" s="31">
        <f t="shared" si="5"/>
        <v>-175656</v>
      </c>
      <c r="Z44" s="32">
        <f>+IF(X44&lt;&gt;0,+(Y44/X44)*100,0)</f>
        <v>-100</v>
      </c>
      <c r="AA44" s="33">
        <f>+AA37+AA43</f>
        <v>351312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-173611</v>
      </c>
      <c r="D45" s="42">
        <f t="shared" si="6"/>
        <v>0</v>
      </c>
      <c r="E45" s="43">
        <f t="shared" si="6"/>
        <v>-401316</v>
      </c>
      <c r="F45" s="44">
        <f t="shared" si="6"/>
        <v>-401316</v>
      </c>
      <c r="G45" s="44">
        <f t="shared" si="6"/>
        <v>-173452</v>
      </c>
      <c r="H45" s="44">
        <f t="shared" si="6"/>
        <v>0</v>
      </c>
      <c r="I45" s="44">
        <f t="shared" si="6"/>
        <v>0</v>
      </c>
      <c r="J45" s="44">
        <f t="shared" si="6"/>
        <v>-173452</v>
      </c>
      <c r="K45" s="44">
        <f t="shared" si="6"/>
        <v>0</v>
      </c>
      <c r="L45" s="44">
        <f t="shared" si="6"/>
        <v>-18348</v>
      </c>
      <c r="M45" s="44">
        <f t="shared" si="6"/>
        <v>-6761</v>
      </c>
      <c r="N45" s="44">
        <f t="shared" si="6"/>
        <v>-25109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-198561</v>
      </c>
      <c r="X45" s="44">
        <f t="shared" si="6"/>
        <v>-200658</v>
      </c>
      <c r="Y45" s="44">
        <f t="shared" si="6"/>
        <v>2097</v>
      </c>
      <c r="Z45" s="45">
        <f>+IF(X45&lt;&gt;0,+(Y45/X45)*100,0)</f>
        <v>-1.045061746852854</v>
      </c>
      <c r="AA45" s="46">
        <f>+AA26-AA44</f>
        <v>-401316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-401316</v>
      </c>
      <c r="F47" s="20">
        <v>-401316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-200658</v>
      </c>
      <c r="Y47" s="20">
        <v>200658</v>
      </c>
      <c r="Z47" s="47">
        <v>-100</v>
      </c>
      <c r="AA47" s="22">
        <v>-401316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-401316</v>
      </c>
      <c r="F50" s="52">
        <f t="shared" si="7"/>
        <v>-401316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-200658</v>
      </c>
      <c r="Y50" s="52">
        <f t="shared" si="7"/>
        <v>200658</v>
      </c>
      <c r="Z50" s="53">
        <f>+IF(X50&lt;&gt;0,+(Y50/X50)*100,0)</f>
        <v>-100</v>
      </c>
      <c r="AA50" s="54">
        <f>SUM(AA47:AA49)</f>
        <v>-401316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323379</v>
      </c>
      <c r="D6" s="18"/>
      <c r="E6" s="19">
        <v>-80450671</v>
      </c>
      <c r="F6" s="20">
        <v>-73546539</v>
      </c>
      <c r="G6" s="20"/>
      <c r="H6" s="20"/>
      <c r="I6" s="20"/>
      <c r="J6" s="20"/>
      <c r="K6" s="20">
        <v>317439</v>
      </c>
      <c r="L6" s="20">
        <v>300561</v>
      </c>
      <c r="M6" s="20">
        <v>203125</v>
      </c>
      <c r="N6" s="20">
        <v>821125</v>
      </c>
      <c r="O6" s="20"/>
      <c r="P6" s="20"/>
      <c r="Q6" s="20"/>
      <c r="R6" s="20"/>
      <c r="S6" s="20"/>
      <c r="T6" s="20"/>
      <c r="U6" s="20"/>
      <c r="V6" s="20"/>
      <c r="W6" s="20">
        <v>821125</v>
      </c>
      <c r="X6" s="20">
        <v>-36773268</v>
      </c>
      <c r="Y6" s="20">
        <v>37594393</v>
      </c>
      <c r="Z6" s="21">
        <v>-102.23293997150323</v>
      </c>
      <c r="AA6" s="22">
        <v>-73546539</v>
      </c>
    </row>
    <row r="7" spans="1:27" ht="13.5" x14ac:dyDescent="0.25">
      <c r="A7" s="23" t="s">
        <v>35</v>
      </c>
      <c r="B7" s="17" t="s">
        <v>32</v>
      </c>
      <c r="C7" s="18">
        <v>8746586</v>
      </c>
      <c r="D7" s="18"/>
      <c r="E7" s="19">
        <v>35135976</v>
      </c>
      <c r="F7" s="20">
        <v>17139500</v>
      </c>
      <c r="G7" s="20">
        <v>5424620</v>
      </c>
      <c r="H7" s="20">
        <v>4719921</v>
      </c>
      <c r="I7" s="20">
        <v>5079319</v>
      </c>
      <c r="J7" s="20">
        <v>15223860</v>
      </c>
      <c r="K7" s="20">
        <v>5033632</v>
      </c>
      <c r="L7" s="20">
        <v>4901115</v>
      </c>
      <c r="M7" s="20">
        <v>5436117</v>
      </c>
      <c r="N7" s="20">
        <v>15370864</v>
      </c>
      <c r="O7" s="20"/>
      <c r="P7" s="20"/>
      <c r="Q7" s="20"/>
      <c r="R7" s="20"/>
      <c r="S7" s="20"/>
      <c r="T7" s="20"/>
      <c r="U7" s="20"/>
      <c r="V7" s="20"/>
      <c r="W7" s="20">
        <v>30594724</v>
      </c>
      <c r="X7" s="20">
        <v>8569752</v>
      </c>
      <c r="Y7" s="20">
        <v>22024972</v>
      </c>
      <c r="Z7" s="21">
        <v>257.00827748574284</v>
      </c>
      <c r="AA7" s="22">
        <v>17139500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741734</v>
      </c>
      <c r="I10" s="20"/>
      <c r="J10" s="20">
        <v>741734</v>
      </c>
      <c r="K10" s="20"/>
      <c r="L10" s="20">
        <v>3974911</v>
      </c>
      <c r="M10" s="20">
        <v>528927</v>
      </c>
      <c r="N10" s="20">
        <v>4503838</v>
      </c>
      <c r="O10" s="20"/>
      <c r="P10" s="20"/>
      <c r="Q10" s="20"/>
      <c r="R10" s="20"/>
      <c r="S10" s="20"/>
      <c r="T10" s="20"/>
      <c r="U10" s="20"/>
      <c r="V10" s="20"/>
      <c r="W10" s="20">
        <v>5245572</v>
      </c>
      <c r="X10" s="20"/>
      <c r="Y10" s="20">
        <v>5245572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17928548</v>
      </c>
      <c r="F11" s="20">
        <v>19375375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9687690</v>
      </c>
      <c r="Y11" s="24">
        <v>-9687690</v>
      </c>
      <c r="Z11" s="25">
        <v>-100</v>
      </c>
      <c r="AA11" s="26">
        <v>19375375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9069965</v>
      </c>
      <c r="D13" s="29">
        <f>SUM(D6:D12)</f>
        <v>0</v>
      </c>
      <c r="E13" s="30">
        <f t="shared" si="0"/>
        <v>-27386147</v>
      </c>
      <c r="F13" s="31">
        <f t="shared" si="0"/>
        <v>-37031664</v>
      </c>
      <c r="G13" s="31">
        <f t="shared" si="0"/>
        <v>5424620</v>
      </c>
      <c r="H13" s="31">
        <f t="shared" si="0"/>
        <v>5461655</v>
      </c>
      <c r="I13" s="31">
        <f t="shared" si="0"/>
        <v>5079319</v>
      </c>
      <c r="J13" s="31">
        <f t="shared" si="0"/>
        <v>15965594</v>
      </c>
      <c r="K13" s="31">
        <f t="shared" si="0"/>
        <v>5351071</v>
      </c>
      <c r="L13" s="31">
        <f t="shared" si="0"/>
        <v>9176587</v>
      </c>
      <c r="M13" s="31">
        <f t="shared" si="0"/>
        <v>6168169</v>
      </c>
      <c r="N13" s="31">
        <f t="shared" si="0"/>
        <v>20695827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36661421</v>
      </c>
      <c r="X13" s="31">
        <f t="shared" si="0"/>
        <v>-18515826</v>
      </c>
      <c r="Y13" s="31">
        <f t="shared" si="0"/>
        <v>55177247</v>
      </c>
      <c r="Z13" s="32">
        <f>+IF(X13&lt;&gt;0,+(Y13/X13)*100,0)</f>
        <v>-298.00046187515477</v>
      </c>
      <c r="AA13" s="33">
        <f>SUM(AA6:AA12)</f>
        <v>-37031664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9069965</v>
      </c>
      <c r="D26" s="29">
        <f>+D13+D25</f>
        <v>0</v>
      </c>
      <c r="E26" s="30">
        <f t="shared" si="2"/>
        <v>-27386147</v>
      </c>
      <c r="F26" s="31">
        <f t="shared" si="2"/>
        <v>-37031664</v>
      </c>
      <c r="G26" s="31">
        <f t="shared" si="2"/>
        <v>5424620</v>
      </c>
      <c r="H26" s="31">
        <f t="shared" si="2"/>
        <v>5461655</v>
      </c>
      <c r="I26" s="31">
        <f t="shared" si="2"/>
        <v>5079319</v>
      </c>
      <c r="J26" s="31">
        <f t="shared" si="2"/>
        <v>15965594</v>
      </c>
      <c r="K26" s="31">
        <f t="shared" si="2"/>
        <v>5351071</v>
      </c>
      <c r="L26" s="31">
        <f t="shared" si="2"/>
        <v>9176587</v>
      </c>
      <c r="M26" s="31">
        <f t="shared" si="2"/>
        <v>6168169</v>
      </c>
      <c r="N26" s="31">
        <f t="shared" si="2"/>
        <v>20695827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36661421</v>
      </c>
      <c r="X26" s="31">
        <f t="shared" si="2"/>
        <v>-18515826</v>
      </c>
      <c r="Y26" s="31">
        <f t="shared" si="2"/>
        <v>55177247</v>
      </c>
      <c r="Z26" s="32">
        <f>+IF(X26&lt;&gt;0,+(Y26/X26)*100,0)</f>
        <v>-298.00046187515477</v>
      </c>
      <c r="AA26" s="33">
        <f>+AA13+AA25</f>
        <v>-37031664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-69681551</v>
      </c>
      <c r="F32" s="20">
        <v>-50578632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-25289322</v>
      </c>
      <c r="Y32" s="20">
        <v>25289322</v>
      </c>
      <c r="Z32" s="21">
        <v>-100</v>
      </c>
      <c r="AA32" s="22">
        <v>-50578632</v>
      </c>
    </row>
    <row r="33" spans="1:27" ht="13.5" x14ac:dyDescent="0.25">
      <c r="A33" s="23" t="s">
        <v>60</v>
      </c>
      <c r="B33" s="17" t="s">
        <v>32</v>
      </c>
      <c r="C33" s="18">
        <v>4012431</v>
      </c>
      <c r="D33" s="18"/>
      <c r="E33" s="19">
        <v>4000095</v>
      </c>
      <c r="F33" s="20">
        <v>8000190</v>
      </c>
      <c r="G33" s="20"/>
      <c r="H33" s="20">
        <v>-840657</v>
      </c>
      <c r="I33" s="20"/>
      <c r="J33" s="20">
        <v>-840657</v>
      </c>
      <c r="K33" s="20"/>
      <c r="L33" s="20">
        <v>-4571147</v>
      </c>
      <c r="M33" s="20">
        <v>-608266</v>
      </c>
      <c r="N33" s="20">
        <v>-5179413</v>
      </c>
      <c r="O33" s="20"/>
      <c r="P33" s="20"/>
      <c r="Q33" s="20"/>
      <c r="R33" s="20"/>
      <c r="S33" s="20"/>
      <c r="T33" s="20"/>
      <c r="U33" s="20"/>
      <c r="V33" s="20"/>
      <c r="W33" s="20">
        <v>-6020070</v>
      </c>
      <c r="X33" s="20">
        <v>4000098</v>
      </c>
      <c r="Y33" s="20">
        <v>-10020168</v>
      </c>
      <c r="Z33" s="21">
        <v>-250.49806279746147</v>
      </c>
      <c r="AA33" s="22">
        <v>8000190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11177935</v>
      </c>
      <c r="F35" s="20">
        <v>11177935</v>
      </c>
      <c r="G35" s="20"/>
      <c r="H35" s="20"/>
      <c r="I35" s="20">
        <v>730480</v>
      </c>
      <c r="J35" s="20">
        <v>730480</v>
      </c>
      <c r="K35" s="20">
        <v>721345</v>
      </c>
      <c r="L35" s="20">
        <v>673693</v>
      </c>
      <c r="M35" s="20">
        <v>728885</v>
      </c>
      <c r="N35" s="20">
        <v>2123923</v>
      </c>
      <c r="O35" s="20"/>
      <c r="P35" s="20"/>
      <c r="Q35" s="20"/>
      <c r="R35" s="20"/>
      <c r="S35" s="20"/>
      <c r="T35" s="20"/>
      <c r="U35" s="20"/>
      <c r="V35" s="20"/>
      <c r="W35" s="20">
        <v>2854403</v>
      </c>
      <c r="X35" s="20">
        <v>5588970</v>
      </c>
      <c r="Y35" s="20">
        <v>-2734567</v>
      </c>
      <c r="Z35" s="21">
        <v>-48.927924107662058</v>
      </c>
      <c r="AA35" s="22">
        <v>11177935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4012431</v>
      </c>
      <c r="D37" s="29">
        <f t="shared" ref="D37:Y37" si="3">SUM(D29:D36)</f>
        <v>0</v>
      </c>
      <c r="E37" s="30">
        <f t="shared" si="3"/>
        <v>-54503521</v>
      </c>
      <c r="F37" s="31">
        <f t="shared" si="3"/>
        <v>-31400507</v>
      </c>
      <c r="G37" s="31">
        <f t="shared" si="3"/>
        <v>0</v>
      </c>
      <c r="H37" s="31">
        <f t="shared" si="3"/>
        <v>-840657</v>
      </c>
      <c r="I37" s="31">
        <f t="shared" si="3"/>
        <v>730480</v>
      </c>
      <c r="J37" s="31">
        <f t="shared" si="3"/>
        <v>-110177</v>
      </c>
      <c r="K37" s="31">
        <f t="shared" si="3"/>
        <v>721345</v>
      </c>
      <c r="L37" s="31">
        <f t="shared" si="3"/>
        <v>-3897454</v>
      </c>
      <c r="M37" s="31">
        <f t="shared" si="3"/>
        <v>120619</v>
      </c>
      <c r="N37" s="31">
        <f t="shared" si="3"/>
        <v>-3055490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-3165667</v>
      </c>
      <c r="X37" s="31">
        <f t="shared" si="3"/>
        <v>-15700254</v>
      </c>
      <c r="Y37" s="31">
        <f t="shared" si="3"/>
        <v>12534587</v>
      </c>
      <c r="Z37" s="32">
        <f>+IF(X37&lt;&gt;0,+(Y37/X37)*100,0)</f>
        <v>-79.836842130069996</v>
      </c>
      <c r="AA37" s="33">
        <f>SUM(AA29:AA36)</f>
        <v>-31400507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4012431</v>
      </c>
      <c r="D44" s="29">
        <f>+D37+D43</f>
        <v>0</v>
      </c>
      <c r="E44" s="30">
        <f t="shared" si="5"/>
        <v>-54503521</v>
      </c>
      <c r="F44" s="31">
        <f t="shared" si="5"/>
        <v>-31400507</v>
      </c>
      <c r="G44" s="31">
        <f t="shared" si="5"/>
        <v>0</v>
      </c>
      <c r="H44" s="31">
        <f t="shared" si="5"/>
        <v>-840657</v>
      </c>
      <c r="I44" s="31">
        <f t="shared" si="5"/>
        <v>730480</v>
      </c>
      <c r="J44" s="31">
        <f t="shared" si="5"/>
        <v>-110177</v>
      </c>
      <c r="K44" s="31">
        <f t="shared" si="5"/>
        <v>721345</v>
      </c>
      <c r="L44" s="31">
        <f t="shared" si="5"/>
        <v>-3897454</v>
      </c>
      <c r="M44" s="31">
        <f t="shared" si="5"/>
        <v>120619</v>
      </c>
      <c r="N44" s="31">
        <f t="shared" si="5"/>
        <v>-3055490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-3165667</v>
      </c>
      <c r="X44" s="31">
        <f t="shared" si="5"/>
        <v>-15700254</v>
      </c>
      <c r="Y44" s="31">
        <f t="shared" si="5"/>
        <v>12534587</v>
      </c>
      <c r="Z44" s="32">
        <f>+IF(X44&lt;&gt;0,+(Y44/X44)*100,0)</f>
        <v>-79.836842130069996</v>
      </c>
      <c r="AA44" s="33">
        <f>+AA37+AA43</f>
        <v>-31400507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5057534</v>
      </c>
      <c r="D45" s="42">
        <f t="shared" si="6"/>
        <v>0</v>
      </c>
      <c r="E45" s="43">
        <f t="shared" si="6"/>
        <v>27117374</v>
      </c>
      <c r="F45" s="44">
        <f t="shared" si="6"/>
        <v>-5631157</v>
      </c>
      <c r="G45" s="44">
        <f t="shared" si="6"/>
        <v>5424620</v>
      </c>
      <c r="H45" s="44">
        <f t="shared" si="6"/>
        <v>6302312</v>
      </c>
      <c r="I45" s="44">
        <f t="shared" si="6"/>
        <v>4348839</v>
      </c>
      <c r="J45" s="44">
        <f t="shared" si="6"/>
        <v>16075771</v>
      </c>
      <c r="K45" s="44">
        <f t="shared" si="6"/>
        <v>4629726</v>
      </c>
      <c r="L45" s="44">
        <f t="shared" si="6"/>
        <v>13074041</v>
      </c>
      <c r="M45" s="44">
        <f t="shared" si="6"/>
        <v>6047550</v>
      </c>
      <c r="N45" s="44">
        <f t="shared" si="6"/>
        <v>23751317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39827088</v>
      </c>
      <c r="X45" s="44">
        <f t="shared" si="6"/>
        <v>-2815572</v>
      </c>
      <c r="Y45" s="44">
        <f t="shared" si="6"/>
        <v>42642660</v>
      </c>
      <c r="Z45" s="45">
        <f>+IF(X45&lt;&gt;0,+(Y45/X45)*100,0)</f>
        <v>-1514.5291969091893</v>
      </c>
      <c r="AA45" s="46">
        <f>+AA26-AA44</f>
        <v>-5631157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-4000095</v>
      </c>
      <c r="F47" s="20">
        <v>-8000190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-4000098</v>
      </c>
      <c r="Y47" s="20">
        <v>4000098</v>
      </c>
      <c r="Z47" s="47">
        <v>-100</v>
      </c>
      <c r="AA47" s="22">
        <v>-8000190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-4000095</v>
      </c>
      <c r="F50" s="52">
        <f t="shared" si="7"/>
        <v>-8000190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-4000098</v>
      </c>
      <c r="Y50" s="52">
        <f t="shared" si="7"/>
        <v>4000098</v>
      </c>
      <c r="Z50" s="53">
        <f>+IF(X50&lt;&gt;0,+(Y50/X50)*100,0)</f>
        <v>-100</v>
      </c>
      <c r="AA50" s="54">
        <f>SUM(AA47:AA49)</f>
        <v>-8000190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-45264170</v>
      </c>
      <c r="D6" s="18"/>
      <c r="E6" s="19">
        <v>-16500000</v>
      </c>
      <c r="F6" s="20">
        <v>-16500000</v>
      </c>
      <c r="G6" s="20">
        <v>-45264170</v>
      </c>
      <c r="H6" s="20">
        <v>-917327</v>
      </c>
      <c r="I6" s="20">
        <v>-83231</v>
      </c>
      <c r="J6" s="20">
        <v>-46264728</v>
      </c>
      <c r="K6" s="20"/>
      <c r="L6" s="20">
        <v>-1448120</v>
      </c>
      <c r="M6" s="20">
        <v>-617388</v>
      </c>
      <c r="N6" s="20">
        <v>-2065508</v>
      </c>
      <c r="O6" s="20"/>
      <c r="P6" s="20"/>
      <c r="Q6" s="20"/>
      <c r="R6" s="20"/>
      <c r="S6" s="20"/>
      <c r="T6" s="20"/>
      <c r="U6" s="20"/>
      <c r="V6" s="20"/>
      <c r="W6" s="20">
        <v>-48330236</v>
      </c>
      <c r="X6" s="20">
        <v>-8250000</v>
      </c>
      <c r="Y6" s="20">
        <v>-40080236</v>
      </c>
      <c r="Z6" s="21">
        <v>485.82104242424242</v>
      </c>
      <c r="AA6" s="22">
        <v>-16500000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5698125</v>
      </c>
      <c r="D11" s="18"/>
      <c r="E11" s="19">
        <v>2250000</v>
      </c>
      <c r="F11" s="20">
        <v>2250000</v>
      </c>
      <c r="G11" s="24">
        <v>5698125</v>
      </c>
      <c r="H11" s="24">
        <v>130507</v>
      </c>
      <c r="I11" s="24"/>
      <c r="J11" s="20">
        <v>5828632</v>
      </c>
      <c r="K11" s="24">
        <v>32819</v>
      </c>
      <c r="L11" s="24">
        <v>310109</v>
      </c>
      <c r="M11" s="20">
        <v>-73513</v>
      </c>
      <c r="N11" s="24">
        <v>269415</v>
      </c>
      <c r="O11" s="24"/>
      <c r="P11" s="24"/>
      <c r="Q11" s="20"/>
      <c r="R11" s="24"/>
      <c r="S11" s="24"/>
      <c r="T11" s="20"/>
      <c r="U11" s="24"/>
      <c r="V11" s="24"/>
      <c r="W11" s="24">
        <v>6098047</v>
      </c>
      <c r="X11" s="20">
        <v>1125000</v>
      </c>
      <c r="Y11" s="24">
        <v>4973047</v>
      </c>
      <c r="Z11" s="25">
        <v>442.04862222222221</v>
      </c>
      <c r="AA11" s="26">
        <v>2250000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-39566045</v>
      </c>
      <c r="D13" s="29">
        <f>SUM(D6:D12)</f>
        <v>0</v>
      </c>
      <c r="E13" s="30">
        <f t="shared" si="0"/>
        <v>-14250000</v>
      </c>
      <c r="F13" s="31">
        <f t="shared" si="0"/>
        <v>-14250000</v>
      </c>
      <c r="G13" s="31">
        <f t="shared" si="0"/>
        <v>-39566045</v>
      </c>
      <c r="H13" s="31">
        <f t="shared" si="0"/>
        <v>-786820</v>
      </c>
      <c r="I13" s="31">
        <f t="shared" si="0"/>
        <v>-83231</v>
      </c>
      <c r="J13" s="31">
        <f t="shared" si="0"/>
        <v>-40436096</v>
      </c>
      <c r="K13" s="31">
        <f t="shared" si="0"/>
        <v>32819</v>
      </c>
      <c r="L13" s="31">
        <f t="shared" si="0"/>
        <v>-1138011</v>
      </c>
      <c r="M13" s="31">
        <f t="shared" si="0"/>
        <v>-690901</v>
      </c>
      <c r="N13" s="31">
        <f t="shared" si="0"/>
        <v>-1796093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-42232189</v>
      </c>
      <c r="X13" s="31">
        <f t="shared" si="0"/>
        <v>-7125000</v>
      </c>
      <c r="Y13" s="31">
        <f t="shared" si="0"/>
        <v>-35107189</v>
      </c>
      <c r="Z13" s="32">
        <f>+IF(X13&lt;&gt;0,+(Y13/X13)*100,0)</f>
        <v>492.73247719298246</v>
      </c>
      <c r="AA13" s="33">
        <f>SUM(AA6:AA12)</f>
        <v>-14250000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438570</v>
      </c>
      <c r="D17" s="18"/>
      <c r="E17" s="19">
        <v>13491120</v>
      </c>
      <c r="F17" s="20">
        <v>18460973</v>
      </c>
      <c r="G17" s="24">
        <v>452299</v>
      </c>
      <c r="H17" s="24">
        <v>1382272</v>
      </c>
      <c r="I17" s="24">
        <v>-72375</v>
      </c>
      <c r="J17" s="20">
        <v>1762196</v>
      </c>
      <c r="K17" s="24">
        <v>243100</v>
      </c>
      <c r="L17" s="24">
        <v>1541439</v>
      </c>
      <c r="M17" s="20">
        <v>3427012</v>
      </c>
      <c r="N17" s="24">
        <v>5211551</v>
      </c>
      <c r="O17" s="24"/>
      <c r="P17" s="24"/>
      <c r="Q17" s="20"/>
      <c r="R17" s="24"/>
      <c r="S17" s="24"/>
      <c r="T17" s="20"/>
      <c r="U17" s="24"/>
      <c r="V17" s="24"/>
      <c r="W17" s="24">
        <v>6973747</v>
      </c>
      <c r="X17" s="20">
        <v>7455539</v>
      </c>
      <c r="Y17" s="24">
        <v>-481792</v>
      </c>
      <c r="Z17" s="25">
        <v>-6.4622021291820753</v>
      </c>
      <c r="AA17" s="26">
        <v>18460973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438570</v>
      </c>
      <c r="D25" s="29">
        <f t="shared" ref="D25:Y25" si="1">SUM(D15:D24)</f>
        <v>0</v>
      </c>
      <c r="E25" s="35">
        <f t="shared" si="1"/>
        <v>13491120</v>
      </c>
      <c r="F25" s="36">
        <f t="shared" si="1"/>
        <v>18460973</v>
      </c>
      <c r="G25" s="36">
        <f t="shared" si="1"/>
        <v>452299</v>
      </c>
      <c r="H25" s="36">
        <f t="shared" si="1"/>
        <v>1382272</v>
      </c>
      <c r="I25" s="36">
        <f t="shared" si="1"/>
        <v>-72375</v>
      </c>
      <c r="J25" s="36">
        <f t="shared" si="1"/>
        <v>1762196</v>
      </c>
      <c r="K25" s="36">
        <f t="shared" si="1"/>
        <v>243100</v>
      </c>
      <c r="L25" s="36">
        <f t="shared" si="1"/>
        <v>1541439</v>
      </c>
      <c r="M25" s="36">
        <f t="shared" si="1"/>
        <v>3427012</v>
      </c>
      <c r="N25" s="36">
        <f t="shared" si="1"/>
        <v>5211551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6973747</v>
      </c>
      <c r="X25" s="36">
        <f t="shared" si="1"/>
        <v>7455539</v>
      </c>
      <c r="Y25" s="36">
        <f t="shared" si="1"/>
        <v>-481792</v>
      </c>
      <c r="Z25" s="37">
        <f>+IF(X25&lt;&gt;0,+(Y25/X25)*100,0)</f>
        <v>-6.4622021291820753</v>
      </c>
      <c r="AA25" s="38">
        <f>SUM(AA15:AA24)</f>
        <v>18460973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-39127475</v>
      </c>
      <c r="D26" s="29">
        <f>+D13+D25</f>
        <v>0</v>
      </c>
      <c r="E26" s="30">
        <f t="shared" si="2"/>
        <v>-758880</v>
      </c>
      <c r="F26" s="31">
        <f t="shared" si="2"/>
        <v>4210973</v>
      </c>
      <c r="G26" s="31">
        <f t="shared" si="2"/>
        <v>-39113746</v>
      </c>
      <c r="H26" s="31">
        <f t="shared" si="2"/>
        <v>595452</v>
      </c>
      <c r="I26" s="31">
        <f t="shared" si="2"/>
        <v>-155606</v>
      </c>
      <c r="J26" s="31">
        <f t="shared" si="2"/>
        <v>-38673900</v>
      </c>
      <c r="K26" s="31">
        <f t="shared" si="2"/>
        <v>275919</v>
      </c>
      <c r="L26" s="31">
        <f t="shared" si="2"/>
        <v>403428</v>
      </c>
      <c r="M26" s="31">
        <f t="shared" si="2"/>
        <v>2736111</v>
      </c>
      <c r="N26" s="31">
        <f t="shared" si="2"/>
        <v>3415458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-35258442</v>
      </c>
      <c r="X26" s="31">
        <f t="shared" si="2"/>
        <v>330539</v>
      </c>
      <c r="Y26" s="31">
        <f t="shared" si="2"/>
        <v>-35588981</v>
      </c>
      <c r="Z26" s="32">
        <f>+IF(X26&lt;&gt;0,+(Y26/X26)*100,0)</f>
        <v>-10766.953672637721</v>
      </c>
      <c r="AA26" s="33">
        <f>+AA13+AA25</f>
        <v>4210973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125000</v>
      </c>
      <c r="D32" s="18"/>
      <c r="E32" s="19">
        <v>750000</v>
      </c>
      <c r="F32" s="20">
        <v>5719853</v>
      </c>
      <c r="G32" s="20">
        <v>125000</v>
      </c>
      <c r="H32" s="20">
        <v>83231</v>
      </c>
      <c r="I32" s="20">
        <v>2374</v>
      </c>
      <c r="J32" s="20">
        <v>210605</v>
      </c>
      <c r="K32" s="20">
        <v>275919</v>
      </c>
      <c r="L32" s="20">
        <v>929379</v>
      </c>
      <c r="M32" s="20">
        <v>-879527</v>
      </c>
      <c r="N32" s="20">
        <v>325771</v>
      </c>
      <c r="O32" s="20"/>
      <c r="P32" s="20"/>
      <c r="Q32" s="20"/>
      <c r="R32" s="20"/>
      <c r="S32" s="20"/>
      <c r="T32" s="20"/>
      <c r="U32" s="20"/>
      <c r="V32" s="20"/>
      <c r="W32" s="20">
        <v>536376</v>
      </c>
      <c r="X32" s="20">
        <v>1084979</v>
      </c>
      <c r="Y32" s="20">
        <v>-548603</v>
      </c>
      <c r="Z32" s="21">
        <v>-50.563467127013517</v>
      </c>
      <c r="AA32" s="22">
        <v>5719853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125000</v>
      </c>
      <c r="D37" s="29">
        <f t="shared" ref="D37:Y37" si="3">SUM(D29:D36)</f>
        <v>0</v>
      </c>
      <c r="E37" s="30">
        <f t="shared" si="3"/>
        <v>750000</v>
      </c>
      <c r="F37" s="31">
        <f t="shared" si="3"/>
        <v>5719853</v>
      </c>
      <c r="G37" s="31">
        <f t="shared" si="3"/>
        <v>125000</v>
      </c>
      <c r="H37" s="31">
        <f t="shared" si="3"/>
        <v>83231</v>
      </c>
      <c r="I37" s="31">
        <f t="shared" si="3"/>
        <v>2374</v>
      </c>
      <c r="J37" s="31">
        <f t="shared" si="3"/>
        <v>210605</v>
      </c>
      <c r="K37" s="31">
        <f t="shared" si="3"/>
        <v>275919</v>
      </c>
      <c r="L37" s="31">
        <f t="shared" si="3"/>
        <v>929379</v>
      </c>
      <c r="M37" s="31">
        <f t="shared" si="3"/>
        <v>-879527</v>
      </c>
      <c r="N37" s="31">
        <f t="shared" si="3"/>
        <v>325771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536376</v>
      </c>
      <c r="X37" s="31">
        <f t="shared" si="3"/>
        <v>1084979</v>
      </c>
      <c r="Y37" s="31">
        <f t="shared" si="3"/>
        <v>-548603</v>
      </c>
      <c r="Z37" s="32">
        <f>+IF(X37&lt;&gt;0,+(Y37/X37)*100,0)</f>
        <v>-50.563467127013517</v>
      </c>
      <c r="AA37" s="33">
        <f>SUM(AA29:AA36)</f>
        <v>5719853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125000</v>
      </c>
      <c r="D44" s="29">
        <f>+D37+D43</f>
        <v>0</v>
      </c>
      <c r="E44" s="30">
        <f t="shared" si="5"/>
        <v>750000</v>
      </c>
      <c r="F44" s="31">
        <f t="shared" si="5"/>
        <v>5719853</v>
      </c>
      <c r="G44" s="31">
        <f t="shared" si="5"/>
        <v>125000</v>
      </c>
      <c r="H44" s="31">
        <f t="shared" si="5"/>
        <v>83231</v>
      </c>
      <c r="I44" s="31">
        <f t="shared" si="5"/>
        <v>2374</v>
      </c>
      <c r="J44" s="31">
        <f t="shared" si="5"/>
        <v>210605</v>
      </c>
      <c r="K44" s="31">
        <f t="shared" si="5"/>
        <v>275919</v>
      </c>
      <c r="L44" s="31">
        <f t="shared" si="5"/>
        <v>929379</v>
      </c>
      <c r="M44" s="31">
        <f t="shared" si="5"/>
        <v>-879527</v>
      </c>
      <c r="N44" s="31">
        <f t="shared" si="5"/>
        <v>325771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536376</v>
      </c>
      <c r="X44" s="31">
        <f t="shared" si="5"/>
        <v>1084979</v>
      </c>
      <c r="Y44" s="31">
        <f t="shared" si="5"/>
        <v>-548603</v>
      </c>
      <c r="Z44" s="32">
        <f>+IF(X44&lt;&gt;0,+(Y44/X44)*100,0)</f>
        <v>-50.563467127013517</v>
      </c>
      <c r="AA44" s="33">
        <f>+AA37+AA43</f>
        <v>5719853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-39252475</v>
      </c>
      <c r="D45" s="42">
        <f t="shared" si="6"/>
        <v>0</v>
      </c>
      <c r="E45" s="43">
        <f t="shared" si="6"/>
        <v>-1508880</v>
      </c>
      <c r="F45" s="44">
        <f t="shared" si="6"/>
        <v>-1508880</v>
      </c>
      <c r="G45" s="44">
        <f t="shared" si="6"/>
        <v>-39238746</v>
      </c>
      <c r="H45" s="44">
        <f t="shared" si="6"/>
        <v>512221</v>
      </c>
      <c r="I45" s="44">
        <f t="shared" si="6"/>
        <v>-157980</v>
      </c>
      <c r="J45" s="44">
        <f t="shared" si="6"/>
        <v>-38884505</v>
      </c>
      <c r="K45" s="44">
        <f t="shared" si="6"/>
        <v>0</v>
      </c>
      <c r="L45" s="44">
        <f t="shared" si="6"/>
        <v>-525951</v>
      </c>
      <c r="M45" s="44">
        <f t="shared" si="6"/>
        <v>3615638</v>
      </c>
      <c r="N45" s="44">
        <f t="shared" si="6"/>
        <v>3089687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-35794818</v>
      </c>
      <c r="X45" s="44">
        <f t="shared" si="6"/>
        <v>-754440</v>
      </c>
      <c r="Y45" s="44">
        <f t="shared" si="6"/>
        <v>-35040378</v>
      </c>
      <c r="Z45" s="45">
        <f>+IF(X45&lt;&gt;0,+(Y45/X45)*100,0)</f>
        <v>4644.5546365516147</v>
      </c>
      <c r="AA45" s="46">
        <f>+AA26-AA44</f>
        <v>-1508880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-1508880</v>
      </c>
      <c r="F47" s="20">
        <v>-1508880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-754440</v>
      </c>
      <c r="Y47" s="20">
        <v>754440</v>
      </c>
      <c r="Z47" s="47">
        <v>-100</v>
      </c>
      <c r="AA47" s="22">
        <v>-1508880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-1508880</v>
      </c>
      <c r="F50" s="52">
        <f t="shared" si="7"/>
        <v>-1508880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-754440</v>
      </c>
      <c r="Y50" s="52">
        <f t="shared" si="7"/>
        <v>754440</v>
      </c>
      <c r="Z50" s="53">
        <f>+IF(X50&lt;&gt;0,+(Y50/X50)*100,0)</f>
        <v>-100</v>
      </c>
      <c r="AA50" s="54">
        <f>SUM(AA47:AA49)</f>
        <v>-1508880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-36214703</v>
      </c>
      <c r="D6" s="18"/>
      <c r="E6" s="19">
        <v>-61421340</v>
      </c>
      <c r="F6" s="20">
        <v>-61421340</v>
      </c>
      <c r="G6" s="20">
        <v>-36214704</v>
      </c>
      <c r="H6" s="20"/>
      <c r="I6" s="20"/>
      <c r="J6" s="20">
        <v>-36214704</v>
      </c>
      <c r="K6" s="20">
        <v>-8157793</v>
      </c>
      <c r="L6" s="20">
        <v>-4132269</v>
      </c>
      <c r="M6" s="20"/>
      <c r="N6" s="20">
        <v>-12290062</v>
      </c>
      <c r="O6" s="20"/>
      <c r="P6" s="20"/>
      <c r="Q6" s="20"/>
      <c r="R6" s="20"/>
      <c r="S6" s="20"/>
      <c r="T6" s="20"/>
      <c r="U6" s="20"/>
      <c r="V6" s="20"/>
      <c r="W6" s="20">
        <v>-48504766</v>
      </c>
      <c r="X6" s="20">
        <v>-30710670</v>
      </c>
      <c r="Y6" s="20">
        <v>-17794096</v>
      </c>
      <c r="Z6" s="21">
        <v>57.941086925163141</v>
      </c>
      <c r="AA6" s="22">
        <v>-61421340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2268411</v>
      </c>
      <c r="D11" s="18"/>
      <c r="E11" s="19"/>
      <c r="F11" s="20"/>
      <c r="G11" s="24">
        <v>2268412</v>
      </c>
      <c r="H11" s="24"/>
      <c r="I11" s="24">
        <v>324087</v>
      </c>
      <c r="J11" s="20">
        <v>2592499</v>
      </c>
      <c r="K11" s="24">
        <v>739973</v>
      </c>
      <c r="L11" s="24">
        <v>794091</v>
      </c>
      <c r="M11" s="20">
        <v>483796</v>
      </c>
      <c r="N11" s="24">
        <v>2017860</v>
      </c>
      <c r="O11" s="24"/>
      <c r="P11" s="24"/>
      <c r="Q11" s="20"/>
      <c r="R11" s="24"/>
      <c r="S11" s="24"/>
      <c r="T11" s="20"/>
      <c r="U11" s="24"/>
      <c r="V11" s="24"/>
      <c r="W11" s="24">
        <v>4610359</v>
      </c>
      <c r="X11" s="20"/>
      <c r="Y11" s="24">
        <v>4610359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-33946292</v>
      </c>
      <c r="D13" s="29">
        <f>SUM(D6:D12)</f>
        <v>0</v>
      </c>
      <c r="E13" s="30">
        <f t="shared" si="0"/>
        <v>-61421340</v>
      </c>
      <c r="F13" s="31">
        <f t="shared" si="0"/>
        <v>-61421340</v>
      </c>
      <c r="G13" s="31">
        <f t="shared" si="0"/>
        <v>-33946292</v>
      </c>
      <c r="H13" s="31">
        <f t="shared" si="0"/>
        <v>0</v>
      </c>
      <c r="I13" s="31">
        <f t="shared" si="0"/>
        <v>324087</v>
      </c>
      <c r="J13" s="31">
        <f t="shared" si="0"/>
        <v>-33622205</v>
      </c>
      <c r="K13" s="31">
        <f t="shared" si="0"/>
        <v>-7417820</v>
      </c>
      <c r="L13" s="31">
        <f t="shared" si="0"/>
        <v>-3338178</v>
      </c>
      <c r="M13" s="31">
        <f t="shared" si="0"/>
        <v>483796</v>
      </c>
      <c r="N13" s="31">
        <f t="shared" si="0"/>
        <v>-10272202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-43894407</v>
      </c>
      <c r="X13" s="31">
        <f t="shared" si="0"/>
        <v>-30710670</v>
      </c>
      <c r="Y13" s="31">
        <f t="shared" si="0"/>
        <v>-13183737</v>
      </c>
      <c r="Z13" s="32">
        <f>+IF(X13&lt;&gt;0,+(Y13/X13)*100,0)</f>
        <v>42.928848507701069</v>
      </c>
      <c r="AA13" s="33">
        <f>SUM(AA6:AA12)</f>
        <v>-61421340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61421340</v>
      </c>
      <c r="F17" s="20">
        <v>61421340</v>
      </c>
      <c r="G17" s="24"/>
      <c r="H17" s="24"/>
      <c r="I17" s="24">
        <v>2160577</v>
      </c>
      <c r="J17" s="20">
        <v>2160577</v>
      </c>
      <c r="K17" s="24">
        <v>4933156</v>
      </c>
      <c r="L17" s="24">
        <v>5293938</v>
      </c>
      <c r="M17" s="20">
        <v>3225307</v>
      </c>
      <c r="N17" s="24">
        <v>13452401</v>
      </c>
      <c r="O17" s="24"/>
      <c r="P17" s="24"/>
      <c r="Q17" s="20"/>
      <c r="R17" s="24"/>
      <c r="S17" s="24"/>
      <c r="T17" s="20"/>
      <c r="U17" s="24"/>
      <c r="V17" s="24"/>
      <c r="W17" s="24">
        <v>15612978</v>
      </c>
      <c r="X17" s="20">
        <v>30710670</v>
      </c>
      <c r="Y17" s="24">
        <v>-15097692</v>
      </c>
      <c r="Z17" s="25">
        <v>-49.161063565203882</v>
      </c>
      <c r="AA17" s="26">
        <v>61421340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61421340</v>
      </c>
      <c r="F25" s="36">
        <f t="shared" si="1"/>
        <v>61421340</v>
      </c>
      <c r="G25" s="36">
        <f t="shared" si="1"/>
        <v>0</v>
      </c>
      <c r="H25" s="36">
        <f t="shared" si="1"/>
        <v>0</v>
      </c>
      <c r="I25" s="36">
        <f t="shared" si="1"/>
        <v>2160577</v>
      </c>
      <c r="J25" s="36">
        <f t="shared" si="1"/>
        <v>2160577</v>
      </c>
      <c r="K25" s="36">
        <f t="shared" si="1"/>
        <v>4933156</v>
      </c>
      <c r="L25" s="36">
        <f t="shared" si="1"/>
        <v>5293938</v>
      </c>
      <c r="M25" s="36">
        <f t="shared" si="1"/>
        <v>3225307</v>
      </c>
      <c r="N25" s="36">
        <f t="shared" si="1"/>
        <v>13452401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15612978</v>
      </c>
      <c r="X25" s="36">
        <f t="shared" si="1"/>
        <v>30710670</v>
      </c>
      <c r="Y25" s="36">
        <f t="shared" si="1"/>
        <v>-15097692</v>
      </c>
      <c r="Z25" s="37">
        <f>+IF(X25&lt;&gt;0,+(Y25/X25)*100,0)</f>
        <v>-49.161063565203882</v>
      </c>
      <c r="AA25" s="38">
        <f>SUM(AA15:AA24)</f>
        <v>61421340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-33946292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-33946292</v>
      </c>
      <c r="H26" s="31">
        <f t="shared" si="2"/>
        <v>0</v>
      </c>
      <c r="I26" s="31">
        <f t="shared" si="2"/>
        <v>2484664</v>
      </c>
      <c r="J26" s="31">
        <f t="shared" si="2"/>
        <v>-31461628</v>
      </c>
      <c r="K26" s="31">
        <f t="shared" si="2"/>
        <v>-2484664</v>
      </c>
      <c r="L26" s="31">
        <f t="shared" si="2"/>
        <v>1955760</v>
      </c>
      <c r="M26" s="31">
        <f t="shared" si="2"/>
        <v>3709103</v>
      </c>
      <c r="N26" s="31">
        <f t="shared" si="2"/>
        <v>3180199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-28281429</v>
      </c>
      <c r="X26" s="31">
        <f t="shared" si="2"/>
        <v>0</v>
      </c>
      <c r="Y26" s="31">
        <f t="shared" si="2"/>
        <v>-28281429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2484663</v>
      </c>
      <c r="J32" s="20">
        <v>2484663</v>
      </c>
      <c r="K32" s="20">
        <v>-2484663</v>
      </c>
      <c r="L32" s="20">
        <v>1955760</v>
      </c>
      <c r="M32" s="20">
        <v>3709104</v>
      </c>
      <c r="N32" s="20">
        <v>3180201</v>
      </c>
      <c r="O32" s="20"/>
      <c r="P32" s="20"/>
      <c r="Q32" s="20"/>
      <c r="R32" s="20"/>
      <c r="S32" s="20"/>
      <c r="T32" s="20"/>
      <c r="U32" s="20"/>
      <c r="V32" s="20"/>
      <c r="W32" s="20">
        <v>5664864</v>
      </c>
      <c r="X32" s="20"/>
      <c r="Y32" s="20">
        <v>5664864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2484663</v>
      </c>
      <c r="J37" s="31">
        <f t="shared" si="3"/>
        <v>2484663</v>
      </c>
      <c r="K37" s="31">
        <f t="shared" si="3"/>
        <v>-2484663</v>
      </c>
      <c r="L37" s="31">
        <f t="shared" si="3"/>
        <v>1955760</v>
      </c>
      <c r="M37" s="31">
        <f t="shared" si="3"/>
        <v>3709104</v>
      </c>
      <c r="N37" s="31">
        <f t="shared" si="3"/>
        <v>3180201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5664864</v>
      </c>
      <c r="X37" s="31">
        <f t="shared" si="3"/>
        <v>0</v>
      </c>
      <c r="Y37" s="31">
        <f t="shared" si="3"/>
        <v>5664864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2484663</v>
      </c>
      <c r="J44" s="31">
        <f t="shared" si="5"/>
        <v>2484663</v>
      </c>
      <c r="K44" s="31">
        <f t="shared" si="5"/>
        <v>-2484663</v>
      </c>
      <c r="L44" s="31">
        <f t="shared" si="5"/>
        <v>1955760</v>
      </c>
      <c r="M44" s="31">
        <f t="shared" si="5"/>
        <v>3709104</v>
      </c>
      <c r="N44" s="31">
        <f t="shared" si="5"/>
        <v>3180201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5664864</v>
      </c>
      <c r="X44" s="31">
        <f t="shared" si="5"/>
        <v>0</v>
      </c>
      <c r="Y44" s="31">
        <f t="shared" si="5"/>
        <v>5664864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-33946292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-33946292</v>
      </c>
      <c r="H45" s="44">
        <f t="shared" si="6"/>
        <v>0</v>
      </c>
      <c r="I45" s="44">
        <f t="shared" si="6"/>
        <v>1</v>
      </c>
      <c r="J45" s="44">
        <f t="shared" si="6"/>
        <v>-33946291</v>
      </c>
      <c r="K45" s="44">
        <f t="shared" si="6"/>
        <v>-1</v>
      </c>
      <c r="L45" s="44">
        <f t="shared" si="6"/>
        <v>0</v>
      </c>
      <c r="M45" s="44">
        <f t="shared" si="6"/>
        <v>-1</v>
      </c>
      <c r="N45" s="44">
        <f t="shared" si="6"/>
        <v>-2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-33946293</v>
      </c>
      <c r="X45" s="44">
        <f t="shared" si="6"/>
        <v>0</v>
      </c>
      <c r="Y45" s="44">
        <f t="shared" si="6"/>
        <v>-33946293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-46846</v>
      </c>
      <c r="D6" s="18"/>
      <c r="E6" s="19">
        <v>-1887202</v>
      </c>
      <c r="F6" s="20">
        <v>-1887202</v>
      </c>
      <c r="G6" s="20">
        <v>-46846</v>
      </c>
      <c r="H6" s="20">
        <v>-4509</v>
      </c>
      <c r="I6" s="20">
        <v>-2516</v>
      </c>
      <c r="J6" s="20">
        <v>-53871</v>
      </c>
      <c r="K6" s="20">
        <v>-1065</v>
      </c>
      <c r="L6" s="20">
        <v>-1909</v>
      </c>
      <c r="M6" s="20">
        <v>-2220</v>
      </c>
      <c r="N6" s="20">
        <v>-5194</v>
      </c>
      <c r="O6" s="20"/>
      <c r="P6" s="20"/>
      <c r="Q6" s="20"/>
      <c r="R6" s="20"/>
      <c r="S6" s="20"/>
      <c r="T6" s="20"/>
      <c r="U6" s="20"/>
      <c r="V6" s="20"/>
      <c r="W6" s="20">
        <v>-59065</v>
      </c>
      <c r="X6" s="20">
        <v>-943608</v>
      </c>
      <c r="Y6" s="20">
        <v>884543</v>
      </c>
      <c r="Z6" s="21">
        <v>-93.740515129163811</v>
      </c>
      <c r="AA6" s="22">
        <v>-1887202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-72215</v>
      </c>
      <c r="D10" s="18"/>
      <c r="E10" s="19"/>
      <c r="F10" s="20"/>
      <c r="G10" s="20">
        <v>-82720</v>
      </c>
      <c r="H10" s="20">
        <v>-1647</v>
      </c>
      <c r="I10" s="20">
        <v>-1705</v>
      </c>
      <c r="J10" s="20">
        <v>-86072</v>
      </c>
      <c r="K10" s="20">
        <v>-3859</v>
      </c>
      <c r="L10" s="20">
        <v>-2509</v>
      </c>
      <c r="M10" s="20">
        <v>-588</v>
      </c>
      <c r="N10" s="20">
        <v>-6956</v>
      </c>
      <c r="O10" s="20"/>
      <c r="P10" s="20"/>
      <c r="Q10" s="20"/>
      <c r="R10" s="20"/>
      <c r="S10" s="20"/>
      <c r="T10" s="20"/>
      <c r="U10" s="20"/>
      <c r="V10" s="20"/>
      <c r="W10" s="20">
        <v>-93028</v>
      </c>
      <c r="X10" s="20"/>
      <c r="Y10" s="20">
        <v>-93028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5962</v>
      </c>
      <c r="H11" s="24">
        <v>-5374</v>
      </c>
      <c r="I11" s="24">
        <v>-260</v>
      </c>
      <c r="J11" s="20">
        <v>328</v>
      </c>
      <c r="K11" s="24">
        <v>-189</v>
      </c>
      <c r="L11" s="24">
        <v>39</v>
      </c>
      <c r="M11" s="20">
        <v>112</v>
      </c>
      <c r="N11" s="24">
        <v>-38</v>
      </c>
      <c r="O11" s="24"/>
      <c r="P11" s="24"/>
      <c r="Q11" s="20"/>
      <c r="R11" s="24"/>
      <c r="S11" s="24"/>
      <c r="T11" s="20"/>
      <c r="U11" s="24"/>
      <c r="V11" s="24"/>
      <c r="W11" s="24">
        <v>290</v>
      </c>
      <c r="X11" s="20"/>
      <c r="Y11" s="24">
        <v>290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-119061</v>
      </c>
      <c r="D13" s="29">
        <f>SUM(D6:D12)</f>
        <v>0</v>
      </c>
      <c r="E13" s="30">
        <f t="shared" si="0"/>
        <v>-1887202</v>
      </c>
      <c r="F13" s="31">
        <f t="shared" si="0"/>
        <v>-1887202</v>
      </c>
      <c r="G13" s="31">
        <f t="shared" si="0"/>
        <v>-123604</v>
      </c>
      <c r="H13" s="31">
        <f t="shared" si="0"/>
        <v>-11530</v>
      </c>
      <c r="I13" s="31">
        <f t="shared" si="0"/>
        <v>-4481</v>
      </c>
      <c r="J13" s="31">
        <f t="shared" si="0"/>
        <v>-139615</v>
      </c>
      <c r="K13" s="31">
        <f t="shared" si="0"/>
        <v>-5113</v>
      </c>
      <c r="L13" s="31">
        <f t="shared" si="0"/>
        <v>-4379</v>
      </c>
      <c r="M13" s="31">
        <f t="shared" si="0"/>
        <v>-2696</v>
      </c>
      <c r="N13" s="31">
        <f t="shared" si="0"/>
        <v>-12188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-151803</v>
      </c>
      <c r="X13" s="31">
        <f t="shared" si="0"/>
        <v>-943608</v>
      </c>
      <c r="Y13" s="31">
        <f t="shared" si="0"/>
        <v>791805</v>
      </c>
      <c r="Z13" s="32">
        <f>+IF(X13&lt;&gt;0,+(Y13/X13)*100,0)</f>
        <v>-83.912493323498737</v>
      </c>
      <c r="AA13" s="33">
        <f>SUM(AA6:AA12)</f>
        <v>-1887202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183407790</v>
      </c>
      <c r="D17" s="18"/>
      <c r="E17" s="19">
        <v>-2673</v>
      </c>
      <c r="F17" s="20">
        <v>-2673</v>
      </c>
      <c r="G17" s="24"/>
      <c r="H17" s="24">
        <v>183407790</v>
      </c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>
        <v>-1338</v>
      </c>
      <c r="Y17" s="24">
        <v>183409128</v>
      </c>
      <c r="Z17" s="25">
        <v>-13707707.623318385</v>
      </c>
      <c r="AA17" s="26">
        <v>-2673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-2673</v>
      </c>
      <c r="F25" s="36">
        <f t="shared" si="1"/>
        <v>-2673</v>
      </c>
      <c r="G25" s="36">
        <f t="shared" si="1"/>
        <v>0</v>
      </c>
      <c r="H25" s="36">
        <f t="shared" si="1"/>
        <v>183407790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-1338</v>
      </c>
      <c r="Y25" s="36">
        <f t="shared" si="1"/>
        <v>183409128</v>
      </c>
      <c r="Z25" s="37">
        <f>+IF(X25&lt;&gt;0,+(Y25/X25)*100,0)</f>
        <v>-13707707.623318385</v>
      </c>
      <c r="AA25" s="38">
        <f>SUM(AA15:AA24)</f>
        <v>-2673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183288729</v>
      </c>
      <c r="D26" s="29">
        <f>+D13+D25</f>
        <v>0</v>
      </c>
      <c r="E26" s="30">
        <f t="shared" si="2"/>
        <v>-1889875</v>
      </c>
      <c r="F26" s="31">
        <f t="shared" si="2"/>
        <v>-1889875</v>
      </c>
      <c r="G26" s="31">
        <f t="shared" si="2"/>
        <v>-123604</v>
      </c>
      <c r="H26" s="31">
        <f t="shared" si="2"/>
        <v>183396260</v>
      </c>
      <c r="I26" s="31">
        <f t="shared" si="2"/>
        <v>-4481</v>
      </c>
      <c r="J26" s="31">
        <f t="shared" si="2"/>
        <v>183268175</v>
      </c>
      <c r="K26" s="31">
        <f t="shared" si="2"/>
        <v>-5113</v>
      </c>
      <c r="L26" s="31">
        <f t="shared" si="2"/>
        <v>-4379</v>
      </c>
      <c r="M26" s="31">
        <f t="shared" si="2"/>
        <v>-2696</v>
      </c>
      <c r="N26" s="31">
        <f t="shared" si="2"/>
        <v>-12188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183255987</v>
      </c>
      <c r="X26" s="31">
        <f t="shared" si="2"/>
        <v>-944946</v>
      </c>
      <c r="Y26" s="31">
        <f t="shared" si="2"/>
        <v>184200933</v>
      </c>
      <c r="Z26" s="32">
        <f>+IF(X26&lt;&gt;0,+(Y26/X26)*100,0)</f>
        <v>-19493.276123715004</v>
      </c>
      <c r="AA26" s="33">
        <f>+AA13+AA25</f>
        <v>-1889875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183288729</v>
      </c>
      <c r="D45" s="42">
        <f t="shared" si="6"/>
        <v>0</v>
      </c>
      <c r="E45" s="43">
        <f t="shared" si="6"/>
        <v>-1889875</v>
      </c>
      <c r="F45" s="44">
        <f t="shared" si="6"/>
        <v>-1889875</v>
      </c>
      <c r="G45" s="44">
        <f t="shared" si="6"/>
        <v>-123604</v>
      </c>
      <c r="H45" s="44">
        <f t="shared" si="6"/>
        <v>183396260</v>
      </c>
      <c r="I45" s="44">
        <f t="shared" si="6"/>
        <v>-4481</v>
      </c>
      <c r="J45" s="44">
        <f t="shared" si="6"/>
        <v>183268175</v>
      </c>
      <c r="K45" s="44">
        <f t="shared" si="6"/>
        <v>-5113</v>
      </c>
      <c r="L45" s="44">
        <f t="shared" si="6"/>
        <v>-4379</v>
      </c>
      <c r="M45" s="44">
        <f t="shared" si="6"/>
        <v>-2696</v>
      </c>
      <c r="N45" s="44">
        <f t="shared" si="6"/>
        <v>-12188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183255987</v>
      </c>
      <c r="X45" s="44">
        <f t="shared" si="6"/>
        <v>-944946</v>
      </c>
      <c r="Y45" s="44">
        <f t="shared" si="6"/>
        <v>184200933</v>
      </c>
      <c r="Z45" s="45">
        <f>+IF(X45&lt;&gt;0,+(Y45/X45)*100,0)</f>
        <v>-19493.276123715004</v>
      </c>
      <c r="AA45" s="46">
        <f>+AA26-AA44</f>
        <v>-1889875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-1889875</v>
      </c>
      <c r="F47" s="20">
        <v>-1889875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-944946</v>
      </c>
      <c r="Y47" s="20">
        <v>944946</v>
      </c>
      <c r="Z47" s="47">
        <v>-100</v>
      </c>
      <c r="AA47" s="22">
        <v>-1889875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-1889875</v>
      </c>
      <c r="F50" s="52">
        <f t="shared" si="7"/>
        <v>-1889875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-944946</v>
      </c>
      <c r="Y50" s="52">
        <f t="shared" si="7"/>
        <v>944946</v>
      </c>
      <c r="Z50" s="53">
        <f>+IF(X50&lt;&gt;0,+(Y50/X50)*100,0)</f>
        <v>-100</v>
      </c>
      <c r="AA50" s="54">
        <f>SUM(AA47:AA49)</f>
        <v>-1889875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-200</v>
      </c>
      <c r="L32" s="20"/>
      <c r="M32" s="20"/>
      <c r="N32" s="20">
        <v>-200</v>
      </c>
      <c r="O32" s="20"/>
      <c r="P32" s="20"/>
      <c r="Q32" s="20"/>
      <c r="R32" s="20"/>
      <c r="S32" s="20"/>
      <c r="T32" s="20"/>
      <c r="U32" s="20"/>
      <c r="V32" s="20"/>
      <c r="W32" s="20">
        <v>-200</v>
      </c>
      <c r="X32" s="20"/>
      <c r="Y32" s="20">
        <v>-200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-200</v>
      </c>
      <c r="L37" s="31">
        <f t="shared" si="3"/>
        <v>0</v>
      </c>
      <c r="M37" s="31">
        <f t="shared" si="3"/>
        <v>0</v>
      </c>
      <c r="N37" s="31">
        <f t="shared" si="3"/>
        <v>-200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-200</v>
      </c>
      <c r="X37" s="31">
        <f t="shared" si="3"/>
        <v>0</v>
      </c>
      <c r="Y37" s="31">
        <f t="shared" si="3"/>
        <v>-200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-200</v>
      </c>
      <c r="L44" s="31">
        <f t="shared" si="5"/>
        <v>0</v>
      </c>
      <c r="M44" s="31">
        <f t="shared" si="5"/>
        <v>0</v>
      </c>
      <c r="N44" s="31">
        <f t="shared" si="5"/>
        <v>-200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-200</v>
      </c>
      <c r="X44" s="31">
        <f t="shared" si="5"/>
        <v>0</v>
      </c>
      <c r="Y44" s="31">
        <f t="shared" si="5"/>
        <v>-200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200</v>
      </c>
      <c r="L45" s="44">
        <f t="shared" si="6"/>
        <v>0</v>
      </c>
      <c r="M45" s="44">
        <f t="shared" si="6"/>
        <v>0</v>
      </c>
      <c r="N45" s="44">
        <f t="shared" si="6"/>
        <v>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</v>
      </c>
      <c r="X45" s="44">
        <f t="shared" si="6"/>
        <v>0</v>
      </c>
      <c r="Y45" s="44">
        <f t="shared" si="6"/>
        <v>200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16688358</v>
      </c>
      <c r="D17" s="18"/>
      <c r="E17" s="19">
        <v>-1214253</v>
      </c>
      <c r="F17" s="20">
        <v>-1214253</v>
      </c>
      <c r="G17" s="24">
        <v>-103816</v>
      </c>
      <c r="H17" s="24">
        <v>-103673</v>
      </c>
      <c r="I17" s="24">
        <v>-100398</v>
      </c>
      <c r="J17" s="20">
        <v>-307887</v>
      </c>
      <c r="K17" s="24">
        <v>-103744</v>
      </c>
      <c r="L17" s="24">
        <v>-620765</v>
      </c>
      <c r="M17" s="20">
        <v>-217346</v>
      </c>
      <c r="N17" s="24">
        <v>-941855</v>
      </c>
      <c r="O17" s="24"/>
      <c r="P17" s="24"/>
      <c r="Q17" s="20"/>
      <c r="R17" s="24"/>
      <c r="S17" s="24"/>
      <c r="T17" s="20"/>
      <c r="U17" s="24"/>
      <c r="V17" s="24"/>
      <c r="W17" s="24">
        <v>-1249742</v>
      </c>
      <c r="X17" s="20">
        <v>-607128</v>
      </c>
      <c r="Y17" s="24">
        <v>-642614</v>
      </c>
      <c r="Z17" s="25">
        <v>105.84489596921902</v>
      </c>
      <c r="AA17" s="26">
        <v>-1214253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16688358</v>
      </c>
      <c r="D25" s="29">
        <f t="shared" ref="D25:Y25" si="1">SUM(D15:D24)</f>
        <v>0</v>
      </c>
      <c r="E25" s="35">
        <f t="shared" si="1"/>
        <v>-1214253</v>
      </c>
      <c r="F25" s="36">
        <f t="shared" si="1"/>
        <v>-1214253</v>
      </c>
      <c r="G25" s="36">
        <f t="shared" si="1"/>
        <v>-103816</v>
      </c>
      <c r="H25" s="36">
        <f t="shared" si="1"/>
        <v>-103673</v>
      </c>
      <c r="I25" s="36">
        <f t="shared" si="1"/>
        <v>-100398</v>
      </c>
      <c r="J25" s="36">
        <f t="shared" si="1"/>
        <v>-307887</v>
      </c>
      <c r="K25" s="36">
        <f t="shared" si="1"/>
        <v>-103744</v>
      </c>
      <c r="L25" s="36">
        <f t="shared" si="1"/>
        <v>-620765</v>
      </c>
      <c r="M25" s="36">
        <f t="shared" si="1"/>
        <v>-217346</v>
      </c>
      <c r="N25" s="36">
        <f t="shared" si="1"/>
        <v>-941855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-1249742</v>
      </c>
      <c r="X25" s="36">
        <f t="shared" si="1"/>
        <v>-607128</v>
      </c>
      <c r="Y25" s="36">
        <f t="shared" si="1"/>
        <v>-642614</v>
      </c>
      <c r="Z25" s="37">
        <f>+IF(X25&lt;&gt;0,+(Y25/X25)*100,0)</f>
        <v>105.84489596921902</v>
      </c>
      <c r="AA25" s="38">
        <f>SUM(AA15:AA24)</f>
        <v>-1214253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16688358</v>
      </c>
      <c r="D26" s="29">
        <f>+D13+D25</f>
        <v>0</v>
      </c>
      <c r="E26" s="30">
        <f t="shared" si="2"/>
        <v>-1214253</v>
      </c>
      <c r="F26" s="31">
        <f t="shared" si="2"/>
        <v>-1214253</v>
      </c>
      <c r="G26" s="31">
        <f t="shared" si="2"/>
        <v>-103816</v>
      </c>
      <c r="H26" s="31">
        <f t="shared" si="2"/>
        <v>-103673</v>
      </c>
      <c r="I26" s="31">
        <f t="shared" si="2"/>
        <v>-100398</v>
      </c>
      <c r="J26" s="31">
        <f t="shared" si="2"/>
        <v>-307887</v>
      </c>
      <c r="K26" s="31">
        <f t="shared" si="2"/>
        <v>-103744</v>
      </c>
      <c r="L26" s="31">
        <f t="shared" si="2"/>
        <v>-620765</v>
      </c>
      <c r="M26" s="31">
        <f t="shared" si="2"/>
        <v>-217346</v>
      </c>
      <c r="N26" s="31">
        <f t="shared" si="2"/>
        <v>-941855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-1249742</v>
      </c>
      <c r="X26" s="31">
        <f t="shared" si="2"/>
        <v>-607128</v>
      </c>
      <c r="Y26" s="31">
        <f t="shared" si="2"/>
        <v>-642614</v>
      </c>
      <c r="Z26" s="32">
        <f>+IF(X26&lt;&gt;0,+(Y26/X26)*100,0)</f>
        <v>105.84489596921902</v>
      </c>
      <c r="AA26" s="33">
        <f>+AA13+AA25</f>
        <v>-1214253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16688358</v>
      </c>
      <c r="D45" s="42">
        <f t="shared" si="6"/>
        <v>0</v>
      </c>
      <c r="E45" s="43">
        <f t="shared" si="6"/>
        <v>-1214253</v>
      </c>
      <c r="F45" s="44">
        <f t="shared" si="6"/>
        <v>-1214253</v>
      </c>
      <c r="G45" s="44">
        <f t="shared" si="6"/>
        <v>-103816</v>
      </c>
      <c r="H45" s="44">
        <f t="shared" si="6"/>
        <v>-103673</v>
      </c>
      <c r="I45" s="44">
        <f t="shared" si="6"/>
        <v>-100398</v>
      </c>
      <c r="J45" s="44">
        <f t="shared" si="6"/>
        <v>-307887</v>
      </c>
      <c r="K45" s="44">
        <f t="shared" si="6"/>
        <v>-103744</v>
      </c>
      <c r="L45" s="44">
        <f t="shared" si="6"/>
        <v>-620765</v>
      </c>
      <c r="M45" s="44">
        <f t="shared" si="6"/>
        <v>-217346</v>
      </c>
      <c r="N45" s="44">
        <f t="shared" si="6"/>
        <v>-941855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-1249742</v>
      </c>
      <c r="X45" s="44">
        <f t="shared" si="6"/>
        <v>-607128</v>
      </c>
      <c r="Y45" s="44">
        <f t="shared" si="6"/>
        <v>-642614</v>
      </c>
      <c r="Z45" s="45">
        <f>+IF(X45&lt;&gt;0,+(Y45/X45)*100,0)</f>
        <v>105.84489596921902</v>
      </c>
      <c r="AA45" s="46">
        <f>+AA26-AA44</f>
        <v>-1214253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-11054200</v>
      </c>
      <c r="F6" s="20">
        <v>-11054200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-5527098</v>
      </c>
      <c r="Y6" s="20">
        <v>5527098</v>
      </c>
      <c r="Z6" s="21">
        <v>-100</v>
      </c>
      <c r="AA6" s="22">
        <v>-11054200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24782675</v>
      </c>
      <c r="F7" s="20">
        <v>24782675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12391338</v>
      </c>
      <c r="Y7" s="20">
        <v>-12391338</v>
      </c>
      <c r="Z7" s="21">
        <v>-100</v>
      </c>
      <c r="AA7" s="22">
        <v>24782675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2577603</v>
      </c>
      <c r="F11" s="20">
        <v>2577603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1288800</v>
      </c>
      <c r="Y11" s="24">
        <v>-1288800</v>
      </c>
      <c r="Z11" s="25">
        <v>-100</v>
      </c>
      <c r="AA11" s="26">
        <v>2577603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16306078</v>
      </c>
      <c r="F13" s="31">
        <f t="shared" si="0"/>
        <v>16306078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8153040</v>
      </c>
      <c r="Y13" s="31">
        <f t="shared" si="0"/>
        <v>-8153040</v>
      </c>
      <c r="Z13" s="32">
        <f>+IF(X13&lt;&gt;0,+(Y13/X13)*100,0)</f>
        <v>-100</v>
      </c>
      <c r="AA13" s="33">
        <f>SUM(AA6:AA12)</f>
        <v>16306078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-3225835</v>
      </c>
      <c r="D17" s="18"/>
      <c r="E17" s="19">
        <v>12802824</v>
      </c>
      <c r="F17" s="20">
        <v>12802824</v>
      </c>
      <c r="G17" s="24"/>
      <c r="H17" s="24">
        <v>6011100</v>
      </c>
      <c r="I17" s="24"/>
      <c r="J17" s="20">
        <v>6011100</v>
      </c>
      <c r="K17" s="24"/>
      <c r="L17" s="24">
        <v>2850650</v>
      </c>
      <c r="M17" s="20"/>
      <c r="N17" s="24">
        <v>2850650</v>
      </c>
      <c r="O17" s="24"/>
      <c r="P17" s="24"/>
      <c r="Q17" s="20"/>
      <c r="R17" s="24"/>
      <c r="S17" s="24"/>
      <c r="T17" s="20"/>
      <c r="U17" s="24"/>
      <c r="V17" s="24"/>
      <c r="W17" s="24">
        <v>8861750</v>
      </c>
      <c r="X17" s="20">
        <v>6401412</v>
      </c>
      <c r="Y17" s="24">
        <v>2460338</v>
      </c>
      <c r="Z17" s="25">
        <v>38.434301682191368</v>
      </c>
      <c r="AA17" s="26">
        <v>12802824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-3225835</v>
      </c>
      <c r="D25" s="29">
        <f t="shared" ref="D25:Y25" si="1">SUM(D15:D24)</f>
        <v>0</v>
      </c>
      <c r="E25" s="35">
        <f t="shared" si="1"/>
        <v>12802824</v>
      </c>
      <c r="F25" s="36">
        <f t="shared" si="1"/>
        <v>12802824</v>
      </c>
      <c r="G25" s="36">
        <f t="shared" si="1"/>
        <v>0</v>
      </c>
      <c r="H25" s="36">
        <f t="shared" si="1"/>
        <v>6011100</v>
      </c>
      <c r="I25" s="36">
        <f t="shared" si="1"/>
        <v>0</v>
      </c>
      <c r="J25" s="36">
        <f t="shared" si="1"/>
        <v>6011100</v>
      </c>
      <c r="K25" s="36">
        <f t="shared" si="1"/>
        <v>0</v>
      </c>
      <c r="L25" s="36">
        <f t="shared" si="1"/>
        <v>2850650</v>
      </c>
      <c r="M25" s="36">
        <f t="shared" si="1"/>
        <v>0</v>
      </c>
      <c r="N25" s="36">
        <f t="shared" si="1"/>
        <v>2850650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8861750</v>
      </c>
      <c r="X25" s="36">
        <f t="shared" si="1"/>
        <v>6401412</v>
      </c>
      <c r="Y25" s="36">
        <f t="shared" si="1"/>
        <v>2460338</v>
      </c>
      <c r="Z25" s="37">
        <f>+IF(X25&lt;&gt;0,+(Y25/X25)*100,0)</f>
        <v>38.434301682191368</v>
      </c>
      <c r="AA25" s="38">
        <f>SUM(AA15:AA24)</f>
        <v>12802824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-3225835</v>
      </c>
      <c r="D26" s="29">
        <f>+D13+D25</f>
        <v>0</v>
      </c>
      <c r="E26" s="30">
        <f t="shared" si="2"/>
        <v>29108902</v>
      </c>
      <c r="F26" s="31">
        <f t="shared" si="2"/>
        <v>29108902</v>
      </c>
      <c r="G26" s="31">
        <f t="shared" si="2"/>
        <v>0</v>
      </c>
      <c r="H26" s="31">
        <f t="shared" si="2"/>
        <v>6011100</v>
      </c>
      <c r="I26" s="31">
        <f t="shared" si="2"/>
        <v>0</v>
      </c>
      <c r="J26" s="31">
        <f t="shared" si="2"/>
        <v>6011100</v>
      </c>
      <c r="K26" s="31">
        <f t="shared" si="2"/>
        <v>0</v>
      </c>
      <c r="L26" s="31">
        <f t="shared" si="2"/>
        <v>2850650</v>
      </c>
      <c r="M26" s="31">
        <f t="shared" si="2"/>
        <v>0</v>
      </c>
      <c r="N26" s="31">
        <f t="shared" si="2"/>
        <v>2850650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8861750</v>
      </c>
      <c r="X26" s="31">
        <f t="shared" si="2"/>
        <v>14554452</v>
      </c>
      <c r="Y26" s="31">
        <f t="shared" si="2"/>
        <v>-5692702</v>
      </c>
      <c r="Z26" s="32">
        <f>+IF(X26&lt;&gt;0,+(Y26/X26)*100,0)</f>
        <v>-39.113131844469308</v>
      </c>
      <c r="AA26" s="33">
        <f>+AA13+AA25</f>
        <v>29108902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4368274</v>
      </c>
      <c r="F35" s="20">
        <v>4368274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2184138</v>
      </c>
      <c r="Y35" s="20">
        <v>-2184138</v>
      </c>
      <c r="Z35" s="21">
        <v>-100</v>
      </c>
      <c r="AA35" s="22">
        <v>4368274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4368274</v>
      </c>
      <c r="F37" s="31">
        <f t="shared" si="3"/>
        <v>4368274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2184138</v>
      </c>
      <c r="Y37" s="31">
        <f t="shared" si="3"/>
        <v>-2184138</v>
      </c>
      <c r="Z37" s="32">
        <f>+IF(X37&lt;&gt;0,+(Y37/X37)*100,0)</f>
        <v>-100</v>
      </c>
      <c r="AA37" s="33">
        <f>SUM(AA29:AA36)</f>
        <v>4368274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4368274</v>
      </c>
      <c r="F44" s="31">
        <f t="shared" si="5"/>
        <v>4368274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2184138</v>
      </c>
      <c r="Y44" s="31">
        <f t="shared" si="5"/>
        <v>-2184138</v>
      </c>
      <c r="Z44" s="32">
        <f>+IF(X44&lt;&gt;0,+(Y44/X44)*100,0)</f>
        <v>-100</v>
      </c>
      <c r="AA44" s="33">
        <f>+AA37+AA43</f>
        <v>4368274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-3225835</v>
      </c>
      <c r="D45" s="42">
        <f t="shared" si="6"/>
        <v>0</v>
      </c>
      <c r="E45" s="43">
        <f t="shared" si="6"/>
        <v>24740628</v>
      </c>
      <c r="F45" s="44">
        <f t="shared" si="6"/>
        <v>24740628</v>
      </c>
      <c r="G45" s="44">
        <f t="shared" si="6"/>
        <v>0</v>
      </c>
      <c r="H45" s="44">
        <f t="shared" si="6"/>
        <v>6011100</v>
      </c>
      <c r="I45" s="44">
        <f t="shared" si="6"/>
        <v>0</v>
      </c>
      <c r="J45" s="44">
        <f t="shared" si="6"/>
        <v>6011100</v>
      </c>
      <c r="K45" s="44">
        <f t="shared" si="6"/>
        <v>0</v>
      </c>
      <c r="L45" s="44">
        <f t="shared" si="6"/>
        <v>2850650</v>
      </c>
      <c r="M45" s="44">
        <f t="shared" si="6"/>
        <v>0</v>
      </c>
      <c r="N45" s="44">
        <f t="shared" si="6"/>
        <v>2850650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8861750</v>
      </c>
      <c r="X45" s="44">
        <f t="shared" si="6"/>
        <v>12370314</v>
      </c>
      <c r="Y45" s="44">
        <f t="shared" si="6"/>
        <v>-3508564</v>
      </c>
      <c r="Z45" s="45">
        <f>+IF(X45&lt;&gt;0,+(Y45/X45)*100,0)</f>
        <v>-28.362772359699196</v>
      </c>
      <c r="AA45" s="46">
        <f>+AA26-AA44</f>
        <v>24740628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120144649</v>
      </c>
      <c r="D6" s="18"/>
      <c r="E6" s="19">
        <v>175498585</v>
      </c>
      <c r="F6" s="20">
        <v>175498585</v>
      </c>
      <c r="G6" s="20">
        <v>55056084</v>
      </c>
      <c r="H6" s="20">
        <v>2770006</v>
      </c>
      <c r="I6" s="20">
        <v>852009</v>
      </c>
      <c r="J6" s="20">
        <v>58678099</v>
      </c>
      <c r="K6" s="20">
        <v>4380311</v>
      </c>
      <c r="L6" s="20">
        <v>3868810</v>
      </c>
      <c r="M6" s="20">
        <v>45352451</v>
      </c>
      <c r="N6" s="20">
        <v>53601572</v>
      </c>
      <c r="O6" s="20"/>
      <c r="P6" s="20"/>
      <c r="Q6" s="20"/>
      <c r="R6" s="20"/>
      <c r="S6" s="20"/>
      <c r="T6" s="20"/>
      <c r="U6" s="20"/>
      <c r="V6" s="20"/>
      <c r="W6" s="20">
        <v>112279671</v>
      </c>
      <c r="X6" s="20">
        <v>87749292</v>
      </c>
      <c r="Y6" s="20">
        <v>24530379</v>
      </c>
      <c r="Z6" s="21">
        <v>27.955073415293196</v>
      </c>
      <c r="AA6" s="22">
        <v>175498585</v>
      </c>
    </row>
    <row r="7" spans="1:27" ht="13.5" x14ac:dyDescent="0.25">
      <c r="A7" s="23" t="s">
        <v>35</v>
      </c>
      <c r="B7" s="17" t="s">
        <v>32</v>
      </c>
      <c r="C7" s="18">
        <v>438724188</v>
      </c>
      <c r="D7" s="18"/>
      <c r="E7" s="19">
        <v>-20429515</v>
      </c>
      <c r="F7" s="20">
        <v>-20429515</v>
      </c>
      <c r="G7" s="20">
        <v>444562420</v>
      </c>
      <c r="H7" s="20">
        <v>6249106</v>
      </c>
      <c r="I7" s="20">
        <v>4657311</v>
      </c>
      <c r="J7" s="20">
        <v>455468837</v>
      </c>
      <c r="K7" s="20">
        <v>5554857</v>
      </c>
      <c r="L7" s="20">
        <v>5136474</v>
      </c>
      <c r="M7" s="20">
        <v>5819583</v>
      </c>
      <c r="N7" s="20">
        <v>16510914</v>
      </c>
      <c r="O7" s="20"/>
      <c r="P7" s="20"/>
      <c r="Q7" s="20"/>
      <c r="R7" s="20"/>
      <c r="S7" s="20"/>
      <c r="T7" s="20"/>
      <c r="U7" s="20"/>
      <c r="V7" s="20"/>
      <c r="W7" s="20">
        <v>471979751</v>
      </c>
      <c r="X7" s="20">
        <v>-44618661</v>
      </c>
      <c r="Y7" s="20">
        <v>516598412</v>
      </c>
      <c r="Z7" s="21">
        <v>-1157.8079673883535</v>
      </c>
      <c r="AA7" s="22">
        <v>-20429515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558868837</v>
      </c>
      <c r="D13" s="29">
        <f>SUM(D6:D12)</f>
        <v>0</v>
      </c>
      <c r="E13" s="30">
        <f t="shared" si="0"/>
        <v>155069070</v>
      </c>
      <c r="F13" s="31">
        <f t="shared" si="0"/>
        <v>155069070</v>
      </c>
      <c r="G13" s="31">
        <f t="shared" si="0"/>
        <v>499618504</v>
      </c>
      <c r="H13" s="31">
        <f t="shared" si="0"/>
        <v>9019112</v>
      </c>
      <c r="I13" s="31">
        <f t="shared" si="0"/>
        <v>5509320</v>
      </c>
      <c r="J13" s="31">
        <f t="shared" si="0"/>
        <v>514146936</v>
      </c>
      <c r="K13" s="31">
        <f t="shared" si="0"/>
        <v>9935168</v>
      </c>
      <c r="L13" s="31">
        <f t="shared" si="0"/>
        <v>9005284</v>
      </c>
      <c r="M13" s="31">
        <f t="shared" si="0"/>
        <v>51172034</v>
      </c>
      <c r="N13" s="31">
        <f t="shared" si="0"/>
        <v>70112486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584259422</v>
      </c>
      <c r="X13" s="31">
        <f t="shared" si="0"/>
        <v>43130631</v>
      </c>
      <c r="Y13" s="31">
        <f t="shared" si="0"/>
        <v>541128791</v>
      </c>
      <c r="Z13" s="32">
        <f>+IF(X13&lt;&gt;0,+(Y13/X13)*100,0)</f>
        <v>1254.6275777880458</v>
      </c>
      <c r="AA13" s="33">
        <f>SUM(AA6:AA12)</f>
        <v>155069070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-54433178</v>
      </c>
      <c r="D17" s="18"/>
      <c r="E17" s="19">
        <v>-108143926</v>
      </c>
      <c r="F17" s="20">
        <v>-108143926</v>
      </c>
      <c r="G17" s="24">
        <v>-96313665</v>
      </c>
      <c r="H17" s="24">
        <v>-2450800</v>
      </c>
      <c r="I17" s="24">
        <v>-2795707</v>
      </c>
      <c r="J17" s="20">
        <v>-101560172</v>
      </c>
      <c r="K17" s="24">
        <v>-3018600</v>
      </c>
      <c r="L17" s="24">
        <v>-5328623</v>
      </c>
      <c r="M17" s="20">
        <v>-3001139</v>
      </c>
      <c r="N17" s="24">
        <v>-11348362</v>
      </c>
      <c r="O17" s="24"/>
      <c r="P17" s="24"/>
      <c r="Q17" s="20"/>
      <c r="R17" s="24"/>
      <c r="S17" s="24"/>
      <c r="T17" s="20"/>
      <c r="U17" s="24"/>
      <c r="V17" s="24"/>
      <c r="W17" s="24">
        <v>-112908534</v>
      </c>
      <c r="X17" s="20">
        <v>-90053154</v>
      </c>
      <c r="Y17" s="24">
        <v>-22855380</v>
      </c>
      <c r="Z17" s="25">
        <v>25.379877311126712</v>
      </c>
      <c r="AA17" s="26">
        <v>-108143926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-54433178</v>
      </c>
      <c r="D25" s="29">
        <f t="shared" ref="D25:Y25" si="1">SUM(D15:D24)</f>
        <v>0</v>
      </c>
      <c r="E25" s="35">
        <f t="shared" si="1"/>
        <v>-108143926</v>
      </c>
      <c r="F25" s="36">
        <f t="shared" si="1"/>
        <v>-108143926</v>
      </c>
      <c r="G25" s="36">
        <f t="shared" si="1"/>
        <v>-96313665</v>
      </c>
      <c r="H25" s="36">
        <f t="shared" si="1"/>
        <v>-2450800</v>
      </c>
      <c r="I25" s="36">
        <f t="shared" si="1"/>
        <v>-2795707</v>
      </c>
      <c r="J25" s="36">
        <f t="shared" si="1"/>
        <v>-101560172</v>
      </c>
      <c r="K25" s="36">
        <f t="shared" si="1"/>
        <v>-3018600</v>
      </c>
      <c r="L25" s="36">
        <f t="shared" si="1"/>
        <v>-5328623</v>
      </c>
      <c r="M25" s="36">
        <f t="shared" si="1"/>
        <v>-3001139</v>
      </c>
      <c r="N25" s="36">
        <f t="shared" si="1"/>
        <v>-11348362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-112908534</v>
      </c>
      <c r="X25" s="36">
        <f t="shared" si="1"/>
        <v>-90053154</v>
      </c>
      <c r="Y25" s="36">
        <f t="shared" si="1"/>
        <v>-22855380</v>
      </c>
      <c r="Z25" s="37">
        <f>+IF(X25&lt;&gt;0,+(Y25/X25)*100,0)</f>
        <v>25.379877311126712</v>
      </c>
      <c r="AA25" s="38">
        <f>SUM(AA15:AA24)</f>
        <v>-108143926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504435659</v>
      </c>
      <c r="D26" s="29">
        <f>+D13+D25</f>
        <v>0</v>
      </c>
      <c r="E26" s="30">
        <f t="shared" si="2"/>
        <v>46925144</v>
      </c>
      <c r="F26" s="31">
        <f t="shared" si="2"/>
        <v>46925144</v>
      </c>
      <c r="G26" s="31">
        <f t="shared" si="2"/>
        <v>403304839</v>
      </c>
      <c r="H26" s="31">
        <f t="shared" si="2"/>
        <v>6568312</v>
      </c>
      <c r="I26" s="31">
        <f t="shared" si="2"/>
        <v>2713613</v>
      </c>
      <c r="J26" s="31">
        <f t="shared" si="2"/>
        <v>412586764</v>
      </c>
      <c r="K26" s="31">
        <f t="shared" si="2"/>
        <v>6916568</v>
      </c>
      <c r="L26" s="31">
        <f t="shared" si="2"/>
        <v>3676661</v>
      </c>
      <c r="M26" s="31">
        <f t="shared" si="2"/>
        <v>48170895</v>
      </c>
      <c r="N26" s="31">
        <f t="shared" si="2"/>
        <v>58764124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471350888</v>
      </c>
      <c r="X26" s="31">
        <f t="shared" si="2"/>
        <v>-46922523</v>
      </c>
      <c r="Y26" s="31">
        <f t="shared" si="2"/>
        <v>518273411</v>
      </c>
      <c r="Z26" s="32">
        <f>+IF(X26&lt;&gt;0,+(Y26/X26)*100,0)</f>
        <v>-1104.5301442976543</v>
      </c>
      <c r="AA26" s="33">
        <f>+AA13+AA25</f>
        <v>46925144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53</v>
      </c>
      <c r="H37" s="31">
        <f t="shared" si="3"/>
        <v>0</v>
      </c>
      <c r="I37" s="31">
        <f t="shared" si="3"/>
        <v>0</v>
      </c>
      <c r="J37" s="31">
        <f t="shared" si="3"/>
        <v>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</v>
      </c>
      <c r="X37" s="31">
        <f t="shared" si="3"/>
        <v>0</v>
      </c>
      <c r="Y37" s="31">
        <f t="shared" si="3"/>
        <v>53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53</v>
      </c>
      <c r="H44" s="31">
        <f t="shared" si="5"/>
        <v>0</v>
      </c>
      <c r="I44" s="31">
        <f t="shared" si="5"/>
        <v>0</v>
      </c>
      <c r="J44" s="31">
        <f t="shared" si="5"/>
        <v>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</v>
      </c>
      <c r="X44" s="31">
        <f t="shared" si="5"/>
        <v>0</v>
      </c>
      <c r="Y44" s="31">
        <f t="shared" si="5"/>
        <v>53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504435606</v>
      </c>
      <c r="D45" s="42">
        <f t="shared" si="6"/>
        <v>0</v>
      </c>
      <c r="E45" s="43">
        <f t="shared" si="6"/>
        <v>46925144</v>
      </c>
      <c r="F45" s="44">
        <f t="shared" si="6"/>
        <v>46925144</v>
      </c>
      <c r="G45" s="44">
        <f t="shared" si="6"/>
        <v>403304786</v>
      </c>
      <c r="H45" s="44">
        <f t="shared" si="6"/>
        <v>6568312</v>
      </c>
      <c r="I45" s="44">
        <f t="shared" si="6"/>
        <v>2713613</v>
      </c>
      <c r="J45" s="44">
        <f t="shared" si="6"/>
        <v>412586711</v>
      </c>
      <c r="K45" s="44">
        <f t="shared" si="6"/>
        <v>6916568</v>
      </c>
      <c r="L45" s="44">
        <f t="shared" si="6"/>
        <v>3676661</v>
      </c>
      <c r="M45" s="44">
        <f t="shared" si="6"/>
        <v>48170895</v>
      </c>
      <c r="N45" s="44">
        <f t="shared" si="6"/>
        <v>58764124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471350835</v>
      </c>
      <c r="X45" s="44">
        <f t="shared" si="6"/>
        <v>-46922523</v>
      </c>
      <c r="Y45" s="44">
        <f t="shared" si="6"/>
        <v>518273358</v>
      </c>
      <c r="Z45" s="45">
        <f>+IF(X45&lt;&gt;0,+(Y45/X45)*100,0)</f>
        <v>-1104.5300313455011</v>
      </c>
      <c r="AA45" s="46">
        <f>+AA26-AA44</f>
        <v>46925144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187695365</v>
      </c>
      <c r="F47" s="20">
        <v>187695365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93847698</v>
      </c>
      <c r="Y47" s="20">
        <v>-93847698</v>
      </c>
      <c r="Z47" s="47">
        <v>-100</v>
      </c>
      <c r="AA47" s="22">
        <v>187695365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187695365</v>
      </c>
      <c r="F50" s="52">
        <f t="shared" si="7"/>
        <v>187695365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93847698</v>
      </c>
      <c r="Y50" s="52">
        <f t="shared" si="7"/>
        <v>-93847698</v>
      </c>
      <c r="Z50" s="53">
        <f>+IF(X50&lt;&gt;0,+(Y50/X50)*100,0)</f>
        <v>-100</v>
      </c>
      <c r="AA50" s="54">
        <f>SUM(AA47:AA49)</f>
        <v>187695365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-941256</v>
      </c>
      <c r="D17" s="18"/>
      <c r="E17" s="19">
        <v>167709207</v>
      </c>
      <c r="F17" s="20">
        <v>167709207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83854602</v>
      </c>
      <c r="Y17" s="24">
        <v>-83854602</v>
      </c>
      <c r="Z17" s="25">
        <v>-100</v>
      </c>
      <c r="AA17" s="26">
        <v>167709207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-941256</v>
      </c>
      <c r="D25" s="29">
        <f t="shared" ref="D25:Y25" si="1">SUM(D15:D24)</f>
        <v>0</v>
      </c>
      <c r="E25" s="35">
        <f t="shared" si="1"/>
        <v>167709207</v>
      </c>
      <c r="F25" s="36">
        <f t="shared" si="1"/>
        <v>167709207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83854602</v>
      </c>
      <c r="Y25" s="36">
        <f t="shared" si="1"/>
        <v>-83854602</v>
      </c>
      <c r="Z25" s="37">
        <f>+IF(X25&lt;&gt;0,+(Y25/X25)*100,0)</f>
        <v>-100</v>
      </c>
      <c r="AA25" s="38">
        <f>SUM(AA15:AA24)</f>
        <v>167709207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-941256</v>
      </c>
      <c r="D26" s="29">
        <f>+D13+D25</f>
        <v>0</v>
      </c>
      <c r="E26" s="30">
        <f t="shared" si="2"/>
        <v>167709207</v>
      </c>
      <c r="F26" s="31">
        <f t="shared" si="2"/>
        <v>167709207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83854602</v>
      </c>
      <c r="Y26" s="31">
        <f t="shared" si="2"/>
        <v>-83854602</v>
      </c>
      <c r="Z26" s="32">
        <f>+IF(X26&lt;&gt;0,+(Y26/X26)*100,0)</f>
        <v>-100</v>
      </c>
      <c r="AA26" s="33">
        <f>+AA13+AA25</f>
        <v>167709207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-941256</v>
      </c>
      <c r="D45" s="42">
        <f t="shared" si="6"/>
        <v>0</v>
      </c>
      <c r="E45" s="43">
        <f t="shared" si="6"/>
        <v>167709207</v>
      </c>
      <c r="F45" s="44">
        <f t="shared" si="6"/>
        <v>167709207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83854602</v>
      </c>
      <c r="Y45" s="44">
        <f t="shared" si="6"/>
        <v>-83854602</v>
      </c>
      <c r="Z45" s="45">
        <f>+IF(X45&lt;&gt;0,+(Y45/X45)*100,0)</f>
        <v>-100</v>
      </c>
      <c r="AA45" s="46">
        <f>+AA26-AA44</f>
        <v>167709207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-29684023</v>
      </c>
      <c r="F6" s="20">
        <v>-29684023</v>
      </c>
      <c r="G6" s="20"/>
      <c r="H6" s="20"/>
      <c r="I6" s="20"/>
      <c r="J6" s="20"/>
      <c r="K6" s="20"/>
      <c r="L6" s="20"/>
      <c r="M6" s="20">
        <v>16000000</v>
      </c>
      <c r="N6" s="20">
        <v>16000000</v>
      </c>
      <c r="O6" s="20"/>
      <c r="P6" s="20"/>
      <c r="Q6" s="20"/>
      <c r="R6" s="20"/>
      <c r="S6" s="20"/>
      <c r="T6" s="20"/>
      <c r="U6" s="20"/>
      <c r="V6" s="20"/>
      <c r="W6" s="20">
        <v>16000000</v>
      </c>
      <c r="X6" s="20">
        <v>-14842014</v>
      </c>
      <c r="Y6" s="20">
        <v>30842014</v>
      </c>
      <c r="Z6" s="21">
        <v>-207.8020813078333</v>
      </c>
      <c r="AA6" s="22">
        <v>-29684023</v>
      </c>
    </row>
    <row r="7" spans="1:27" ht="13.5" x14ac:dyDescent="0.25">
      <c r="A7" s="23" t="s">
        <v>35</v>
      </c>
      <c r="B7" s="17" t="s">
        <v>32</v>
      </c>
      <c r="C7" s="18">
        <v>401387</v>
      </c>
      <c r="D7" s="18"/>
      <c r="E7" s="19">
        <v>7798929</v>
      </c>
      <c r="F7" s="20">
        <v>7798929</v>
      </c>
      <c r="G7" s="20">
        <v>1494092</v>
      </c>
      <c r="H7" s="20">
        <v>1449885</v>
      </c>
      <c r="I7" s="20">
        <v>1414988</v>
      </c>
      <c r="J7" s="20">
        <v>4358965</v>
      </c>
      <c r="K7" s="20">
        <v>2340233</v>
      </c>
      <c r="L7" s="20">
        <v>-30481</v>
      </c>
      <c r="M7" s="20">
        <v>1514070</v>
      </c>
      <c r="N7" s="20">
        <v>3823822</v>
      </c>
      <c r="O7" s="20"/>
      <c r="P7" s="20"/>
      <c r="Q7" s="20"/>
      <c r="R7" s="20"/>
      <c r="S7" s="20"/>
      <c r="T7" s="20"/>
      <c r="U7" s="20"/>
      <c r="V7" s="20"/>
      <c r="W7" s="20">
        <v>8182787</v>
      </c>
      <c r="X7" s="20">
        <v>3899460</v>
      </c>
      <c r="Y7" s="20">
        <v>4283327</v>
      </c>
      <c r="Z7" s="21">
        <v>109.84410661989097</v>
      </c>
      <c r="AA7" s="22">
        <v>7798929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4646856</v>
      </c>
      <c r="F11" s="20">
        <v>4646856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2323422</v>
      </c>
      <c r="Y11" s="24">
        <v>-2323422</v>
      </c>
      <c r="Z11" s="25">
        <v>-100</v>
      </c>
      <c r="AA11" s="26">
        <v>4646856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401387</v>
      </c>
      <c r="D13" s="29">
        <f>SUM(D6:D12)</f>
        <v>0</v>
      </c>
      <c r="E13" s="30">
        <f t="shared" si="0"/>
        <v>-17238238</v>
      </c>
      <c r="F13" s="31">
        <f t="shared" si="0"/>
        <v>-17238238</v>
      </c>
      <c r="G13" s="31">
        <f t="shared" si="0"/>
        <v>1494092</v>
      </c>
      <c r="H13" s="31">
        <f t="shared" si="0"/>
        <v>1449885</v>
      </c>
      <c r="I13" s="31">
        <f t="shared" si="0"/>
        <v>1414988</v>
      </c>
      <c r="J13" s="31">
        <f t="shared" si="0"/>
        <v>4358965</v>
      </c>
      <c r="K13" s="31">
        <f t="shared" si="0"/>
        <v>2340233</v>
      </c>
      <c r="L13" s="31">
        <f t="shared" si="0"/>
        <v>-30481</v>
      </c>
      <c r="M13" s="31">
        <f t="shared" si="0"/>
        <v>17514070</v>
      </c>
      <c r="N13" s="31">
        <f t="shared" si="0"/>
        <v>19823822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24182787</v>
      </c>
      <c r="X13" s="31">
        <f t="shared" si="0"/>
        <v>-8619132</v>
      </c>
      <c r="Y13" s="31">
        <f t="shared" si="0"/>
        <v>32801919</v>
      </c>
      <c r="Z13" s="32">
        <f>+IF(X13&lt;&gt;0,+(Y13/X13)*100,0)</f>
        <v>-380.57102501736836</v>
      </c>
      <c r="AA13" s="33">
        <f>SUM(AA6:AA12)</f>
        <v>-17238238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36419334</v>
      </c>
      <c r="D17" s="18"/>
      <c r="E17" s="19">
        <v>24563869</v>
      </c>
      <c r="F17" s="20">
        <v>24563869</v>
      </c>
      <c r="G17" s="24"/>
      <c r="H17" s="24">
        <v>621545</v>
      </c>
      <c r="I17" s="24">
        <v>1004360</v>
      </c>
      <c r="J17" s="20">
        <v>1625905</v>
      </c>
      <c r="K17" s="24">
        <v>1703284</v>
      </c>
      <c r="L17" s="24">
        <v>1282970</v>
      </c>
      <c r="M17" s="20"/>
      <c r="N17" s="24">
        <v>2986254</v>
      </c>
      <c r="O17" s="24"/>
      <c r="P17" s="24"/>
      <c r="Q17" s="20"/>
      <c r="R17" s="24"/>
      <c r="S17" s="24"/>
      <c r="T17" s="20"/>
      <c r="U17" s="24"/>
      <c r="V17" s="24"/>
      <c r="W17" s="24">
        <v>4612159</v>
      </c>
      <c r="X17" s="20">
        <v>12281934</v>
      </c>
      <c r="Y17" s="24">
        <v>-7669775</v>
      </c>
      <c r="Z17" s="25">
        <v>-62.447616149052742</v>
      </c>
      <c r="AA17" s="26">
        <v>24563869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36419334</v>
      </c>
      <c r="D25" s="29">
        <f t="shared" ref="D25:Y25" si="1">SUM(D15:D24)</f>
        <v>0</v>
      </c>
      <c r="E25" s="35">
        <f t="shared" si="1"/>
        <v>24563869</v>
      </c>
      <c r="F25" s="36">
        <f t="shared" si="1"/>
        <v>24563869</v>
      </c>
      <c r="G25" s="36">
        <f t="shared" si="1"/>
        <v>0</v>
      </c>
      <c r="H25" s="36">
        <f t="shared" si="1"/>
        <v>621545</v>
      </c>
      <c r="I25" s="36">
        <f t="shared" si="1"/>
        <v>1004360</v>
      </c>
      <c r="J25" s="36">
        <f t="shared" si="1"/>
        <v>1625905</v>
      </c>
      <c r="K25" s="36">
        <f t="shared" si="1"/>
        <v>1703284</v>
      </c>
      <c r="L25" s="36">
        <f t="shared" si="1"/>
        <v>1282970</v>
      </c>
      <c r="M25" s="36">
        <f t="shared" si="1"/>
        <v>0</v>
      </c>
      <c r="N25" s="36">
        <f t="shared" si="1"/>
        <v>2986254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4612159</v>
      </c>
      <c r="X25" s="36">
        <f t="shared" si="1"/>
        <v>12281934</v>
      </c>
      <c r="Y25" s="36">
        <f t="shared" si="1"/>
        <v>-7669775</v>
      </c>
      <c r="Z25" s="37">
        <f>+IF(X25&lt;&gt;0,+(Y25/X25)*100,0)</f>
        <v>-62.447616149052742</v>
      </c>
      <c r="AA25" s="38">
        <f>SUM(AA15:AA24)</f>
        <v>24563869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36820721</v>
      </c>
      <c r="D26" s="29">
        <f>+D13+D25</f>
        <v>0</v>
      </c>
      <c r="E26" s="30">
        <f t="shared" si="2"/>
        <v>7325631</v>
      </c>
      <c r="F26" s="31">
        <f t="shared" si="2"/>
        <v>7325631</v>
      </c>
      <c r="G26" s="31">
        <f t="shared" si="2"/>
        <v>1494092</v>
      </c>
      <c r="H26" s="31">
        <f t="shared" si="2"/>
        <v>2071430</v>
      </c>
      <c r="I26" s="31">
        <f t="shared" si="2"/>
        <v>2419348</v>
      </c>
      <c r="J26" s="31">
        <f t="shared" si="2"/>
        <v>5984870</v>
      </c>
      <c r="K26" s="31">
        <f t="shared" si="2"/>
        <v>4043517</v>
      </c>
      <c r="L26" s="31">
        <f t="shared" si="2"/>
        <v>1252489</v>
      </c>
      <c r="M26" s="31">
        <f t="shared" si="2"/>
        <v>17514070</v>
      </c>
      <c r="N26" s="31">
        <f t="shared" si="2"/>
        <v>22810076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28794946</v>
      </c>
      <c r="X26" s="31">
        <f t="shared" si="2"/>
        <v>3662802</v>
      </c>
      <c r="Y26" s="31">
        <f t="shared" si="2"/>
        <v>25132144</v>
      </c>
      <c r="Z26" s="32">
        <f>+IF(X26&lt;&gt;0,+(Y26/X26)*100,0)</f>
        <v>686.1453062436899</v>
      </c>
      <c r="AA26" s="33">
        <f>+AA13+AA25</f>
        <v>7325631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1409139</v>
      </c>
      <c r="F35" s="20">
        <v>1409139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704568</v>
      </c>
      <c r="Y35" s="20">
        <v>-704568</v>
      </c>
      <c r="Z35" s="21">
        <v>-100</v>
      </c>
      <c r="AA35" s="22">
        <v>1409139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1409139</v>
      </c>
      <c r="F37" s="31">
        <f t="shared" si="3"/>
        <v>1409139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704568</v>
      </c>
      <c r="Y37" s="31">
        <f t="shared" si="3"/>
        <v>-704568</v>
      </c>
      <c r="Z37" s="32">
        <f>+IF(X37&lt;&gt;0,+(Y37/X37)*100,0)</f>
        <v>-100</v>
      </c>
      <c r="AA37" s="33">
        <f>SUM(AA29:AA36)</f>
        <v>1409139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1409139</v>
      </c>
      <c r="F44" s="31">
        <f t="shared" si="5"/>
        <v>1409139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704568</v>
      </c>
      <c r="Y44" s="31">
        <f t="shared" si="5"/>
        <v>-704568</v>
      </c>
      <c r="Z44" s="32">
        <f>+IF(X44&lt;&gt;0,+(Y44/X44)*100,0)</f>
        <v>-100</v>
      </c>
      <c r="AA44" s="33">
        <f>+AA37+AA43</f>
        <v>1409139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36820721</v>
      </c>
      <c r="D45" s="42">
        <f t="shared" si="6"/>
        <v>0</v>
      </c>
      <c r="E45" s="43">
        <f t="shared" si="6"/>
        <v>5916492</v>
      </c>
      <c r="F45" s="44">
        <f t="shared" si="6"/>
        <v>5916492</v>
      </c>
      <c r="G45" s="44">
        <f t="shared" si="6"/>
        <v>1494092</v>
      </c>
      <c r="H45" s="44">
        <f t="shared" si="6"/>
        <v>2071430</v>
      </c>
      <c r="I45" s="44">
        <f t="shared" si="6"/>
        <v>2419348</v>
      </c>
      <c r="J45" s="44">
        <f t="shared" si="6"/>
        <v>5984870</v>
      </c>
      <c r="K45" s="44">
        <f t="shared" si="6"/>
        <v>4043517</v>
      </c>
      <c r="L45" s="44">
        <f t="shared" si="6"/>
        <v>1252489</v>
      </c>
      <c r="M45" s="44">
        <f t="shared" si="6"/>
        <v>17514070</v>
      </c>
      <c r="N45" s="44">
        <f t="shared" si="6"/>
        <v>22810076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28794946</v>
      </c>
      <c r="X45" s="44">
        <f t="shared" si="6"/>
        <v>2958234</v>
      </c>
      <c r="Y45" s="44">
        <f t="shared" si="6"/>
        <v>25836712</v>
      </c>
      <c r="Z45" s="45">
        <f>+IF(X45&lt;&gt;0,+(Y45/X45)*100,0)</f>
        <v>873.38297105638037</v>
      </c>
      <c r="AA45" s="46">
        <f>+AA26-AA44</f>
        <v>5916492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1419040</v>
      </c>
      <c r="F47" s="20">
        <v>1419040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709518</v>
      </c>
      <c r="Y47" s="20">
        <v>-709518</v>
      </c>
      <c r="Z47" s="47">
        <v>-100</v>
      </c>
      <c r="AA47" s="22">
        <v>1419040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1419040</v>
      </c>
      <c r="F50" s="52">
        <f t="shared" si="7"/>
        <v>1419040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709518</v>
      </c>
      <c r="Y50" s="52">
        <f t="shared" si="7"/>
        <v>-709518</v>
      </c>
      <c r="Z50" s="53">
        <f>+IF(X50&lt;&gt;0,+(Y50/X50)*100,0)</f>
        <v>-100</v>
      </c>
      <c r="AA50" s="54">
        <f>SUM(AA47:AA49)</f>
        <v>1419040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2322269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2322269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2322269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2322269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93204078</v>
      </c>
      <c r="D6" s="18"/>
      <c r="E6" s="19">
        <v>84910588</v>
      </c>
      <c r="F6" s="20">
        <v>84910588</v>
      </c>
      <c r="G6" s="20">
        <v>95188543</v>
      </c>
      <c r="H6" s="20">
        <v>2070697</v>
      </c>
      <c r="I6" s="20">
        <v>1496631</v>
      </c>
      <c r="J6" s="20">
        <v>98755871</v>
      </c>
      <c r="K6" s="20">
        <v>2237957</v>
      </c>
      <c r="L6" s="20">
        <v>2112315</v>
      </c>
      <c r="M6" s="20">
        <v>1986024</v>
      </c>
      <c r="N6" s="20">
        <v>6336296</v>
      </c>
      <c r="O6" s="20"/>
      <c r="P6" s="20"/>
      <c r="Q6" s="20"/>
      <c r="R6" s="20"/>
      <c r="S6" s="20"/>
      <c r="T6" s="20"/>
      <c r="U6" s="20"/>
      <c r="V6" s="20"/>
      <c r="W6" s="20">
        <v>105092167</v>
      </c>
      <c r="X6" s="20">
        <v>77165750</v>
      </c>
      <c r="Y6" s="20">
        <v>27926417</v>
      </c>
      <c r="Z6" s="21">
        <v>36.190171157540746</v>
      </c>
      <c r="AA6" s="22">
        <v>84910588</v>
      </c>
    </row>
    <row r="7" spans="1:27" ht="13.5" x14ac:dyDescent="0.25">
      <c r="A7" s="23" t="s">
        <v>35</v>
      </c>
      <c r="B7" s="17" t="s">
        <v>32</v>
      </c>
      <c r="C7" s="18">
        <v>59818620</v>
      </c>
      <c r="D7" s="18"/>
      <c r="E7" s="19">
        <v>51389206</v>
      </c>
      <c r="F7" s="20">
        <v>51389206</v>
      </c>
      <c r="G7" s="20">
        <v>61364076</v>
      </c>
      <c r="H7" s="20">
        <v>1539142</v>
      </c>
      <c r="I7" s="20">
        <v>1630805</v>
      </c>
      <c r="J7" s="20">
        <v>64534023</v>
      </c>
      <c r="K7" s="20">
        <v>1372012</v>
      </c>
      <c r="L7" s="20">
        <v>1454215</v>
      </c>
      <c r="M7" s="20">
        <v>1578521</v>
      </c>
      <c r="N7" s="20">
        <v>4404748</v>
      </c>
      <c r="O7" s="20"/>
      <c r="P7" s="20"/>
      <c r="Q7" s="20"/>
      <c r="R7" s="20"/>
      <c r="S7" s="20"/>
      <c r="T7" s="20"/>
      <c r="U7" s="20"/>
      <c r="V7" s="20"/>
      <c r="W7" s="20">
        <v>68938771</v>
      </c>
      <c r="X7" s="20">
        <v>49585510</v>
      </c>
      <c r="Y7" s="20">
        <v>19353261</v>
      </c>
      <c r="Z7" s="21">
        <v>39.030073503327891</v>
      </c>
      <c r="AA7" s="22">
        <v>51389206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-88768</v>
      </c>
      <c r="D10" s="18"/>
      <c r="E10" s="19">
        <v>-585526</v>
      </c>
      <c r="F10" s="20">
        <v>-585526</v>
      </c>
      <c r="G10" s="20">
        <v>-88768</v>
      </c>
      <c r="H10" s="20"/>
      <c r="I10" s="20"/>
      <c r="J10" s="20">
        <v>-88768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-88768</v>
      </c>
      <c r="X10" s="20">
        <v>-335526</v>
      </c>
      <c r="Y10" s="20">
        <v>246758</v>
      </c>
      <c r="Z10" s="21">
        <v>-73.543630001847845</v>
      </c>
      <c r="AA10" s="22">
        <v>-585526</v>
      </c>
    </row>
    <row r="11" spans="1:27" ht="13.5" x14ac:dyDescent="0.25">
      <c r="A11" s="23" t="s">
        <v>39</v>
      </c>
      <c r="B11" s="17" t="s">
        <v>32</v>
      </c>
      <c r="C11" s="18">
        <v>4589188</v>
      </c>
      <c r="D11" s="18"/>
      <c r="E11" s="19">
        <v>4536748</v>
      </c>
      <c r="F11" s="20">
        <v>4536748</v>
      </c>
      <c r="G11" s="24">
        <v>4589188</v>
      </c>
      <c r="H11" s="24">
        <v>64859</v>
      </c>
      <c r="I11" s="24"/>
      <c r="J11" s="20">
        <v>4654047</v>
      </c>
      <c r="K11" s="24">
        <v>129</v>
      </c>
      <c r="L11" s="24"/>
      <c r="M11" s="20"/>
      <c r="N11" s="24">
        <v>129</v>
      </c>
      <c r="O11" s="24"/>
      <c r="P11" s="24"/>
      <c r="Q11" s="20"/>
      <c r="R11" s="24"/>
      <c r="S11" s="24"/>
      <c r="T11" s="20"/>
      <c r="U11" s="24"/>
      <c r="V11" s="24"/>
      <c r="W11" s="24">
        <v>4654176</v>
      </c>
      <c r="X11" s="20">
        <v>4536748</v>
      </c>
      <c r="Y11" s="24">
        <v>117428</v>
      </c>
      <c r="Z11" s="25">
        <v>2.5883738748548519</v>
      </c>
      <c r="AA11" s="26">
        <v>4536748</v>
      </c>
    </row>
    <row r="12" spans="1:27" ht="13.5" x14ac:dyDescent="0.25">
      <c r="A12" s="23" t="s">
        <v>40</v>
      </c>
      <c r="B12" s="17" t="s">
        <v>32</v>
      </c>
      <c r="C12" s="18">
        <v>-24157</v>
      </c>
      <c r="D12" s="18"/>
      <c r="E12" s="19">
        <v>-14190</v>
      </c>
      <c r="F12" s="20">
        <v>-14190</v>
      </c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>
        <v>-14190</v>
      </c>
      <c r="Y12" s="20">
        <v>-9967</v>
      </c>
      <c r="Z12" s="21">
        <v>70.239605355884422</v>
      </c>
      <c r="AA12" s="22">
        <v>-14190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157498961</v>
      </c>
      <c r="D13" s="29">
        <f>SUM(D6:D12)</f>
        <v>0</v>
      </c>
      <c r="E13" s="30">
        <f t="shared" si="0"/>
        <v>140236826</v>
      </c>
      <c r="F13" s="31">
        <f t="shared" si="0"/>
        <v>140236826</v>
      </c>
      <c r="G13" s="31">
        <f t="shared" si="0"/>
        <v>161028882</v>
      </c>
      <c r="H13" s="31">
        <f t="shared" si="0"/>
        <v>3674698</v>
      </c>
      <c r="I13" s="31">
        <f t="shared" si="0"/>
        <v>3127436</v>
      </c>
      <c r="J13" s="31">
        <f t="shared" si="0"/>
        <v>167831016</v>
      </c>
      <c r="K13" s="31">
        <f t="shared" si="0"/>
        <v>3610098</v>
      </c>
      <c r="L13" s="31">
        <f t="shared" si="0"/>
        <v>3566530</v>
      </c>
      <c r="M13" s="31">
        <f t="shared" si="0"/>
        <v>3564545</v>
      </c>
      <c r="N13" s="31">
        <f t="shared" si="0"/>
        <v>10741173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178572189</v>
      </c>
      <c r="X13" s="31">
        <f t="shared" si="0"/>
        <v>130938292</v>
      </c>
      <c r="Y13" s="31">
        <f t="shared" si="0"/>
        <v>47633897</v>
      </c>
      <c r="Z13" s="32">
        <f>+IF(X13&lt;&gt;0,+(Y13/X13)*100,0)</f>
        <v>36.378889836137468</v>
      </c>
      <c r="AA13" s="33">
        <f>SUM(AA6:AA12)</f>
        <v>140236826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54541812</v>
      </c>
      <c r="D17" s="18"/>
      <c r="E17" s="19">
        <v>72875408</v>
      </c>
      <c r="F17" s="20">
        <v>72875408</v>
      </c>
      <c r="G17" s="24">
        <v>60153891</v>
      </c>
      <c r="H17" s="24">
        <v>-7885589</v>
      </c>
      <c r="I17" s="24">
        <v>-1100089</v>
      </c>
      <c r="J17" s="20">
        <v>51168213</v>
      </c>
      <c r="K17" s="24">
        <v>-1136755</v>
      </c>
      <c r="L17" s="24">
        <v>-1100089</v>
      </c>
      <c r="M17" s="20">
        <v>-1136755</v>
      </c>
      <c r="N17" s="24">
        <v>-3373599</v>
      </c>
      <c r="O17" s="24"/>
      <c r="P17" s="24"/>
      <c r="Q17" s="20"/>
      <c r="R17" s="24"/>
      <c r="S17" s="24"/>
      <c r="T17" s="20"/>
      <c r="U17" s="24"/>
      <c r="V17" s="24"/>
      <c r="W17" s="24">
        <v>47794614</v>
      </c>
      <c r="X17" s="20">
        <v>73780997</v>
      </c>
      <c r="Y17" s="24">
        <v>-25986383</v>
      </c>
      <c r="Z17" s="25">
        <v>-35.220970245224528</v>
      </c>
      <c r="AA17" s="26">
        <v>72875408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54545052</v>
      </c>
      <c r="D25" s="29">
        <f t="shared" ref="D25:Y25" si="1">SUM(D15:D24)</f>
        <v>0</v>
      </c>
      <c r="E25" s="35">
        <f t="shared" si="1"/>
        <v>72878648</v>
      </c>
      <c r="F25" s="36">
        <f t="shared" si="1"/>
        <v>72878648</v>
      </c>
      <c r="G25" s="36">
        <f t="shared" si="1"/>
        <v>60157131</v>
      </c>
      <c r="H25" s="36">
        <f t="shared" si="1"/>
        <v>-7885589</v>
      </c>
      <c r="I25" s="36">
        <f t="shared" si="1"/>
        <v>-1100089</v>
      </c>
      <c r="J25" s="36">
        <f t="shared" si="1"/>
        <v>51171453</v>
      </c>
      <c r="K25" s="36">
        <f t="shared" si="1"/>
        <v>-1136755</v>
      </c>
      <c r="L25" s="36">
        <f t="shared" si="1"/>
        <v>-1100089</v>
      </c>
      <c r="M25" s="36">
        <f t="shared" si="1"/>
        <v>-1136755</v>
      </c>
      <c r="N25" s="36">
        <f t="shared" si="1"/>
        <v>-3373599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47797854</v>
      </c>
      <c r="X25" s="36">
        <f t="shared" si="1"/>
        <v>73784237</v>
      </c>
      <c r="Y25" s="36">
        <f t="shared" si="1"/>
        <v>-25986383</v>
      </c>
      <c r="Z25" s="37">
        <f>+IF(X25&lt;&gt;0,+(Y25/X25)*100,0)</f>
        <v>-35.219423628382849</v>
      </c>
      <c r="AA25" s="38">
        <f>SUM(AA15:AA24)</f>
        <v>72878648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212044013</v>
      </c>
      <c r="D26" s="29">
        <f>+D13+D25</f>
        <v>0</v>
      </c>
      <c r="E26" s="30">
        <f t="shared" si="2"/>
        <v>213115474</v>
      </c>
      <c r="F26" s="31">
        <f t="shared" si="2"/>
        <v>213115474</v>
      </c>
      <c r="G26" s="31">
        <f t="shared" si="2"/>
        <v>221186013</v>
      </c>
      <c r="H26" s="31">
        <f t="shared" si="2"/>
        <v>-4210891</v>
      </c>
      <c r="I26" s="31">
        <f t="shared" si="2"/>
        <v>2027347</v>
      </c>
      <c r="J26" s="31">
        <f t="shared" si="2"/>
        <v>219002469</v>
      </c>
      <c r="K26" s="31">
        <f t="shared" si="2"/>
        <v>2473343</v>
      </c>
      <c r="L26" s="31">
        <f t="shared" si="2"/>
        <v>2466441</v>
      </c>
      <c r="M26" s="31">
        <f t="shared" si="2"/>
        <v>2427790</v>
      </c>
      <c r="N26" s="31">
        <f t="shared" si="2"/>
        <v>7367574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226370043</v>
      </c>
      <c r="X26" s="31">
        <f t="shared" si="2"/>
        <v>204722529</v>
      </c>
      <c r="Y26" s="31">
        <f t="shared" si="2"/>
        <v>21647514</v>
      </c>
      <c r="Z26" s="32">
        <f>+IF(X26&lt;&gt;0,+(Y26/X26)*100,0)</f>
        <v>10.574075118034518</v>
      </c>
      <c r="AA26" s="33">
        <f>+AA13+AA25</f>
        <v>213115474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-118546</v>
      </c>
      <c r="D31" s="18"/>
      <c r="E31" s="19">
        <v>-93395</v>
      </c>
      <c r="F31" s="20">
        <v>-93395</v>
      </c>
      <c r="G31" s="20">
        <v>-121702</v>
      </c>
      <c r="H31" s="20">
        <v>-4158</v>
      </c>
      <c r="I31" s="20">
        <v>-511</v>
      </c>
      <c r="J31" s="20">
        <v>-126371</v>
      </c>
      <c r="K31" s="20">
        <v>-1681</v>
      </c>
      <c r="L31" s="20">
        <v>-564</v>
      </c>
      <c r="M31" s="20">
        <v>-1535</v>
      </c>
      <c r="N31" s="20">
        <v>-3780</v>
      </c>
      <c r="O31" s="20"/>
      <c r="P31" s="20"/>
      <c r="Q31" s="20"/>
      <c r="R31" s="20"/>
      <c r="S31" s="20"/>
      <c r="T31" s="20"/>
      <c r="U31" s="20"/>
      <c r="V31" s="20"/>
      <c r="W31" s="20">
        <v>-130151</v>
      </c>
      <c r="X31" s="20">
        <v>-93395</v>
      </c>
      <c r="Y31" s="20">
        <v>-36756</v>
      </c>
      <c r="Z31" s="21">
        <v>39.355425879329729</v>
      </c>
      <c r="AA31" s="22">
        <v>-93395</v>
      </c>
    </row>
    <row r="32" spans="1:27" ht="13.5" x14ac:dyDescent="0.25">
      <c r="A32" s="23" t="s">
        <v>59</v>
      </c>
      <c r="B32" s="17" t="s">
        <v>32</v>
      </c>
      <c r="C32" s="18">
        <v>-4981940</v>
      </c>
      <c r="D32" s="18"/>
      <c r="E32" s="19">
        <v>-1817664</v>
      </c>
      <c r="F32" s="20">
        <v>-1817664</v>
      </c>
      <c r="G32" s="20">
        <v>-5095220</v>
      </c>
      <c r="H32" s="20">
        <v>418840</v>
      </c>
      <c r="I32" s="20">
        <v>-553853</v>
      </c>
      <c r="J32" s="20">
        <v>-5230233</v>
      </c>
      <c r="K32" s="20">
        <v>-61947</v>
      </c>
      <c r="L32" s="20">
        <v>-68901</v>
      </c>
      <c r="M32" s="20">
        <v>-147445</v>
      </c>
      <c r="N32" s="20">
        <v>-278293</v>
      </c>
      <c r="O32" s="20"/>
      <c r="P32" s="20"/>
      <c r="Q32" s="20"/>
      <c r="R32" s="20"/>
      <c r="S32" s="20"/>
      <c r="T32" s="20"/>
      <c r="U32" s="20"/>
      <c r="V32" s="20"/>
      <c r="W32" s="20">
        <v>-5508526</v>
      </c>
      <c r="X32" s="20">
        <v>-1567664</v>
      </c>
      <c r="Y32" s="20">
        <v>-3940862</v>
      </c>
      <c r="Z32" s="21">
        <v>251.38435276947101</v>
      </c>
      <c r="AA32" s="22">
        <v>-1817664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25092491</v>
      </c>
      <c r="D35" s="18"/>
      <c r="E35" s="19">
        <v>19673192</v>
      </c>
      <c r="F35" s="20">
        <v>19673192</v>
      </c>
      <c r="G35" s="20">
        <v>25565509</v>
      </c>
      <c r="H35" s="20">
        <v>479139</v>
      </c>
      <c r="I35" s="20">
        <v>488403</v>
      </c>
      <c r="J35" s="20">
        <v>26533051</v>
      </c>
      <c r="K35" s="20">
        <v>480277</v>
      </c>
      <c r="L35" s="20">
        <v>487347</v>
      </c>
      <c r="M35" s="20">
        <v>481430</v>
      </c>
      <c r="N35" s="20">
        <v>1449054</v>
      </c>
      <c r="O35" s="20"/>
      <c r="P35" s="20"/>
      <c r="Q35" s="20"/>
      <c r="R35" s="20"/>
      <c r="S35" s="20"/>
      <c r="T35" s="20"/>
      <c r="U35" s="20"/>
      <c r="V35" s="20"/>
      <c r="W35" s="20">
        <v>27982105</v>
      </c>
      <c r="X35" s="20">
        <v>19673192</v>
      </c>
      <c r="Y35" s="20">
        <v>8308913</v>
      </c>
      <c r="Z35" s="21">
        <v>42.23469684024839</v>
      </c>
      <c r="AA35" s="22">
        <v>19673192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19992005</v>
      </c>
      <c r="D37" s="29">
        <f t="shared" ref="D37:Y37" si="3">SUM(D29:D36)</f>
        <v>0</v>
      </c>
      <c r="E37" s="30">
        <f t="shared" si="3"/>
        <v>17762133</v>
      </c>
      <c r="F37" s="31">
        <f t="shared" si="3"/>
        <v>17762133</v>
      </c>
      <c r="G37" s="31">
        <f t="shared" si="3"/>
        <v>20348587</v>
      </c>
      <c r="H37" s="31">
        <f t="shared" si="3"/>
        <v>893821</v>
      </c>
      <c r="I37" s="31">
        <f t="shared" si="3"/>
        <v>-65961</v>
      </c>
      <c r="J37" s="31">
        <f t="shared" si="3"/>
        <v>21176447</v>
      </c>
      <c r="K37" s="31">
        <f t="shared" si="3"/>
        <v>416649</v>
      </c>
      <c r="L37" s="31">
        <f t="shared" si="3"/>
        <v>417882</v>
      </c>
      <c r="M37" s="31">
        <f t="shared" si="3"/>
        <v>332450</v>
      </c>
      <c r="N37" s="31">
        <f t="shared" si="3"/>
        <v>1166981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22343428</v>
      </c>
      <c r="X37" s="31">
        <f t="shared" si="3"/>
        <v>18012133</v>
      </c>
      <c r="Y37" s="31">
        <f t="shared" si="3"/>
        <v>4331295</v>
      </c>
      <c r="Z37" s="32">
        <f>+IF(X37&lt;&gt;0,+(Y37/X37)*100,0)</f>
        <v>24.046541295248041</v>
      </c>
      <c r="AA37" s="33">
        <f>SUM(AA29:AA36)</f>
        <v>17762133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19992005</v>
      </c>
      <c r="D44" s="29">
        <f>+D37+D43</f>
        <v>0</v>
      </c>
      <c r="E44" s="30">
        <f t="shared" si="5"/>
        <v>17762133</v>
      </c>
      <c r="F44" s="31">
        <f t="shared" si="5"/>
        <v>17762133</v>
      </c>
      <c r="G44" s="31">
        <f t="shared" si="5"/>
        <v>20348587</v>
      </c>
      <c r="H44" s="31">
        <f t="shared" si="5"/>
        <v>893821</v>
      </c>
      <c r="I44" s="31">
        <f t="shared" si="5"/>
        <v>-65961</v>
      </c>
      <c r="J44" s="31">
        <f t="shared" si="5"/>
        <v>21176447</v>
      </c>
      <c r="K44" s="31">
        <f t="shared" si="5"/>
        <v>416649</v>
      </c>
      <c r="L44" s="31">
        <f t="shared" si="5"/>
        <v>417882</v>
      </c>
      <c r="M44" s="31">
        <f t="shared" si="5"/>
        <v>332450</v>
      </c>
      <c r="N44" s="31">
        <f t="shared" si="5"/>
        <v>1166981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22343428</v>
      </c>
      <c r="X44" s="31">
        <f t="shared" si="5"/>
        <v>18012133</v>
      </c>
      <c r="Y44" s="31">
        <f t="shared" si="5"/>
        <v>4331295</v>
      </c>
      <c r="Z44" s="32">
        <f>+IF(X44&lt;&gt;0,+(Y44/X44)*100,0)</f>
        <v>24.046541295248041</v>
      </c>
      <c r="AA44" s="33">
        <f>+AA37+AA43</f>
        <v>17762133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192052008</v>
      </c>
      <c r="D45" s="42">
        <f t="shared" si="6"/>
        <v>0</v>
      </c>
      <c r="E45" s="43">
        <f t="shared" si="6"/>
        <v>195353341</v>
      </c>
      <c r="F45" s="44">
        <f t="shared" si="6"/>
        <v>195353341</v>
      </c>
      <c r="G45" s="44">
        <f t="shared" si="6"/>
        <v>200837426</v>
      </c>
      <c r="H45" s="44">
        <f t="shared" si="6"/>
        <v>-5104712</v>
      </c>
      <c r="I45" s="44">
        <f t="shared" si="6"/>
        <v>2093308</v>
      </c>
      <c r="J45" s="44">
        <f t="shared" si="6"/>
        <v>197826022</v>
      </c>
      <c r="K45" s="44">
        <f t="shared" si="6"/>
        <v>2056694</v>
      </c>
      <c r="L45" s="44">
        <f t="shared" si="6"/>
        <v>2048559</v>
      </c>
      <c r="M45" s="44">
        <f t="shared" si="6"/>
        <v>2095340</v>
      </c>
      <c r="N45" s="44">
        <f t="shared" si="6"/>
        <v>6200593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204026615</v>
      </c>
      <c r="X45" s="44">
        <f t="shared" si="6"/>
        <v>186710396</v>
      </c>
      <c r="Y45" s="44">
        <f t="shared" si="6"/>
        <v>17316219</v>
      </c>
      <c r="Z45" s="45">
        <f>+IF(X45&lt;&gt;0,+(Y45/X45)*100,0)</f>
        <v>9.2743732384349933</v>
      </c>
      <c r="AA45" s="46">
        <f>+AA26-AA44</f>
        <v>195353341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90</v>
      </c>
      <c r="D47" s="18"/>
      <c r="E47" s="19">
        <v>17285949</v>
      </c>
      <c r="F47" s="20">
        <v>17285949</v>
      </c>
      <c r="G47" s="20">
        <v>90</v>
      </c>
      <c r="H47" s="20"/>
      <c r="I47" s="20"/>
      <c r="J47" s="20">
        <v>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</v>
      </c>
      <c r="X47" s="20">
        <v>8643004</v>
      </c>
      <c r="Y47" s="20">
        <v>-8642914</v>
      </c>
      <c r="Z47" s="47">
        <v>-99.998958695379528</v>
      </c>
      <c r="AA47" s="22">
        <v>17285949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90</v>
      </c>
      <c r="D50" s="50">
        <f t="shared" ref="D50:Y50" si="7">SUM(D47:D49)</f>
        <v>0</v>
      </c>
      <c r="E50" s="51">
        <f t="shared" si="7"/>
        <v>17285949</v>
      </c>
      <c r="F50" s="52">
        <f t="shared" si="7"/>
        <v>17285949</v>
      </c>
      <c r="G50" s="52">
        <f t="shared" si="7"/>
        <v>90</v>
      </c>
      <c r="H50" s="52">
        <f t="shared" si="7"/>
        <v>0</v>
      </c>
      <c r="I50" s="52">
        <f t="shared" si="7"/>
        <v>0</v>
      </c>
      <c r="J50" s="52">
        <f t="shared" si="7"/>
        <v>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</v>
      </c>
      <c r="X50" s="52">
        <f t="shared" si="7"/>
        <v>8643004</v>
      </c>
      <c r="Y50" s="52">
        <f t="shared" si="7"/>
        <v>-8642914</v>
      </c>
      <c r="Z50" s="53">
        <f>+IF(X50&lt;&gt;0,+(Y50/X50)*100,0)</f>
        <v>-99.998958695379528</v>
      </c>
      <c r="AA50" s="54">
        <f>SUM(AA47:AA49)</f>
        <v>17285949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19006970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19006970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19006970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19006970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3162176</v>
      </c>
      <c r="D17" s="18"/>
      <c r="E17" s="19"/>
      <c r="F17" s="20"/>
      <c r="G17" s="24"/>
      <c r="H17" s="24"/>
      <c r="I17" s="24">
        <v>-397159</v>
      </c>
      <c r="J17" s="20">
        <v>-397159</v>
      </c>
      <c r="K17" s="24"/>
      <c r="L17" s="24"/>
      <c r="M17" s="20">
        <v>-297869</v>
      </c>
      <c r="N17" s="24">
        <v>-297869</v>
      </c>
      <c r="O17" s="24"/>
      <c r="P17" s="24"/>
      <c r="Q17" s="20"/>
      <c r="R17" s="24"/>
      <c r="S17" s="24"/>
      <c r="T17" s="20"/>
      <c r="U17" s="24"/>
      <c r="V17" s="24"/>
      <c r="W17" s="24">
        <v>-695028</v>
      </c>
      <c r="X17" s="20"/>
      <c r="Y17" s="24">
        <v>-695028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3162176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-397159</v>
      </c>
      <c r="J25" s="36">
        <f t="shared" si="1"/>
        <v>-397159</v>
      </c>
      <c r="K25" s="36">
        <f t="shared" si="1"/>
        <v>0</v>
      </c>
      <c r="L25" s="36">
        <f t="shared" si="1"/>
        <v>0</v>
      </c>
      <c r="M25" s="36">
        <f t="shared" si="1"/>
        <v>-297869</v>
      </c>
      <c r="N25" s="36">
        <f t="shared" si="1"/>
        <v>-297869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-695028</v>
      </c>
      <c r="X25" s="36">
        <f t="shared" si="1"/>
        <v>0</v>
      </c>
      <c r="Y25" s="36">
        <f t="shared" si="1"/>
        <v>-695028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3162176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-397159</v>
      </c>
      <c r="J26" s="31">
        <f t="shared" si="2"/>
        <v>-397159</v>
      </c>
      <c r="K26" s="31">
        <f t="shared" si="2"/>
        <v>0</v>
      </c>
      <c r="L26" s="31">
        <f t="shared" si="2"/>
        <v>0</v>
      </c>
      <c r="M26" s="31">
        <f t="shared" si="2"/>
        <v>-297869</v>
      </c>
      <c r="N26" s="31">
        <f t="shared" si="2"/>
        <v>-297869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-695028</v>
      </c>
      <c r="X26" s="31">
        <f t="shared" si="2"/>
        <v>0</v>
      </c>
      <c r="Y26" s="31">
        <f t="shared" si="2"/>
        <v>-695028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3162176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-397159</v>
      </c>
      <c r="J45" s="44">
        <f t="shared" si="6"/>
        <v>-397159</v>
      </c>
      <c r="K45" s="44">
        <f t="shared" si="6"/>
        <v>0</v>
      </c>
      <c r="L45" s="44">
        <f t="shared" si="6"/>
        <v>0</v>
      </c>
      <c r="M45" s="44">
        <f t="shared" si="6"/>
        <v>-297869</v>
      </c>
      <c r="N45" s="44">
        <f t="shared" si="6"/>
        <v>-297869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-695028</v>
      </c>
      <c r="X45" s="44">
        <f t="shared" si="6"/>
        <v>0</v>
      </c>
      <c r="Y45" s="44">
        <f t="shared" si="6"/>
        <v>-695028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16232097</v>
      </c>
      <c r="D7" s="18"/>
      <c r="E7" s="19">
        <v>9830776</v>
      </c>
      <c r="F7" s="20">
        <v>9830776</v>
      </c>
      <c r="G7" s="20">
        <v>10846179</v>
      </c>
      <c r="H7" s="20">
        <v>-1409348</v>
      </c>
      <c r="I7" s="20">
        <v>143189</v>
      </c>
      <c r="J7" s="20">
        <v>9580020</v>
      </c>
      <c r="K7" s="20">
        <v>-93524</v>
      </c>
      <c r="L7" s="20">
        <v>7817255</v>
      </c>
      <c r="M7" s="20">
        <v>565869</v>
      </c>
      <c r="N7" s="20">
        <v>8289600</v>
      </c>
      <c r="O7" s="20"/>
      <c r="P7" s="20"/>
      <c r="Q7" s="20"/>
      <c r="R7" s="20"/>
      <c r="S7" s="20"/>
      <c r="T7" s="20"/>
      <c r="U7" s="20"/>
      <c r="V7" s="20"/>
      <c r="W7" s="20">
        <v>17869620</v>
      </c>
      <c r="X7" s="20">
        <v>4915470</v>
      </c>
      <c r="Y7" s="20">
        <v>12954150</v>
      </c>
      <c r="Z7" s="21">
        <v>263.53837984973973</v>
      </c>
      <c r="AA7" s="22">
        <v>9830776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16232097</v>
      </c>
      <c r="D13" s="29">
        <f>SUM(D6:D12)</f>
        <v>0</v>
      </c>
      <c r="E13" s="30">
        <f t="shared" si="0"/>
        <v>9830776</v>
      </c>
      <c r="F13" s="31">
        <f t="shared" si="0"/>
        <v>9830776</v>
      </c>
      <c r="G13" s="31">
        <f t="shared" si="0"/>
        <v>10846179</v>
      </c>
      <c r="H13" s="31">
        <f t="shared" si="0"/>
        <v>-1409348</v>
      </c>
      <c r="I13" s="31">
        <f t="shared" si="0"/>
        <v>143189</v>
      </c>
      <c r="J13" s="31">
        <f t="shared" si="0"/>
        <v>9580020</v>
      </c>
      <c r="K13" s="31">
        <f t="shared" si="0"/>
        <v>-93524</v>
      </c>
      <c r="L13" s="31">
        <f t="shared" si="0"/>
        <v>7817255</v>
      </c>
      <c r="M13" s="31">
        <f t="shared" si="0"/>
        <v>565869</v>
      </c>
      <c r="N13" s="31">
        <f t="shared" si="0"/>
        <v>8289600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17869620</v>
      </c>
      <c r="X13" s="31">
        <f t="shared" si="0"/>
        <v>4915470</v>
      </c>
      <c r="Y13" s="31">
        <f t="shared" si="0"/>
        <v>12954150</v>
      </c>
      <c r="Z13" s="32">
        <f>+IF(X13&lt;&gt;0,+(Y13/X13)*100,0)</f>
        <v>263.53837984973973</v>
      </c>
      <c r="AA13" s="33">
        <f>SUM(AA6:AA12)</f>
        <v>9830776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16232097</v>
      </c>
      <c r="D26" s="29">
        <f>+D13+D25</f>
        <v>0</v>
      </c>
      <c r="E26" s="30">
        <f t="shared" si="2"/>
        <v>9830776</v>
      </c>
      <c r="F26" s="31">
        <f t="shared" si="2"/>
        <v>9830776</v>
      </c>
      <c r="G26" s="31">
        <f t="shared" si="2"/>
        <v>10846179</v>
      </c>
      <c r="H26" s="31">
        <f t="shared" si="2"/>
        <v>-1409348</v>
      </c>
      <c r="I26" s="31">
        <f t="shared" si="2"/>
        <v>143189</v>
      </c>
      <c r="J26" s="31">
        <f t="shared" si="2"/>
        <v>9580020</v>
      </c>
      <c r="K26" s="31">
        <f t="shared" si="2"/>
        <v>-93524</v>
      </c>
      <c r="L26" s="31">
        <f t="shared" si="2"/>
        <v>7817255</v>
      </c>
      <c r="M26" s="31">
        <f t="shared" si="2"/>
        <v>565869</v>
      </c>
      <c r="N26" s="31">
        <f t="shared" si="2"/>
        <v>8289600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17869620</v>
      </c>
      <c r="X26" s="31">
        <f t="shared" si="2"/>
        <v>4915470</v>
      </c>
      <c r="Y26" s="31">
        <f t="shared" si="2"/>
        <v>12954150</v>
      </c>
      <c r="Z26" s="32">
        <f>+IF(X26&lt;&gt;0,+(Y26/X26)*100,0)</f>
        <v>263.53837984973973</v>
      </c>
      <c r="AA26" s="33">
        <f>+AA13+AA25</f>
        <v>9830776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2054995</v>
      </c>
      <c r="D35" s="18"/>
      <c r="E35" s="19">
        <v>1399293</v>
      </c>
      <c r="F35" s="20">
        <v>1399293</v>
      </c>
      <c r="G35" s="20">
        <v>1406180</v>
      </c>
      <c r="H35" s="20">
        <v>-180229</v>
      </c>
      <c r="I35" s="20">
        <v>17907</v>
      </c>
      <c r="J35" s="20">
        <v>1243858</v>
      </c>
      <c r="K35" s="20">
        <v>-12380</v>
      </c>
      <c r="L35" s="20">
        <v>962289</v>
      </c>
      <c r="M35" s="20">
        <v>73553</v>
      </c>
      <c r="N35" s="20">
        <v>1023462</v>
      </c>
      <c r="O35" s="20"/>
      <c r="P35" s="20"/>
      <c r="Q35" s="20"/>
      <c r="R35" s="20"/>
      <c r="S35" s="20"/>
      <c r="T35" s="20"/>
      <c r="U35" s="20"/>
      <c r="V35" s="20"/>
      <c r="W35" s="20">
        <v>2267320</v>
      </c>
      <c r="X35" s="20">
        <v>699612</v>
      </c>
      <c r="Y35" s="20">
        <v>1567708</v>
      </c>
      <c r="Z35" s="21">
        <v>224.08249143811142</v>
      </c>
      <c r="AA35" s="22">
        <v>1399293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2054995</v>
      </c>
      <c r="D37" s="29">
        <f t="shared" ref="D37:Y37" si="3">SUM(D29:D36)</f>
        <v>0</v>
      </c>
      <c r="E37" s="30">
        <f t="shared" si="3"/>
        <v>1399293</v>
      </c>
      <c r="F37" s="31">
        <f t="shared" si="3"/>
        <v>1399293</v>
      </c>
      <c r="G37" s="31">
        <f t="shared" si="3"/>
        <v>1406180</v>
      </c>
      <c r="H37" s="31">
        <f t="shared" si="3"/>
        <v>-180229</v>
      </c>
      <c r="I37" s="31">
        <f t="shared" si="3"/>
        <v>17907</v>
      </c>
      <c r="J37" s="31">
        <f t="shared" si="3"/>
        <v>1243858</v>
      </c>
      <c r="K37" s="31">
        <f t="shared" si="3"/>
        <v>-12380</v>
      </c>
      <c r="L37" s="31">
        <f t="shared" si="3"/>
        <v>962289</v>
      </c>
      <c r="M37" s="31">
        <f t="shared" si="3"/>
        <v>73553</v>
      </c>
      <c r="N37" s="31">
        <f t="shared" si="3"/>
        <v>1023462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2267320</v>
      </c>
      <c r="X37" s="31">
        <f t="shared" si="3"/>
        <v>699612</v>
      </c>
      <c r="Y37" s="31">
        <f t="shared" si="3"/>
        <v>1567708</v>
      </c>
      <c r="Z37" s="32">
        <f>+IF(X37&lt;&gt;0,+(Y37/X37)*100,0)</f>
        <v>224.08249143811142</v>
      </c>
      <c r="AA37" s="33">
        <f>SUM(AA29:AA36)</f>
        <v>1399293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2054995</v>
      </c>
      <c r="D44" s="29">
        <f>+D37+D43</f>
        <v>0</v>
      </c>
      <c r="E44" s="30">
        <f t="shared" si="5"/>
        <v>1399293</v>
      </c>
      <c r="F44" s="31">
        <f t="shared" si="5"/>
        <v>1399293</v>
      </c>
      <c r="G44" s="31">
        <f t="shared" si="5"/>
        <v>1406180</v>
      </c>
      <c r="H44" s="31">
        <f t="shared" si="5"/>
        <v>-180229</v>
      </c>
      <c r="I44" s="31">
        <f t="shared" si="5"/>
        <v>17907</v>
      </c>
      <c r="J44" s="31">
        <f t="shared" si="5"/>
        <v>1243858</v>
      </c>
      <c r="K44" s="31">
        <f t="shared" si="5"/>
        <v>-12380</v>
      </c>
      <c r="L44" s="31">
        <f t="shared" si="5"/>
        <v>962289</v>
      </c>
      <c r="M44" s="31">
        <f t="shared" si="5"/>
        <v>73553</v>
      </c>
      <c r="N44" s="31">
        <f t="shared" si="5"/>
        <v>1023462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2267320</v>
      </c>
      <c r="X44" s="31">
        <f t="shared" si="5"/>
        <v>699612</v>
      </c>
      <c r="Y44" s="31">
        <f t="shared" si="5"/>
        <v>1567708</v>
      </c>
      <c r="Z44" s="32">
        <f>+IF(X44&lt;&gt;0,+(Y44/X44)*100,0)</f>
        <v>224.08249143811142</v>
      </c>
      <c r="AA44" s="33">
        <f>+AA37+AA43</f>
        <v>1399293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14177102</v>
      </c>
      <c r="D45" s="42">
        <f t="shared" si="6"/>
        <v>0</v>
      </c>
      <c r="E45" s="43">
        <f t="shared" si="6"/>
        <v>8431483</v>
      </c>
      <c r="F45" s="44">
        <f t="shared" si="6"/>
        <v>8431483</v>
      </c>
      <c r="G45" s="44">
        <f t="shared" si="6"/>
        <v>9439999</v>
      </c>
      <c r="H45" s="44">
        <f t="shared" si="6"/>
        <v>-1229119</v>
      </c>
      <c r="I45" s="44">
        <f t="shared" si="6"/>
        <v>125282</v>
      </c>
      <c r="J45" s="44">
        <f t="shared" si="6"/>
        <v>8336162</v>
      </c>
      <c r="K45" s="44">
        <f t="shared" si="6"/>
        <v>-81144</v>
      </c>
      <c r="L45" s="44">
        <f t="shared" si="6"/>
        <v>6854966</v>
      </c>
      <c r="M45" s="44">
        <f t="shared" si="6"/>
        <v>492316</v>
      </c>
      <c r="N45" s="44">
        <f t="shared" si="6"/>
        <v>7266138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15602300</v>
      </c>
      <c r="X45" s="44">
        <f t="shared" si="6"/>
        <v>4215858</v>
      </c>
      <c r="Y45" s="44">
        <f t="shared" si="6"/>
        <v>11386442</v>
      </c>
      <c r="Z45" s="45">
        <f>+IF(X45&lt;&gt;0,+(Y45/X45)*100,0)</f>
        <v>270.08599435749494</v>
      </c>
      <c r="AA45" s="46">
        <f>+AA26-AA44</f>
        <v>8431483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33394492</v>
      </c>
      <c r="D47" s="18"/>
      <c r="E47" s="19"/>
      <c r="F47" s="20"/>
      <c r="G47" s="20">
        <v>34608769</v>
      </c>
      <c r="H47" s="20">
        <v>-921620</v>
      </c>
      <c r="I47" s="20">
        <v>754983</v>
      </c>
      <c r="J47" s="20">
        <v>34442132</v>
      </c>
      <c r="K47" s="20">
        <v>603649</v>
      </c>
      <c r="L47" s="20">
        <v>8764949</v>
      </c>
      <c r="M47" s="20">
        <v>411875</v>
      </c>
      <c r="N47" s="20">
        <v>9780473</v>
      </c>
      <c r="O47" s="20"/>
      <c r="P47" s="20"/>
      <c r="Q47" s="20"/>
      <c r="R47" s="20"/>
      <c r="S47" s="20"/>
      <c r="T47" s="20"/>
      <c r="U47" s="20"/>
      <c r="V47" s="20"/>
      <c r="W47" s="20">
        <v>44222605</v>
      </c>
      <c r="X47" s="20"/>
      <c r="Y47" s="20">
        <v>44222605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33394492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34608769</v>
      </c>
      <c r="H50" s="52">
        <f t="shared" si="7"/>
        <v>-921620</v>
      </c>
      <c r="I50" s="52">
        <f t="shared" si="7"/>
        <v>754983</v>
      </c>
      <c r="J50" s="52">
        <f t="shared" si="7"/>
        <v>34442132</v>
      </c>
      <c r="K50" s="52">
        <f t="shared" si="7"/>
        <v>603649</v>
      </c>
      <c r="L50" s="52">
        <f t="shared" si="7"/>
        <v>8764949</v>
      </c>
      <c r="M50" s="52">
        <f t="shared" si="7"/>
        <v>411875</v>
      </c>
      <c r="N50" s="52">
        <f t="shared" si="7"/>
        <v>9780473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44222605</v>
      </c>
      <c r="X50" s="52">
        <f t="shared" si="7"/>
        <v>0</v>
      </c>
      <c r="Y50" s="52">
        <f t="shared" si="7"/>
        <v>44222605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5345997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5345997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5345997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5345997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-230000</v>
      </c>
      <c r="F6" s="20">
        <v>-230000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-115002</v>
      </c>
      <c r="Y6" s="20">
        <v>115002</v>
      </c>
      <c r="Z6" s="21">
        <v>-100</v>
      </c>
      <c r="AA6" s="22">
        <v>-230000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</v>
      </c>
      <c r="Y11" s="24">
        <v>-15000</v>
      </c>
      <c r="Z11" s="25">
        <v>-100</v>
      </c>
      <c r="AA11" s="26">
        <v>30000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-100002</v>
      </c>
      <c r="Y13" s="31">
        <f t="shared" si="0"/>
        <v>100002</v>
      </c>
      <c r="Z13" s="32">
        <f>+IF(X13&lt;&gt;0,+(Y13/X13)*100,0)</f>
        <v>-100</v>
      </c>
      <c r="AA13" s="33">
        <f>SUM(AA6:AA12)</f>
        <v>-200000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57021207</v>
      </c>
      <c r="D17" s="18"/>
      <c r="E17" s="19"/>
      <c r="F17" s="20"/>
      <c r="G17" s="24"/>
      <c r="H17" s="24">
        <v>-1196922</v>
      </c>
      <c r="I17" s="24">
        <v>-356701</v>
      </c>
      <c r="J17" s="20">
        <v>-1553623</v>
      </c>
      <c r="K17" s="24">
        <v>-356701</v>
      </c>
      <c r="L17" s="24">
        <v>-356701</v>
      </c>
      <c r="M17" s="20">
        <v>-356701</v>
      </c>
      <c r="N17" s="24">
        <v>-1070103</v>
      </c>
      <c r="O17" s="24"/>
      <c r="P17" s="24"/>
      <c r="Q17" s="20"/>
      <c r="R17" s="24"/>
      <c r="S17" s="24"/>
      <c r="T17" s="20"/>
      <c r="U17" s="24"/>
      <c r="V17" s="24"/>
      <c r="W17" s="24">
        <v>-2623726</v>
      </c>
      <c r="X17" s="20"/>
      <c r="Y17" s="24">
        <v>-2623726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57021207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-1196922</v>
      </c>
      <c r="I25" s="36">
        <f t="shared" si="1"/>
        <v>-356701</v>
      </c>
      <c r="J25" s="36">
        <f t="shared" si="1"/>
        <v>-1553623</v>
      </c>
      <c r="K25" s="36">
        <f t="shared" si="1"/>
        <v>-356701</v>
      </c>
      <c r="L25" s="36">
        <f t="shared" si="1"/>
        <v>-356701</v>
      </c>
      <c r="M25" s="36">
        <f t="shared" si="1"/>
        <v>-356701</v>
      </c>
      <c r="N25" s="36">
        <f t="shared" si="1"/>
        <v>-1070103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-2623726</v>
      </c>
      <c r="X25" s="36">
        <f t="shared" si="1"/>
        <v>0</v>
      </c>
      <c r="Y25" s="36">
        <f t="shared" si="1"/>
        <v>-2623726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57021207</v>
      </c>
      <c r="D26" s="29">
        <f>+D13+D25</f>
        <v>0</v>
      </c>
      <c r="E26" s="30">
        <f t="shared" si="2"/>
        <v>-200000</v>
      </c>
      <c r="F26" s="31">
        <f t="shared" si="2"/>
        <v>-200000</v>
      </c>
      <c r="G26" s="31">
        <f t="shared" si="2"/>
        <v>0</v>
      </c>
      <c r="H26" s="31">
        <f t="shared" si="2"/>
        <v>-1196922</v>
      </c>
      <c r="I26" s="31">
        <f t="shared" si="2"/>
        <v>-356701</v>
      </c>
      <c r="J26" s="31">
        <f t="shared" si="2"/>
        <v>-1553623</v>
      </c>
      <c r="K26" s="31">
        <f t="shared" si="2"/>
        <v>-356701</v>
      </c>
      <c r="L26" s="31">
        <f t="shared" si="2"/>
        <v>-356701</v>
      </c>
      <c r="M26" s="31">
        <f t="shared" si="2"/>
        <v>-356701</v>
      </c>
      <c r="N26" s="31">
        <f t="shared" si="2"/>
        <v>-1070103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-2623726</v>
      </c>
      <c r="X26" s="31">
        <f t="shared" si="2"/>
        <v>-100002</v>
      </c>
      <c r="Y26" s="31">
        <f t="shared" si="2"/>
        <v>-2523724</v>
      </c>
      <c r="Z26" s="32">
        <f>+IF(X26&lt;&gt;0,+(Y26/X26)*100,0)</f>
        <v>2523.6735265294692</v>
      </c>
      <c r="AA26" s="33">
        <f>+AA13+AA25</f>
        <v>-200000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57021207</v>
      </c>
      <c r="D45" s="42">
        <f t="shared" si="6"/>
        <v>0</v>
      </c>
      <c r="E45" s="43">
        <f t="shared" si="6"/>
        <v>-200000</v>
      </c>
      <c r="F45" s="44">
        <f t="shared" si="6"/>
        <v>-200000</v>
      </c>
      <c r="G45" s="44">
        <f t="shared" si="6"/>
        <v>0</v>
      </c>
      <c r="H45" s="44">
        <f t="shared" si="6"/>
        <v>-1196922</v>
      </c>
      <c r="I45" s="44">
        <f t="shared" si="6"/>
        <v>-356701</v>
      </c>
      <c r="J45" s="44">
        <f t="shared" si="6"/>
        <v>-1553623</v>
      </c>
      <c r="K45" s="44">
        <f t="shared" si="6"/>
        <v>-356701</v>
      </c>
      <c r="L45" s="44">
        <f t="shared" si="6"/>
        <v>-356701</v>
      </c>
      <c r="M45" s="44">
        <f t="shared" si="6"/>
        <v>-356701</v>
      </c>
      <c r="N45" s="44">
        <f t="shared" si="6"/>
        <v>-1070103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-2623726</v>
      </c>
      <c r="X45" s="44">
        <f t="shared" si="6"/>
        <v>-100002</v>
      </c>
      <c r="Y45" s="44">
        <f t="shared" si="6"/>
        <v>-2523724</v>
      </c>
      <c r="Z45" s="45">
        <f>+IF(X45&lt;&gt;0,+(Y45/X45)*100,0)</f>
        <v>2523.6735265294692</v>
      </c>
      <c r="AA45" s="46">
        <f>+AA26-AA44</f>
        <v>-200000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367067</v>
      </c>
      <c r="D6" s="18"/>
      <c r="E6" s="19">
        <v>-68249220</v>
      </c>
      <c r="F6" s="20">
        <v>-68249220</v>
      </c>
      <c r="G6" s="20">
        <v>13572</v>
      </c>
      <c r="H6" s="20">
        <v>53875</v>
      </c>
      <c r="I6" s="20">
        <v>30054</v>
      </c>
      <c r="J6" s="20">
        <v>97501</v>
      </c>
      <c r="K6" s="20">
        <v>26075</v>
      </c>
      <c r="L6" s="20">
        <v>25695</v>
      </c>
      <c r="M6" s="20">
        <v>8473</v>
      </c>
      <c r="N6" s="20">
        <v>60243</v>
      </c>
      <c r="O6" s="20"/>
      <c r="P6" s="20"/>
      <c r="Q6" s="20"/>
      <c r="R6" s="20"/>
      <c r="S6" s="20"/>
      <c r="T6" s="20"/>
      <c r="U6" s="20"/>
      <c r="V6" s="20"/>
      <c r="W6" s="20">
        <v>157744</v>
      </c>
      <c r="X6" s="20">
        <v>-34124616</v>
      </c>
      <c r="Y6" s="20">
        <v>34282360</v>
      </c>
      <c r="Z6" s="21">
        <v>-100.46225868153358</v>
      </c>
      <c r="AA6" s="22">
        <v>-68249220</v>
      </c>
    </row>
    <row r="7" spans="1:27" ht="13.5" x14ac:dyDescent="0.25">
      <c r="A7" s="23" t="s">
        <v>35</v>
      </c>
      <c r="B7" s="17" t="s">
        <v>32</v>
      </c>
      <c r="C7" s="18">
        <v>-27037554</v>
      </c>
      <c r="D7" s="18"/>
      <c r="E7" s="19">
        <v>345459</v>
      </c>
      <c r="F7" s="20">
        <v>345459</v>
      </c>
      <c r="G7" s="20">
        <v>-14529</v>
      </c>
      <c r="H7" s="20">
        <v>-43690</v>
      </c>
      <c r="I7" s="20">
        <v>-4896374</v>
      </c>
      <c r="J7" s="20">
        <v>-4954593</v>
      </c>
      <c r="K7" s="20">
        <v>-39736</v>
      </c>
      <c r="L7" s="20">
        <v>-31118</v>
      </c>
      <c r="M7" s="20">
        <v>-8710</v>
      </c>
      <c r="N7" s="20">
        <v>-79564</v>
      </c>
      <c r="O7" s="20"/>
      <c r="P7" s="20"/>
      <c r="Q7" s="20"/>
      <c r="R7" s="20"/>
      <c r="S7" s="20"/>
      <c r="T7" s="20"/>
      <c r="U7" s="20"/>
      <c r="V7" s="20"/>
      <c r="W7" s="20">
        <v>-5034157</v>
      </c>
      <c r="X7" s="20">
        <v>172734</v>
      </c>
      <c r="Y7" s="20">
        <v>-5206891</v>
      </c>
      <c r="Z7" s="21">
        <v>-3014.3984392186831</v>
      </c>
      <c r="AA7" s="22">
        <v>345459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8925284</v>
      </c>
      <c r="F11" s="20">
        <v>8925284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4462644</v>
      </c>
      <c r="Y11" s="24">
        <v>-4462644</v>
      </c>
      <c r="Z11" s="25">
        <v>-100</v>
      </c>
      <c r="AA11" s="26">
        <v>8925284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-26670487</v>
      </c>
      <c r="D13" s="29">
        <f>SUM(D6:D12)</f>
        <v>0</v>
      </c>
      <c r="E13" s="30">
        <f t="shared" si="0"/>
        <v>-58978477</v>
      </c>
      <c r="F13" s="31">
        <f t="shared" si="0"/>
        <v>-58978477</v>
      </c>
      <c r="G13" s="31">
        <f t="shared" si="0"/>
        <v>-957</v>
      </c>
      <c r="H13" s="31">
        <f t="shared" si="0"/>
        <v>10185</v>
      </c>
      <c r="I13" s="31">
        <f t="shared" si="0"/>
        <v>-4866320</v>
      </c>
      <c r="J13" s="31">
        <f t="shared" si="0"/>
        <v>-4857092</v>
      </c>
      <c r="K13" s="31">
        <f t="shared" si="0"/>
        <v>-13661</v>
      </c>
      <c r="L13" s="31">
        <f t="shared" si="0"/>
        <v>-5423</v>
      </c>
      <c r="M13" s="31">
        <f t="shared" si="0"/>
        <v>-237</v>
      </c>
      <c r="N13" s="31">
        <f t="shared" si="0"/>
        <v>-19321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-4876413</v>
      </c>
      <c r="X13" s="31">
        <f t="shared" si="0"/>
        <v>-29489238</v>
      </c>
      <c r="Y13" s="31">
        <f t="shared" si="0"/>
        <v>24612825</v>
      </c>
      <c r="Z13" s="32">
        <f>+IF(X13&lt;&gt;0,+(Y13/X13)*100,0)</f>
        <v>-83.463753793841676</v>
      </c>
      <c r="AA13" s="33">
        <f>SUM(AA6:AA12)</f>
        <v>-58978477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-351022153</v>
      </c>
      <c r="D17" s="18"/>
      <c r="E17" s="19">
        <v>59501899</v>
      </c>
      <c r="F17" s="20">
        <v>59501899</v>
      </c>
      <c r="G17" s="24"/>
      <c r="H17" s="24">
        <v>709018</v>
      </c>
      <c r="I17" s="24">
        <v>2468237</v>
      </c>
      <c r="J17" s="20">
        <v>3177255</v>
      </c>
      <c r="K17" s="24">
        <v>3283676</v>
      </c>
      <c r="L17" s="24">
        <v>386929</v>
      </c>
      <c r="M17" s="20">
        <v>4332210</v>
      </c>
      <c r="N17" s="24">
        <v>8002815</v>
      </c>
      <c r="O17" s="24"/>
      <c r="P17" s="24"/>
      <c r="Q17" s="20"/>
      <c r="R17" s="24"/>
      <c r="S17" s="24"/>
      <c r="T17" s="20"/>
      <c r="U17" s="24"/>
      <c r="V17" s="24"/>
      <c r="W17" s="24">
        <v>11180070</v>
      </c>
      <c r="X17" s="20">
        <v>29750952</v>
      </c>
      <c r="Y17" s="24">
        <v>-18570882</v>
      </c>
      <c r="Z17" s="25">
        <v>-62.421135296779752</v>
      </c>
      <c r="AA17" s="26">
        <v>59501899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-351022153</v>
      </c>
      <c r="D25" s="29">
        <f t="shared" ref="D25:Y25" si="1">SUM(D15:D24)</f>
        <v>0</v>
      </c>
      <c r="E25" s="35">
        <f t="shared" si="1"/>
        <v>59501899</v>
      </c>
      <c r="F25" s="36">
        <f t="shared" si="1"/>
        <v>59501899</v>
      </c>
      <c r="G25" s="36">
        <f t="shared" si="1"/>
        <v>0</v>
      </c>
      <c r="H25" s="36">
        <f t="shared" si="1"/>
        <v>709018</v>
      </c>
      <c r="I25" s="36">
        <f t="shared" si="1"/>
        <v>2468237</v>
      </c>
      <c r="J25" s="36">
        <f t="shared" si="1"/>
        <v>3177255</v>
      </c>
      <c r="K25" s="36">
        <f t="shared" si="1"/>
        <v>3283676</v>
      </c>
      <c r="L25" s="36">
        <f t="shared" si="1"/>
        <v>386929</v>
      </c>
      <c r="M25" s="36">
        <f t="shared" si="1"/>
        <v>4332210</v>
      </c>
      <c r="N25" s="36">
        <f t="shared" si="1"/>
        <v>8002815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11180070</v>
      </c>
      <c r="X25" s="36">
        <f t="shared" si="1"/>
        <v>29750952</v>
      </c>
      <c r="Y25" s="36">
        <f t="shared" si="1"/>
        <v>-18570882</v>
      </c>
      <c r="Z25" s="37">
        <f>+IF(X25&lt;&gt;0,+(Y25/X25)*100,0)</f>
        <v>-62.421135296779752</v>
      </c>
      <c r="AA25" s="38">
        <f>SUM(AA15:AA24)</f>
        <v>59501899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-377692640</v>
      </c>
      <c r="D26" s="29">
        <f>+D13+D25</f>
        <v>0</v>
      </c>
      <c r="E26" s="30">
        <f t="shared" si="2"/>
        <v>523422</v>
      </c>
      <c r="F26" s="31">
        <f t="shared" si="2"/>
        <v>523422</v>
      </c>
      <c r="G26" s="31">
        <f t="shared" si="2"/>
        <v>-957</v>
      </c>
      <c r="H26" s="31">
        <f t="shared" si="2"/>
        <v>719203</v>
      </c>
      <c r="I26" s="31">
        <f t="shared" si="2"/>
        <v>-2398083</v>
      </c>
      <c r="J26" s="31">
        <f t="shared" si="2"/>
        <v>-1679837</v>
      </c>
      <c r="K26" s="31">
        <f t="shared" si="2"/>
        <v>3270015</v>
      </c>
      <c r="L26" s="31">
        <f t="shared" si="2"/>
        <v>381506</v>
      </c>
      <c r="M26" s="31">
        <f t="shared" si="2"/>
        <v>4331973</v>
      </c>
      <c r="N26" s="31">
        <f t="shared" si="2"/>
        <v>7983494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6303657</v>
      </c>
      <c r="X26" s="31">
        <f t="shared" si="2"/>
        <v>261714</v>
      </c>
      <c r="Y26" s="31">
        <f t="shared" si="2"/>
        <v>6041943</v>
      </c>
      <c r="Z26" s="32">
        <f>+IF(X26&lt;&gt;0,+(Y26/X26)*100,0)</f>
        <v>2308.6051949838375</v>
      </c>
      <c r="AA26" s="33">
        <f>+AA13+AA25</f>
        <v>523422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68273</v>
      </c>
      <c r="F35" s="20">
        <v>68273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34134</v>
      </c>
      <c r="Y35" s="20">
        <v>-34134</v>
      </c>
      <c r="Z35" s="21">
        <v>-100</v>
      </c>
      <c r="AA35" s="22">
        <v>68273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68273</v>
      </c>
      <c r="F37" s="31">
        <f t="shared" si="3"/>
        <v>68273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34134</v>
      </c>
      <c r="Y37" s="31">
        <f t="shared" si="3"/>
        <v>-34134</v>
      </c>
      <c r="Z37" s="32">
        <f>+IF(X37&lt;&gt;0,+(Y37/X37)*100,0)</f>
        <v>-100</v>
      </c>
      <c r="AA37" s="33">
        <f>SUM(AA29:AA36)</f>
        <v>68273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68273</v>
      </c>
      <c r="F44" s="31">
        <f t="shared" si="5"/>
        <v>68273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34134</v>
      </c>
      <c r="Y44" s="31">
        <f t="shared" si="5"/>
        <v>-34134</v>
      </c>
      <c r="Z44" s="32">
        <f>+IF(X44&lt;&gt;0,+(Y44/X44)*100,0)</f>
        <v>-100</v>
      </c>
      <c r="AA44" s="33">
        <f>+AA37+AA43</f>
        <v>68273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-377692640</v>
      </c>
      <c r="D45" s="42">
        <f t="shared" si="6"/>
        <v>0</v>
      </c>
      <c r="E45" s="43">
        <f t="shared" si="6"/>
        <v>455149</v>
      </c>
      <c r="F45" s="44">
        <f t="shared" si="6"/>
        <v>455149</v>
      </c>
      <c r="G45" s="44">
        <f t="shared" si="6"/>
        <v>-957</v>
      </c>
      <c r="H45" s="44">
        <f t="shared" si="6"/>
        <v>719203</v>
      </c>
      <c r="I45" s="44">
        <f t="shared" si="6"/>
        <v>-2398083</v>
      </c>
      <c r="J45" s="44">
        <f t="shared" si="6"/>
        <v>-1679837</v>
      </c>
      <c r="K45" s="44">
        <f t="shared" si="6"/>
        <v>3270015</v>
      </c>
      <c r="L45" s="44">
        <f t="shared" si="6"/>
        <v>381506</v>
      </c>
      <c r="M45" s="44">
        <f t="shared" si="6"/>
        <v>4331973</v>
      </c>
      <c r="N45" s="44">
        <f t="shared" si="6"/>
        <v>7983494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6303657</v>
      </c>
      <c r="X45" s="44">
        <f t="shared" si="6"/>
        <v>227580</v>
      </c>
      <c r="Y45" s="44">
        <f t="shared" si="6"/>
        <v>6076077</v>
      </c>
      <c r="Z45" s="45">
        <f>+IF(X45&lt;&gt;0,+(Y45/X45)*100,0)</f>
        <v>2669.8642235697339</v>
      </c>
      <c r="AA45" s="46">
        <f>+AA26-AA44</f>
        <v>455149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-3450000</v>
      </c>
      <c r="F6" s="20">
        <v>-3450000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-1725000</v>
      </c>
      <c r="Y6" s="20">
        <v>1725000</v>
      </c>
      <c r="Z6" s="21">
        <v>-100</v>
      </c>
      <c r="AA6" s="22">
        <v>-3450000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225000</v>
      </c>
      <c r="Y11" s="24">
        <v>-225000</v>
      </c>
      <c r="Z11" s="25">
        <v>-100</v>
      </c>
      <c r="AA11" s="26">
        <v>450000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-3000000</v>
      </c>
      <c r="F13" s="31">
        <f t="shared" si="0"/>
        <v>-3000000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-1500000</v>
      </c>
      <c r="Y13" s="31">
        <f t="shared" si="0"/>
        <v>1500000</v>
      </c>
      <c r="Z13" s="32">
        <f>+IF(X13&lt;&gt;0,+(Y13/X13)*100,0)</f>
        <v>-100</v>
      </c>
      <c r="AA13" s="33">
        <f>SUM(AA6:AA12)</f>
        <v>-3000000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-3000000</v>
      </c>
      <c r="F26" s="31">
        <f t="shared" si="2"/>
        <v>-3000000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-1500000</v>
      </c>
      <c r="Y26" s="31">
        <f t="shared" si="2"/>
        <v>1500000</v>
      </c>
      <c r="Z26" s="32">
        <f>+IF(X26&lt;&gt;0,+(Y26/X26)*100,0)</f>
        <v>-100</v>
      </c>
      <c r="AA26" s="33">
        <f>+AA13+AA25</f>
        <v>-3000000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-3000000</v>
      </c>
      <c r="F45" s="44">
        <f t="shared" si="6"/>
        <v>-3000000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-1500000</v>
      </c>
      <c r="Y45" s="44">
        <f t="shared" si="6"/>
        <v>1500000</v>
      </c>
      <c r="Z45" s="45">
        <f>+IF(X45&lt;&gt;0,+(Y45/X45)*100,0)</f>
        <v>-100</v>
      </c>
      <c r="AA45" s="46">
        <f>+AA26-AA44</f>
        <v>-3000000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498014980</v>
      </c>
      <c r="D6" s="18"/>
      <c r="E6" s="19">
        <v>348747607</v>
      </c>
      <c r="F6" s="20">
        <v>497748534</v>
      </c>
      <c r="G6" s="20">
        <v>533015174</v>
      </c>
      <c r="H6" s="20">
        <v>3679643</v>
      </c>
      <c r="I6" s="20">
        <v>2243717</v>
      </c>
      <c r="J6" s="20">
        <v>538938534</v>
      </c>
      <c r="K6" s="20">
        <v>3496037</v>
      </c>
      <c r="L6" s="20">
        <v>-13516297</v>
      </c>
      <c r="M6" s="20">
        <v>41861932</v>
      </c>
      <c r="N6" s="20">
        <v>31841672</v>
      </c>
      <c r="O6" s="20"/>
      <c r="P6" s="20"/>
      <c r="Q6" s="20"/>
      <c r="R6" s="20"/>
      <c r="S6" s="20"/>
      <c r="T6" s="20"/>
      <c r="U6" s="20"/>
      <c r="V6" s="20"/>
      <c r="W6" s="20">
        <v>570780206</v>
      </c>
      <c r="X6" s="20">
        <v>511568945</v>
      </c>
      <c r="Y6" s="20">
        <v>59211261</v>
      </c>
      <c r="Z6" s="21">
        <v>11.574443988190096</v>
      </c>
      <c r="AA6" s="22">
        <v>497748534</v>
      </c>
    </row>
    <row r="7" spans="1:27" ht="13.5" x14ac:dyDescent="0.25">
      <c r="A7" s="23" t="s">
        <v>35</v>
      </c>
      <c r="B7" s="17" t="s">
        <v>32</v>
      </c>
      <c r="C7" s="18">
        <v>18217420</v>
      </c>
      <c r="D7" s="18"/>
      <c r="E7" s="19">
        <v>-13463964</v>
      </c>
      <c r="F7" s="20">
        <v>8243325</v>
      </c>
      <c r="G7" s="20">
        <v>14310934</v>
      </c>
      <c r="H7" s="20">
        <v>3350351</v>
      </c>
      <c r="I7" s="20">
        <v>709987</v>
      </c>
      <c r="J7" s="20">
        <v>18371272</v>
      </c>
      <c r="K7" s="20">
        <v>-4630731</v>
      </c>
      <c r="L7" s="20">
        <v>-1311432</v>
      </c>
      <c r="M7" s="20">
        <v>451166</v>
      </c>
      <c r="N7" s="20">
        <v>-5490997</v>
      </c>
      <c r="O7" s="20"/>
      <c r="P7" s="20"/>
      <c r="Q7" s="20"/>
      <c r="R7" s="20"/>
      <c r="S7" s="20"/>
      <c r="T7" s="20"/>
      <c r="U7" s="20"/>
      <c r="V7" s="20"/>
      <c r="W7" s="20">
        <v>12880275</v>
      </c>
      <c r="X7" s="20">
        <v>12732839</v>
      </c>
      <c r="Y7" s="20">
        <v>147436</v>
      </c>
      <c r="Z7" s="21">
        <v>1.1579192982806112</v>
      </c>
      <c r="AA7" s="22">
        <v>8243325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-7466800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25211515</v>
      </c>
      <c r="D11" s="18"/>
      <c r="E11" s="19">
        <v>42333029</v>
      </c>
      <c r="F11" s="20">
        <v>49177814</v>
      </c>
      <c r="G11" s="24">
        <v>27734010</v>
      </c>
      <c r="H11" s="24">
        <v>2967557</v>
      </c>
      <c r="I11" s="24">
        <v>1403224</v>
      </c>
      <c r="J11" s="20">
        <v>32104791</v>
      </c>
      <c r="K11" s="24">
        <v>2004439</v>
      </c>
      <c r="L11" s="24">
        <v>3697832</v>
      </c>
      <c r="M11" s="20">
        <v>1236993</v>
      </c>
      <c r="N11" s="24">
        <v>6939264</v>
      </c>
      <c r="O11" s="24"/>
      <c r="P11" s="24"/>
      <c r="Q11" s="20"/>
      <c r="R11" s="24"/>
      <c r="S11" s="24"/>
      <c r="T11" s="20"/>
      <c r="U11" s="24"/>
      <c r="V11" s="24"/>
      <c r="W11" s="24">
        <v>39044055</v>
      </c>
      <c r="X11" s="20">
        <v>38879027</v>
      </c>
      <c r="Y11" s="24">
        <v>165028</v>
      </c>
      <c r="Z11" s="25">
        <v>0.42446535506148342</v>
      </c>
      <c r="AA11" s="26">
        <v>49177814</v>
      </c>
    </row>
    <row r="12" spans="1:27" ht="13.5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541456503</v>
      </c>
      <c r="D13" s="29">
        <f>SUM(D6:D12)</f>
        <v>0</v>
      </c>
      <c r="E13" s="30">
        <f t="shared" si="0"/>
        <v>370162460</v>
      </c>
      <c r="F13" s="31">
        <f t="shared" si="0"/>
        <v>555182261</v>
      </c>
      <c r="G13" s="31">
        <f t="shared" si="0"/>
        <v>575072706</v>
      </c>
      <c r="H13" s="31">
        <f t="shared" si="0"/>
        <v>9997551</v>
      </c>
      <c r="I13" s="31">
        <f t="shared" si="0"/>
        <v>4356928</v>
      </c>
      <c r="J13" s="31">
        <f t="shared" si="0"/>
        <v>589427185</v>
      </c>
      <c r="K13" s="31">
        <f t="shared" si="0"/>
        <v>869745</v>
      </c>
      <c r="L13" s="31">
        <f t="shared" si="0"/>
        <v>-11129897</v>
      </c>
      <c r="M13" s="31">
        <f t="shared" si="0"/>
        <v>43550091</v>
      </c>
      <c r="N13" s="31">
        <f t="shared" si="0"/>
        <v>33289939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622717124</v>
      </c>
      <c r="X13" s="31">
        <f t="shared" si="0"/>
        <v>563193399</v>
      </c>
      <c r="Y13" s="31">
        <f t="shared" si="0"/>
        <v>59523725</v>
      </c>
      <c r="Z13" s="32">
        <f>+IF(X13&lt;&gt;0,+(Y13/X13)*100,0)</f>
        <v>10.568967091178568</v>
      </c>
      <c r="AA13" s="33">
        <f>SUM(AA6:AA12)</f>
        <v>555182261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1024505416</v>
      </c>
      <c r="D17" s="18"/>
      <c r="E17" s="19">
        <v>1061443002</v>
      </c>
      <c r="F17" s="20">
        <v>1055223908</v>
      </c>
      <c r="G17" s="24">
        <v>1005993054</v>
      </c>
      <c r="H17" s="24">
        <v>24871858</v>
      </c>
      <c r="I17" s="24">
        <v>605832</v>
      </c>
      <c r="J17" s="20">
        <v>1031470744</v>
      </c>
      <c r="K17" s="24">
        <v>5951672</v>
      </c>
      <c r="L17" s="24">
        <v>16469259</v>
      </c>
      <c r="M17" s="20">
        <v>-733726</v>
      </c>
      <c r="N17" s="24">
        <v>21687205</v>
      </c>
      <c r="O17" s="24"/>
      <c r="P17" s="24"/>
      <c r="Q17" s="20"/>
      <c r="R17" s="24"/>
      <c r="S17" s="24"/>
      <c r="T17" s="20"/>
      <c r="U17" s="24"/>
      <c r="V17" s="24"/>
      <c r="W17" s="24">
        <v>1053157949</v>
      </c>
      <c r="X17" s="20">
        <v>1056871390</v>
      </c>
      <c r="Y17" s="24">
        <v>-3713441</v>
      </c>
      <c r="Z17" s="25">
        <v>-0.35136167324957107</v>
      </c>
      <c r="AA17" s="26">
        <v>1055223908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8240591</v>
      </c>
      <c r="D21" s="18"/>
      <c r="E21" s="19">
        <v>10011319</v>
      </c>
      <c r="F21" s="20">
        <v>9006195</v>
      </c>
      <c r="G21" s="20">
        <v>9225737</v>
      </c>
      <c r="H21" s="20">
        <v>-20600</v>
      </c>
      <c r="I21" s="20">
        <v>-19625</v>
      </c>
      <c r="J21" s="20">
        <v>9185512</v>
      </c>
      <c r="K21" s="20">
        <v>-20279</v>
      </c>
      <c r="L21" s="20">
        <v>-19625</v>
      </c>
      <c r="M21" s="20">
        <v>-20279</v>
      </c>
      <c r="N21" s="20">
        <v>-60183</v>
      </c>
      <c r="O21" s="20"/>
      <c r="P21" s="20"/>
      <c r="Q21" s="20"/>
      <c r="R21" s="20"/>
      <c r="S21" s="20"/>
      <c r="T21" s="20"/>
      <c r="U21" s="20"/>
      <c r="V21" s="20"/>
      <c r="W21" s="20">
        <v>9125329</v>
      </c>
      <c r="X21" s="20">
        <v>9125329</v>
      </c>
      <c r="Y21" s="20"/>
      <c r="Z21" s="21"/>
      <c r="AA21" s="22">
        <v>9006195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1032746007</v>
      </c>
      <c r="D25" s="29">
        <f t="shared" ref="D25:Y25" si="1">SUM(D15:D24)</f>
        <v>0</v>
      </c>
      <c r="E25" s="35">
        <f t="shared" si="1"/>
        <v>1071454321</v>
      </c>
      <c r="F25" s="36">
        <f t="shared" si="1"/>
        <v>1064230103</v>
      </c>
      <c r="G25" s="36">
        <f t="shared" si="1"/>
        <v>1015218791</v>
      </c>
      <c r="H25" s="36">
        <f t="shared" si="1"/>
        <v>24851258</v>
      </c>
      <c r="I25" s="36">
        <f t="shared" si="1"/>
        <v>586207</v>
      </c>
      <c r="J25" s="36">
        <f t="shared" si="1"/>
        <v>1040656256</v>
      </c>
      <c r="K25" s="36">
        <f t="shared" si="1"/>
        <v>5931393</v>
      </c>
      <c r="L25" s="36">
        <f t="shared" si="1"/>
        <v>16449634</v>
      </c>
      <c r="M25" s="36">
        <f t="shared" si="1"/>
        <v>-754005</v>
      </c>
      <c r="N25" s="36">
        <f t="shared" si="1"/>
        <v>21627022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1062283278</v>
      </c>
      <c r="X25" s="36">
        <f t="shared" si="1"/>
        <v>1065996719</v>
      </c>
      <c r="Y25" s="36">
        <f t="shared" si="1"/>
        <v>-3713441</v>
      </c>
      <c r="Z25" s="37">
        <f>+IF(X25&lt;&gt;0,+(Y25/X25)*100,0)</f>
        <v>-0.34835388644380999</v>
      </c>
      <c r="AA25" s="38">
        <f>SUM(AA15:AA24)</f>
        <v>1064230103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1574202510</v>
      </c>
      <c r="D26" s="29">
        <f>+D13+D25</f>
        <v>0</v>
      </c>
      <c r="E26" s="30">
        <f t="shared" si="2"/>
        <v>1441616781</v>
      </c>
      <c r="F26" s="31">
        <f t="shared" si="2"/>
        <v>1619412364</v>
      </c>
      <c r="G26" s="31">
        <f t="shared" si="2"/>
        <v>1590291497</v>
      </c>
      <c r="H26" s="31">
        <f t="shared" si="2"/>
        <v>34848809</v>
      </c>
      <c r="I26" s="31">
        <f t="shared" si="2"/>
        <v>4943135</v>
      </c>
      <c r="J26" s="31">
        <f t="shared" si="2"/>
        <v>1630083441</v>
      </c>
      <c r="K26" s="31">
        <f t="shared" si="2"/>
        <v>6801138</v>
      </c>
      <c r="L26" s="31">
        <f t="shared" si="2"/>
        <v>5319737</v>
      </c>
      <c r="M26" s="31">
        <f t="shared" si="2"/>
        <v>42796086</v>
      </c>
      <c r="N26" s="31">
        <f t="shared" si="2"/>
        <v>54916961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1685000402</v>
      </c>
      <c r="X26" s="31">
        <f t="shared" si="2"/>
        <v>1629190118</v>
      </c>
      <c r="Y26" s="31">
        <f t="shared" si="2"/>
        <v>55810284</v>
      </c>
      <c r="Z26" s="32">
        <f>+IF(X26&lt;&gt;0,+(Y26/X26)*100,0)</f>
        <v>3.4256458705085273</v>
      </c>
      <c r="AA26" s="33">
        <f>+AA13+AA25</f>
        <v>1619412364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155662653</v>
      </c>
      <c r="D32" s="18"/>
      <c r="E32" s="19">
        <v>98604691</v>
      </c>
      <c r="F32" s="20">
        <v>157743937</v>
      </c>
      <c r="G32" s="20">
        <v>151198272</v>
      </c>
      <c r="H32" s="20">
        <v>5470557</v>
      </c>
      <c r="I32" s="20">
        <v>2273212</v>
      </c>
      <c r="J32" s="20">
        <v>158942041</v>
      </c>
      <c r="K32" s="20">
        <v>4177451</v>
      </c>
      <c r="L32" s="20">
        <v>3452042</v>
      </c>
      <c r="M32" s="20">
        <v>6687927</v>
      </c>
      <c r="N32" s="20">
        <v>14317420</v>
      </c>
      <c r="O32" s="20"/>
      <c r="P32" s="20"/>
      <c r="Q32" s="20"/>
      <c r="R32" s="20"/>
      <c r="S32" s="20"/>
      <c r="T32" s="20"/>
      <c r="U32" s="20"/>
      <c r="V32" s="20"/>
      <c r="W32" s="20">
        <v>173259461</v>
      </c>
      <c r="X32" s="20">
        <v>156292267</v>
      </c>
      <c r="Y32" s="20">
        <v>16967194</v>
      </c>
      <c r="Z32" s="21">
        <v>10.856067498208342</v>
      </c>
      <c r="AA32" s="22">
        <v>157743937</v>
      </c>
    </row>
    <row r="33" spans="1:27" ht="13.5" x14ac:dyDescent="0.25">
      <c r="A33" s="23" t="s">
        <v>60</v>
      </c>
      <c r="B33" s="17" t="s">
        <v>32</v>
      </c>
      <c r="C33" s="18">
        <v>5000</v>
      </c>
      <c r="D33" s="18"/>
      <c r="E33" s="19">
        <v>-35005200</v>
      </c>
      <c r="F33" s="20">
        <v>5000</v>
      </c>
      <c r="G33" s="20">
        <v>5000</v>
      </c>
      <c r="H33" s="20"/>
      <c r="I33" s="20"/>
      <c r="J33" s="20">
        <v>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</v>
      </c>
      <c r="X33" s="20">
        <v>5000</v>
      </c>
      <c r="Y33" s="20"/>
      <c r="Z33" s="21"/>
      <c r="AA33" s="22">
        <v>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24595789</v>
      </c>
      <c r="D35" s="18"/>
      <c r="E35" s="19">
        <v>26195623</v>
      </c>
      <c r="F35" s="20">
        <v>42993919</v>
      </c>
      <c r="G35" s="20">
        <v>26185697</v>
      </c>
      <c r="H35" s="20">
        <v>1322853</v>
      </c>
      <c r="I35" s="20">
        <v>1316772</v>
      </c>
      <c r="J35" s="20">
        <v>28825322</v>
      </c>
      <c r="K35" s="20">
        <v>1595755</v>
      </c>
      <c r="L35" s="20">
        <v>1402606</v>
      </c>
      <c r="M35" s="20">
        <v>1478397</v>
      </c>
      <c r="N35" s="20">
        <v>4476758</v>
      </c>
      <c r="O35" s="20"/>
      <c r="P35" s="20"/>
      <c r="Q35" s="20"/>
      <c r="R35" s="20"/>
      <c r="S35" s="20"/>
      <c r="T35" s="20"/>
      <c r="U35" s="20"/>
      <c r="V35" s="20"/>
      <c r="W35" s="20">
        <v>33302080</v>
      </c>
      <c r="X35" s="20">
        <v>33973876</v>
      </c>
      <c r="Y35" s="20">
        <v>-671796</v>
      </c>
      <c r="Z35" s="21">
        <v>-1.9773899215974062</v>
      </c>
      <c r="AA35" s="22">
        <v>42993919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180263442</v>
      </c>
      <c r="D37" s="29">
        <f t="shared" ref="D37:Y37" si="3">SUM(D29:D36)</f>
        <v>0</v>
      </c>
      <c r="E37" s="30">
        <f t="shared" si="3"/>
        <v>89795114</v>
      </c>
      <c r="F37" s="31">
        <f t="shared" si="3"/>
        <v>200742856</v>
      </c>
      <c r="G37" s="31">
        <f t="shared" si="3"/>
        <v>177388969</v>
      </c>
      <c r="H37" s="31">
        <f t="shared" si="3"/>
        <v>6793410</v>
      </c>
      <c r="I37" s="31">
        <f t="shared" si="3"/>
        <v>3589984</v>
      </c>
      <c r="J37" s="31">
        <f t="shared" si="3"/>
        <v>187772363</v>
      </c>
      <c r="K37" s="31">
        <f t="shared" si="3"/>
        <v>5773206</v>
      </c>
      <c r="L37" s="31">
        <f t="shared" si="3"/>
        <v>4854648</v>
      </c>
      <c r="M37" s="31">
        <f t="shared" si="3"/>
        <v>8166324</v>
      </c>
      <c r="N37" s="31">
        <f t="shared" si="3"/>
        <v>18794178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206566541</v>
      </c>
      <c r="X37" s="31">
        <f t="shared" si="3"/>
        <v>190271143</v>
      </c>
      <c r="Y37" s="31">
        <f t="shared" si="3"/>
        <v>16295398</v>
      </c>
      <c r="Z37" s="32">
        <f>+IF(X37&lt;&gt;0,+(Y37/X37)*100,0)</f>
        <v>8.5643034162043161</v>
      </c>
      <c r="AA37" s="33">
        <f>SUM(AA29:AA36)</f>
        <v>200742856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-751900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180263442</v>
      </c>
      <c r="D44" s="29">
        <f>+D37+D43</f>
        <v>0</v>
      </c>
      <c r="E44" s="30">
        <f t="shared" si="5"/>
        <v>89043214</v>
      </c>
      <c r="F44" s="31">
        <f t="shared" si="5"/>
        <v>200742856</v>
      </c>
      <c r="G44" s="31">
        <f t="shared" si="5"/>
        <v>177388969</v>
      </c>
      <c r="H44" s="31">
        <f t="shared" si="5"/>
        <v>6793410</v>
      </c>
      <c r="I44" s="31">
        <f t="shared" si="5"/>
        <v>3589984</v>
      </c>
      <c r="J44" s="31">
        <f t="shared" si="5"/>
        <v>187772363</v>
      </c>
      <c r="K44" s="31">
        <f t="shared" si="5"/>
        <v>5773206</v>
      </c>
      <c r="L44" s="31">
        <f t="shared" si="5"/>
        <v>4854648</v>
      </c>
      <c r="M44" s="31">
        <f t="shared" si="5"/>
        <v>8166324</v>
      </c>
      <c r="N44" s="31">
        <f t="shared" si="5"/>
        <v>18794178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206566541</v>
      </c>
      <c r="X44" s="31">
        <f t="shared" si="5"/>
        <v>190271143</v>
      </c>
      <c r="Y44" s="31">
        <f t="shared" si="5"/>
        <v>16295398</v>
      </c>
      <c r="Z44" s="32">
        <f>+IF(X44&lt;&gt;0,+(Y44/X44)*100,0)</f>
        <v>8.5643034162043161</v>
      </c>
      <c r="AA44" s="33">
        <f>+AA37+AA43</f>
        <v>200742856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1393939068</v>
      </c>
      <c r="D45" s="42">
        <f t="shared" si="6"/>
        <v>0</v>
      </c>
      <c r="E45" s="43">
        <f t="shared" si="6"/>
        <v>1352573567</v>
      </c>
      <c r="F45" s="44">
        <f t="shared" si="6"/>
        <v>1418669508</v>
      </c>
      <c r="G45" s="44">
        <f t="shared" si="6"/>
        <v>1412902528</v>
      </c>
      <c r="H45" s="44">
        <f t="shared" si="6"/>
        <v>28055399</v>
      </c>
      <c r="I45" s="44">
        <f t="shared" si="6"/>
        <v>1353151</v>
      </c>
      <c r="J45" s="44">
        <f t="shared" si="6"/>
        <v>1442311078</v>
      </c>
      <c r="K45" s="44">
        <f t="shared" si="6"/>
        <v>1027932</v>
      </c>
      <c r="L45" s="44">
        <f t="shared" si="6"/>
        <v>465089</v>
      </c>
      <c r="M45" s="44">
        <f t="shared" si="6"/>
        <v>34629762</v>
      </c>
      <c r="N45" s="44">
        <f t="shared" si="6"/>
        <v>36122783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1478433861</v>
      </c>
      <c r="X45" s="44">
        <f t="shared" si="6"/>
        <v>1438918975</v>
      </c>
      <c r="Y45" s="44">
        <f t="shared" si="6"/>
        <v>39514886</v>
      </c>
      <c r="Z45" s="45">
        <f>+IF(X45&lt;&gt;0,+(Y45/X45)*100,0)</f>
        <v>2.7461508734360809</v>
      </c>
      <c r="AA45" s="46">
        <f>+AA26-AA44</f>
        <v>1418669508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96039538</v>
      </c>
      <c r="D47" s="18"/>
      <c r="E47" s="19">
        <v>27298192</v>
      </c>
      <c r="F47" s="20">
        <v>96039541</v>
      </c>
      <c r="G47" s="20">
        <v>51736404</v>
      </c>
      <c r="H47" s="20">
        <v>39598462</v>
      </c>
      <c r="I47" s="20">
        <v>-1049552</v>
      </c>
      <c r="J47" s="20">
        <v>90285314</v>
      </c>
      <c r="K47" s="20">
        <v>-48326</v>
      </c>
      <c r="L47" s="20">
        <v>1372</v>
      </c>
      <c r="M47" s="20">
        <v>4894</v>
      </c>
      <c r="N47" s="20">
        <v>-42060</v>
      </c>
      <c r="O47" s="20"/>
      <c r="P47" s="20"/>
      <c r="Q47" s="20"/>
      <c r="R47" s="20"/>
      <c r="S47" s="20"/>
      <c r="T47" s="20"/>
      <c r="U47" s="20"/>
      <c r="V47" s="20"/>
      <c r="W47" s="20">
        <v>90243254</v>
      </c>
      <c r="X47" s="20">
        <v>96039541</v>
      </c>
      <c r="Y47" s="20">
        <v>-5796287</v>
      </c>
      <c r="Z47" s="47">
        <v>-6.0353131008820631</v>
      </c>
      <c r="AA47" s="22">
        <v>96039541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96039538</v>
      </c>
      <c r="D50" s="50">
        <f t="shared" ref="D50:Y50" si="7">SUM(D47:D49)</f>
        <v>0</v>
      </c>
      <c r="E50" s="51">
        <f t="shared" si="7"/>
        <v>27298192</v>
      </c>
      <c r="F50" s="52">
        <f t="shared" si="7"/>
        <v>96039541</v>
      </c>
      <c r="G50" s="52">
        <f t="shared" si="7"/>
        <v>51736404</v>
      </c>
      <c r="H50" s="52">
        <f t="shared" si="7"/>
        <v>39598462</v>
      </c>
      <c r="I50" s="52">
        <f t="shared" si="7"/>
        <v>-1049552</v>
      </c>
      <c r="J50" s="52">
        <f t="shared" si="7"/>
        <v>90285314</v>
      </c>
      <c r="K50" s="52">
        <f t="shared" si="7"/>
        <v>-48326</v>
      </c>
      <c r="L50" s="52">
        <f t="shared" si="7"/>
        <v>1372</v>
      </c>
      <c r="M50" s="52">
        <f t="shared" si="7"/>
        <v>4894</v>
      </c>
      <c r="N50" s="52">
        <f t="shared" si="7"/>
        <v>-42060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90243254</v>
      </c>
      <c r="X50" s="52">
        <f t="shared" si="7"/>
        <v>96039541</v>
      </c>
      <c r="Y50" s="52">
        <f t="shared" si="7"/>
        <v>-5796287</v>
      </c>
      <c r="Z50" s="53">
        <f>+IF(X50&lt;&gt;0,+(Y50/X50)*100,0)</f>
        <v>-6.0353131008820631</v>
      </c>
      <c r="AA50" s="54">
        <f>SUM(AA47:AA49)</f>
        <v>96039541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-1143443</v>
      </c>
      <c r="D6" s="18"/>
      <c r="E6" s="19">
        <v>-1425980</v>
      </c>
      <c r="F6" s="20">
        <v>-1425980</v>
      </c>
      <c r="G6" s="20"/>
      <c r="H6" s="20">
        <v>-13402</v>
      </c>
      <c r="I6" s="20"/>
      <c r="J6" s="20">
        <v>-13402</v>
      </c>
      <c r="K6" s="20">
        <v>-13163</v>
      </c>
      <c r="L6" s="20">
        <v>-9439</v>
      </c>
      <c r="M6" s="20">
        <v>-11413</v>
      </c>
      <c r="N6" s="20">
        <v>-34015</v>
      </c>
      <c r="O6" s="20"/>
      <c r="P6" s="20"/>
      <c r="Q6" s="20"/>
      <c r="R6" s="20"/>
      <c r="S6" s="20"/>
      <c r="T6" s="20"/>
      <c r="U6" s="20"/>
      <c r="V6" s="20"/>
      <c r="W6" s="20">
        <v>-47417</v>
      </c>
      <c r="X6" s="20">
        <v>-712968</v>
      </c>
      <c r="Y6" s="20">
        <v>665551</v>
      </c>
      <c r="Z6" s="21">
        <v>-93.349350882508048</v>
      </c>
      <c r="AA6" s="22">
        <v>-1425980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-1143443</v>
      </c>
      <c r="D13" s="29">
        <f>SUM(D6:D12)</f>
        <v>0</v>
      </c>
      <c r="E13" s="30">
        <f t="shared" si="0"/>
        <v>-1425980</v>
      </c>
      <c r="F13" s="31">
        <f t="shared" si="0"/>
        <v>-1425980</v>
      </c>
      <c r="G13" s="31">
        <f t="shared" si="0"/>
        <v>0</v>
      </c>
      <c r="H13" s="31">
        <f t="shared" si="0"/>
        <v>-13402</v>
      </c>
      <c r="I13" s="31">
        <f t="shared" si="0"/>
        <v>0</v>
      </c>
      <c r="J13" s="31">
        <f t="shared" si="0"/>
        <v>-13402</v>
      </c>
      <c r="K13" s="31">
        <f t="shared" si="0"/>
        <v>-13163</v>
      </c>
      <c r="L13" s="31">
        <f t="shared" si="0"/>
        <v>-9439</v>
      </c>
      <c r="M13" s="31">
        <f t="shared" si="0"/>
        <v>-11413</v>
      </c>
      <c r="N13" s="31">
        <f t="shared" si="0"/>
        <v>-34015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-47417</v>
      </c>
      <c r="X13" s="31">
        <f t="shared" si="0"/>
        <v>-712968</v>
      </c>
      <c r="Y13" s="31">
        <f t="shared" si="0"/>
        <v>665551</v>
      </c>
      <c r="Z13" s="32">
        <f>+IF(X13&lt;&gt;0,+(Y13/X13)*100,0)</f>
        <v>-93.349350882508048</v>
      </c>
      <c r="AA13" s="33">
        <f>SUM(AA6:AA12)</f>
        <v>-1425980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48262807</v>
      </c>
      <c r="D17" s="18"/>
      <c r="E17" s="19">
        <v>650000</v>
      </c>
      <c r="F17" s="20">
        <v>650000</v>
      </c>
      <c r="G17" s="24">
        <v>52467539</v>
      </c>
      <c r="H17" s="24">
        <v>3036564</v>
      </c>
      <c r="I17" s="24">
        <v>-5783782</v>
      </c>
      <c r="J17" s="20">
        <v>49720321</v>
      </c>
      <c r="K17" s="24">
        <v>-257854</v>
      </c>
      <c r="L17" s="24">
        <v>-249544</v>
      </c>
      <c r="M17" s="20">
        <v>-257868</v>
      </c>
      <c r="N17" s="24">
        <v>-765266</v>
      </c>
      <c r="O17" s="24"/>
      <c r="P17" s="24"/>
      <c r="Q17" s="20"/>
      <c r="R17" s="24"/>
      <c r="S17" s="24"/>
      <c r="T17" s="20"/>
      <c r="U17" s="24"/>
      <c r="V17" s="24"/>
      <c r="W17" s="24">
        <v>48955055</v>
      </c>
      <c r="X17" s="20">
        <v>324996</v>
      </c>
      <c r="Y17" s="24">
        <v>48630059</v>
      </c>
      <c r="Z17" s="25">
        <v>14963.279240359881</v>
      </c>
      <c r="AA17" s="26">
        <v>650000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48262807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650000</v>
      </c>
      <c r="G25" s="36">
        <f t="shared" si="1"/>
        <v>52467539</v>
      </c>
      <c r="H25" s="36">
        <f t="shared" si="1"/>
        <v>3036564</v>
      </c>
      <c r="I25" s="36">
        <f t="shared" si="1"/>
        <v>-5783782</v>
      </c>
      <c r="J25" s="36">
        <f t="shared" si="1"/>
        <v>49720321</v>
      </c>
      <c r="K25" s="36">
        <f t="shared" si="1"/>
        <v>-257854</v>
      </c>
      <c r="L25" s="36">
        <f t="shared" si="1"/>
        <v>-249544</v>
      </c>
      <c r="M25" s="36">
        <f t="shared" si="1"/>
        <v>-257868</v>
      </c>
      <c r="N25" s="36">
        <f t="shared" si="1"/>
        <v>-765266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48955055</v>
      </c>
      <c r="X25" s="36">
        <f t="shared" si="1"/>
        <v>324996</v>
      </c>
      <c r="Y25" s="36">
        <f t="shared" si="1"/>
        <v>48630059</v>
      </c>
      <c r="Z25" s="37">
        <f>+IF(X25&lt;&gt;0,+(Y25/X25)*100,0)</f>
        <v>14963.279240359881</v>
      </c>
      <c r="AA25" s="38">
        <f>SUM(AA15:AA24)</f>
        <v>650000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47119364</v>
      </c>
      <c r="D26" s="29">
        <f>+D13+D25</f>
        <v>0</v>
      </c>
      <c r="E26" s="30">
        <f t="shared" si="2"/>
        <v>-775980</v>
      </c>
      <c r="F26" s="31">
        <f t="shared" si="2"/>
        <v>-775980</v>
      </c>
      <c r="G26" s="31">
        <f t="shared" si="2"/>
        <v>52467539</v>
      </c>
      <c r="H26" s="31">
        <f t="shared" si="2"/>
        <v>3023162</v>
      </c>
      <c r="I26" s="31">
        <f t="shared" si="2"/>
        <v>-5783782</v>
      </c>
      <c r="J26" s="31">
        <f t="shared" si="2"/>
        <v>49706919</v>
      </c>
      <c r="K26" s="31">
        <f t="shared" si="2"/>
        <v>-271017</v>
      </c>
      <c r="L26" s="31">
        <f t="shared" si="2"/>
        <v>-258983</v>
      </c>
      <c r="M26" s="31">
        <f t="shared" si="2"/>
        <v>-269281</v>
      </c>
      <c r="N26" s="31">
        <f t="shared" si="2"/>
        <v>-799281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48907638</v>
      </c>
      <c r="X26" s="31">
        <f t="shared" si="2"/>
        <v>-387972</v>
      </c>
      <c r="Y26" s="31">
        <f t="shared" si="2"/>
        <v>49295610</v>
      </c>
      <c r="Z26" s="32">
        <f>+IF(X26&lt;&gt;0,+(Y26/X26)*100,0)</f>
        <v>-12705.971049457177</v>
      </c>
      <c r="AA26" s="33">
        <f>+AA13+AA25</f>
        <v>-775980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47119364</v>
      </c>
      <c r="D45" s="42">
        <f t="shared" si="6"/>
        <v>0</v>
      </c>
      <c r="E45" s="43">
        <f t="shared" si="6"/>
        <v>-775980</v>
      </c>
      <c r="F45" s="44">
        <f t="shared" si="6"/>
        <v>-775980</v>
      </c>
      <c r="G45" s="44">
        <f t="shared" si="6"/>
        <v>52467539</v>
      </c>
      <c r="H45" s="44">
        <f t="shared" si="6"/>
        <v>3023162</v>
      </c>
      <c r="I45" s="44">
        <f t="shared" si="6"/>
        <v>-5783782</v>
      </c>
      <c r="J45" s="44">
        <f t="shared" si="6"/>
        <v>49706919</v>
      </c>
      <c r="K45" s="44">
        <f t="shared" si="6"/>
        <v>-271017</v>
      </c>
      <c r="L45" s="44">
        <f t="shared" si="6"/>
        <v>-258983</v>
      </c>
      <c r="M45" s="44">
        <f t="shared" si="6"/>
        <v>-269281</v>
      </c>
      <c r="N45" s="44">
        <f t="shared" si="6"/>
        <v>-799281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48907638</v>
      </c>
      <c r="X45" s="44">
        <f t="shared" si="6"/>
        <v>-387972</v>
      </c>
      <c r="Y45" s="44">
        <f t="shared" si="6"/>
        <v>49295610</v>
      </c>
      <c r="Z45" s="45">
        <f>+IF(X45&lt;&gt;0,+(Y45/X45)*100,0)</f>
        <v>-12705.971049457177</v>
      </c>
      <c r="AA45" s="46">
        <f>+AA26-AA44</f>
        <v>-775980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-775980</v>
      </c>
      <c r="F47" s="20">
        <v>-775980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-387972</v>
      </c>
      <c r="Y47" s="20">
        <v>387972</v>
      </c>
      <c r="Z47" s="47">
        <v>-100</v>
      </c>
      <c r="AA47" s="22">
        <v>-775980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-775980</v>
      </c>
      <c r="F50" s="52">
        <f t="shared" si="7"/>
        <v>-775980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-387972</v>
      </c>
      <c r="Y50" s="52">
        <f t="shared" si="7"/>
        <v>387972</v>
      </c>
      <c r="Z50" s="53">
        <f>+IF(X50&lt;&gt;0,+(Y50/X50)*100,0)</f>
        <v>-100</v>
      </c>
      <c r="AA50" s="54">
        <f>SUM(AA47:AA49)</f>
        <v>-775980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10653461</v>
      </c>
      <c r="D17" s="18"/>
      <c r="E17" s="19"/>
      <c r="F17" s="20"/>
      <c r="G17" s="24">
        <v>-47783</v>
      </c>
      <c r="H17" s="24">
        <v>-47783</v>
      </c>
      <c r="I17" s="24">
        <v>-47783</v>
      </c>
      <c r="J17" s="20">
        <v>-143349</v>
      </c>
      <c r="K17" s="24">
        <v>-47783</v>
      </c>
      <c r="L17" s="24">
        <v>-47783</v>
      </c>
      <c r="M17" s="20">
        <v>-47783</v>
      </c>
      <c r="N17" s="24">
        <v>-143349</v>
      </c>
      <c r="O17" s="24"/>
      <c r="P17" s="24"/>
      <c r="Q17" s="20"/>
      <c r="R17" s="24"/>
      <c r="S17" s="24"/>
      <c r="T17" s="20"/>
      <c r="U17" s="24"/>
      <c r="V17" s="24"/>
      <c r="W17" s="24">
        <v>-286698</v>
      </c>
      <c r="X17" s="20"/>
      <c r="Y17" s="24">
        <v>-286698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10653461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-47783</v>
      </c>
      <c r="I25" s="36">
        <f t="shared" si="1"/>
        <v>-47783</v>
      </c>
      <c r="J25" s="36">
        <f t="shared" si="1"/>
        <v>-143349</v>
      </c>
      <c r="K25" s="36">
        <f t="shared" si="1"/>
        <v>-47783</v>
      </c>
      <c r="L25" s="36">
        <f t="shared" si="1"/>
        <v>-47783</v>
      </c>
      <c r="M25" s="36">
        <f t="shared" si="1"/>
        <v>-47783</v>
      </c>
      <c r="N25" s="36">
        <f t="shared" si="1"/>
        <v>-143349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-286698</v>
      </c>
      <c r="X25" s="36">
        <f t="shared" si="1"/>
        <v>0</v>
      </c>
      <c r="Y25" s="36">
        <f t="shared" si="1"/>
        <v>-286698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10653461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-47783</v>
      </c>
      <c r="I26" s="31">
        <f t="shared" si="2"/>
        <v>-47783</v>
      </c>
      <c r="J26" s="31">
        <f t="shared" si="2"/>
        <v>-143349</v>
      </c>
      <c r="K26" s="31">
        <f t="shared" si="2"/>
        <v>-47783</v>
      </c>
      <c r="L26" s="31">
        <f t="shared" si="2"/>
        <v>-47783</v>
      </c>
      <c r="M26" s="31">
        <f t="shared" si="2"/>
        <v>-47783</v>
      </c>
      <c r="N26" s="31">
        <f t="shared" si="2"/>
        <v>-143349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-286698</v>
      </c>
      <c r="X26" s="31">
        <f t="shared" si="2"/>
        <v>0</v>
      </c>
      <c r="Y26" s="31">
        <f t="shared" si="2"/>
        <v>-286698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10653461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-47783</v>
      </c>
      <c r="I45" s="44">
        <f t="shared" si="6"/>
        <v>-47783</v>
      </c>
      <c r="J45" s="44">
        <f t="shared" si="6"/>
        <v>-143349</v>
      </c>
      <c r="K45" s="44">
        <f t="shared" si="6"/>
        <v>-47783</v>
      </c>
      <c r="L45" s="44">
        <f t="shared" si="6"/>
        <v>-47783</v>
      </c>
      <c r="M45" s="44">
        <f t="shared" si="6"/>
        <v>-47783</v>
      </c>
      <c r="N45" s="44">
        <f t="shared" si="6"/>
        <v>-143349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-286698</v>
      </c>
      <c r="X45" s="44">
        <f t="shared" si="6"/>
        <v>0</v>
      </c>
      <c r="Y45" s="44">
        <f t="shared" si="6"/>
        <v>-286698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13976051</v>
      </c>
      <c r="D7" s="18"/>
      <c r="E7" s="19">
        <v>13332153</v>
      </c>
      <c r="F7" s="20">
        <v>13332153</v>
      </c>
      <c r="G7" s="20">
        <v>14627362</v>
      </c>
      <c r="H7" s="20">
        <v>556097</v>
      </c>
      <c r="I7" s="20">
        <v>-341627</v>
      </c>
      <c r="J7" s="20">
        <v>14841832</v>
      </c>
      <c r="K7" s="20">
        <v>594169</v>
      </c>
      <c r="L7" s="20">
        <v>272211</v>
      </c>
      <c r="M7" s="20">
        <v>598026</v>
      </c>
      <c r="N7" s="20">
        <v>1464406</v>
      </c>
      <c r="O7" s="20"/>
      <c r="P7" s="20"/>
      <c r="Q7" s="20"/>
      <c r="R7" s="20"/>
      <c r="S7" s="20"/>
      <c r="T7" s="20"/>
      <c r="U7" s="20"/>
      <c r="V7" s="20"/>
      <c r="W7" s="20">
        <v>16306238</v>
      </c>
      <c r="X7" s="20">
        <v>12396753</v>
      </c>
      <c r="Y7" s="20">
        <v>3909485</v>
      </c>
      <c r="Z7" s="21">
        <v>31.536362787900995</v>
      </c>
      <c r="AA7" s="22">
        <v>13332153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13976051</v>
      </c>
      <c r="D13" s="29">
        <f>SUM(D6:D12)</f>
        <v>0</v>
      </c>
      <c r="E13" s="30">
        <f t="shared" si="0"/>
        <v>13332153</v>
      </c>
      <c r="F13" s="31">
        <f t="shared" si="0"/>
        <v>13332153</v>
      </c>
      <c r="G13" s="31">
        <f t="shared" si="0"/>
        <v>14627362</v>
      </c>
      <c r="H13" s="31">
        <f t="shared" si="0"/>
        <v>556097</v>
      </c>
      <c r="I13" s="31">
        <f t="shared" si="0"/>
        <v>-341627</v>
      </c>
      <c r="J13" s="31">
        <f t="shared" si="0"/>
        <v>14841832</v>
      </c>
      <c r="K13" s="31">
        <f t="shared" si="0"/>
        <v>594169</v>
      </c>
      <c r="L13" s="31">
        <f t="shared" si="0"/>
        <v>272211</v>
      </c>
      <c r="M13" s="31">
        <f t="shared" si="0"/>
        <v>598026</v>
      </c>
      <c r="N13" s="31">
        <f t="shared" si="0"/>
        <v>1464406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16306238</v>
      </c>
      <c r="X13" s="31">
        <f t="shared" si="0"/>
        <v>12396753</v>
      </c>
      <c r="Y13" s="31">
        <f t="shared" si="0"/>
        <v>3909485</v>
      </c>
      <c r="Z13" s="32">
        <f>+IF(X13&lt;&gt;0,+(Y13/X13)*100,0)</f>
        <v>31.536362787900995</v>
      </c>
      <c r="AA13" s="33">
        <f>SUM(AA6:AA12)</f>
        <v>13332153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183150276</v>
      </c>
      <c r="D17" s="18"/>
      <c r="E17" s="19">
        <v>189505825</v>
      </c>
      <c r="F17" s="20">
        <v>181403683</v>
      </c>
      <c r="G17" s="24">
        <v>184931448</v>
      </c>
      <c r="H17" s="24">
        <v>-865493</v>
      </c>
      <c r="I17" s="24">
        <v>-213050</v>
      </c>
      <c r="J17" s="20">
        <v>183852905</v>
      </c>
      <c r="K17" s="24">
        <v>-21776</v>
      </c>
      <c r="L17" s="24">
        <v>-136598</v>
      </c>
      <c r="M17" s="20">
        <v>1947620</v>
      </c>
      <c r="N17" s="24">
        <v>1789246</v>
      </c>
      <c r="O17" s="24"/>
      <c r="P17" s="24"/>
      <c r="Q17" s="20"/>
      <c r="R17" s="24"/>
      <c r="S17" s="24"/>
      <c r="T17" s="20"/>
      <c r="U17" s="24"/>
      <c r="V17" s="24"/>
      <c r="W17" s="24">
        <v>185642151</v>
      </c>
      <c r="X17" s="20">
        <v>173571226</v>
      </c>
      <c r="Y17" s="24">
        <v>12070925</v>
      </c>
      <c r="Z17" s="25">
        <v>6.9544505032187773</v>
      </c>
      <c r="AA17" s="26">
        <v>181403683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183150276</v>
      </c>
      <c r="D25" s="29">
        <f t="shared" ref="D25:Y25" si="1">SUM(D15:D24)</f>
        <v>0</v>
      </c>
      <c r="E25" s="35">
        <f t="shared" si="1"/>
        <v>189505825</v>
      </c>
      <c r="F25" s="36">
        <f t="shared" si="1"/>
        <v>181403683</v>
      </c>
      <c r="G25" s="36">
        <f t="shared" si="1"/>
        <v>184931448</v>
      </c>
      <c r="H25" s="36">
        <f t="shared" si="1"/>
        <v>-865493</v>
      </c>
      <c r="I25" s="36">
        <f t="shared" si="1"/>
        <v>-213050</v>
      </c>
      <c r="J25" s="36">
        <f t="shared" si="1"/>
        <v>183852905</v>
      </c>
      <c r="K25" s="36">
        <f t="shared" si="1"/>
        <v>-21776</v>
      </c>
      <c r="L25" s="36">
        <f t="shared" si="1"/>
        <v>-136598</v>
      </c>
      <c r="M25" s="36">
        <f t="shared" si="1"/>
        <v>1947620</v>
      </c>
      <c r="N25" s="36">
        <f t="shared" si="1"/>
        <v>1789246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185642151</v>
      </c>
      <c r="X25" s="36">
        <f t="shared" si="1"/>
        <v>173571226</v>
      </c>
      <c r="Y25" s="36">
        <f t="shared" si="1"/>
        <v>12070925</v>
      </c>
      <c r="Z25" s="37">
        <f>+IF(X25&lt;&gt;0,+(Y25/X25)*100,0)</f>
        <v>6.9544505032187773</v>
      </c>
      <c r="AA25" s="38">
        <f>SUM(AA15:AA24)</f>
        <v>181403683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197126327</v>
      </c>
      <c r="D26" s="29">
        <f>+D13+D25</f>
        <v>0</v>
      </c>
      <c r="E26" s="30">
        <f t="shared" si="2"/>
        <v>202837978</v>
      </c>
      <c r="F26" s="31">
        <f t="shared" si="2"/>
        <v>194735836</v>
      </c>
      <c r="G26" s="31">
        <f t="shared" si="2"/>
        <v>199558810</v>
      </c>
      <c r="H26" s="31">
        <f t="shared" si="2"/>
        <v>-309396</v>
      </c>
      <c r="I26" s="31">
        <f t="shared" si="2"/>
        <v>-554677</v>
      </c>
      <c r="J26" s="31">
        <f t="shared" si="2"/>
        <v>198694737</v>
      </c>
      <c r="K26" s="31">
        <f t="shared" si="2"/>
        <v>572393</v>
      </c>
      <c r="L26" s="31">
        <f t="shared" si="2"/>
        <v>135613</v>
      </c>
      <c r="M26" s="31">
        <f t="shared" si="2"/>
        <v>2545646</v>
      </c>
      <c r="N26" s="31">
        <f t="shared" si="2"/>
        <v>3253652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201948389</v>
      </c>
      <c r="X26" s="31">
        <f t="shared" si="2"/>
        <v>185967979</v>
      </c>
      <c r="Y26" s="31">
        <f t="shared" si="2"/>
        <v>15980410</v>
      </c>
      <c r="Z26" s="32">
        <f>+IF(X26&lt;&gt;0,+(Y26/X26)*100,0)</f>
        <v>8.5930976321466606</v>
      </c>
      <c r="AA26" s="33">
        <f>+AA13+AA25</f>
        <v>194735836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123438</v>
      </c>
      <c r="H35" s="20">
        <v>1224819</v>
      </c>
      <c r="I35" s="20">
        <v>118766</v>
      </c>
      <c r="J35" s="20">
        <v>1467023</v>
      </c>
      <c r="K35" s="20">
        <v>123153</v>
      </c>
      <c r="L35" s="20">
        <v>116057</v>
      </c>
      <c r="M35" s="20">
        <v>118892</v>
      </c>
      <c r="N35" s="20">
        <v>358102</v>
      </c>
      <c r="O35" s="20"/>
      <c r="P35" s="20"/>
      <c r="Q35" s="20"/>
      <c r="R35" s="20"/>
      <c r="S35" s="20"/>
      <c r="T35" s="20"/>
      <c r="U35" s="20"/>
      <c r="V35" s="20"/>
      <c r="W35" s="20">
        <v>1825125</v>
      </c>
      <c r="X35" s="20"/>
      <c r="Y35" s="20">
        <v>1825125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123438</v>
      </c>
      <c r="H37" s="31">
        <f t="shared" si="3"/>
        <v>1224819</v>
      </c>
      <c r="I37" s="31">
        <f t="shared" si="3"/>
        <v>118766</v>
      </c>
      <c r="J37" s="31">
        <f t="shared" si="3"/>
        <v>1467023</v>
      </c>
      <c r="K37" s="31">
        <f t="shared" si="3"/>
        <v>123153</v>
      </c>
      <c r="L37" s="31">
        <f t="shared" si="3"/>
        <v>116057</v>
      </c>
      <c r="M37" s="31">
        <f t="shared" si="3"/>
        <v>118892</v>
      </c>
      <c r="N37" s="31">
        <f t="shared" si="3"/>
        <v>358102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1825125</v>
      </c>
      <c r="X37" s="31">
        <f t="shared" si="3"/>
        <v>0</v>
      </c>
      <c r="Y37" s="31">
        <f t="shared" si="3"/>
        <v>1825125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123438</v>
      </c>
      <c r="H44" s="31">
        <f t="shared" si="5"/>
        <v>1224819</v>
      </c>
      <c r="I44" s="31">
        <f t="shared" si="5"/>
        <v>118766</v>
      </c>
      <c r="J44" s="31">
        <f t="shared" si="5"/>
        <v>1467023</v>
      </c>
      <c r="K44" s="31">
        <f t="shared" si="5"/>
        <v>123153</v>
      </c>
      <c r="L44" s="31">
        <f t="shared" si="5"/>
        <v>116057</v>
      </c>
      <c r="M44" s="31">
        <f t="shared" si="5"/>
        <v>118892</v>
      </c>
      <c r="N44" s="31">
        <f t="shared" si="5"/>
        <v>358102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1825125</v>
      </c>
      <c r="X44" s="31">
        <f t="shared" si="5"/>
        <v>0</v>
      </c>
      <c r="Y44" s="31">
        <f t="shared" si="5"/>
        <v>1825125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197126327</v>
      </c>
      <c r="D45" s="42">
        <f t="shared" si="6"/>
        <v>0</v>
      </c>
      <c r="E45" s="43">
        <f t="shared" si="6"/>
        <v>202837978</v>
      </c>
      <c r="F45" s="44">
        <f t="shared" si="6"/>
        <v>194735836</v>
      </c>
      <c r="G45" s="44">
        <f t="shared" si="6"/>
        <v>199435372</v>
      </c>
      <c r="H45" s="44">
        <f t="shared" si="6"/>
        <v>-1534215</v>
      </c>
      <c r="I45" s="44">
        <f t="shared" si="6"/>
        <v>-673443</v>
      </c>
      <c r="J45" s="44">
        <f t="shared" si="6"/>
        <v>197227714</v>
      </c>
      <c r="K45" s="44">
        <f t="shared" si="6"/>
        <v>449240</v>
      </c>
      <c r="L45" s="44">
        <f t="shared" si="6"/>
        <v>19556</v>
      </c>
      <c r="M45" s="44">
        <f t="shared" si="6"/>
        <v>2426754</v>
      </c>
      <c r="N45" s="44">
        <f t="shared" si="6"/>
        <v>2895550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200123264</v>
      </c>
      <c r="X45" s="44">
        <f t="shared" si="6"/>
        <v>185967979</v>
      </c>
      <c r="Y45" s="44">
        <f t="shared" si="6"/>
        <v>14155285</v>
      </c>
      <c r="Z45" s="45">
        <f>+IF(X45&lt;&gt;0,+(Y45/X45)*100,0)</f>
        <v>7.6116786750691094</v>
      </c>
      <c r="AA45" s="46">
        <f>+AA26-AA44</f>
        <v>194735836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46243129</v>
      </c>
      <c r="D47" s="18"/>
      <c r="E47" s="19">
        <v>29451741</v>
      </c>
      <c r="F47" s="20">
        <v>30061741</v>
      </c>
      <c r="G47" s="20">
        <v>48162866</v>
      </c>
      <c r="H47" s="20">
        <v>1576965</v>
      </c>
      <c r="I47" s="20">
        <v>529106</v>
      </c>
      <c r="J47" s="20">
        <v>50268937</v>
      </c>
      <c r="K47" s="20">
        <v>952762</v>
      </c>
      <c r="L47" s="20">
        <v>1317336</v>
      </c>
      <c r="M47" s="20">
        <v>3059144</v>
      </c>
      <c r="N47" s="20">
        <v>5329242</v>
      </c>
      <c r="O47" s="20"/>
      <c r="P47" s="20"/>
      <c r="Q47" s="20"/>
      <c r="R47" s="20"/>
      <c r="S47" s="20"/>
      <c r="T47" s="20"/>
      <c r="U47" s="20"/>
      <c r="V47" s="20"/>
      <c r="W47" s="20">
        <v>55598179</v>
      </c>
      <c r="X47" s="20">
        <v>16686587</v>
      </c>
      <c r="Y47" s="20">
        <v>38911592</v>
      </c>
      <c r="Z47" s="47">
        <v>233.19083764702754</v>
      </c>
      <c r="AA47" s="22">
        <v>30061741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46243129</v>
      </c>
      <c r="D50" s="50">
        <f t="shared" ref="D50:Y50" si="7">SUM(D47:D49)</f>
        <v>0</v>
      </c>
      <c r="E50" s="51">
        <f t="shared" si="7"/>
        <v>29451741</v>
      </c>
      <c r="F50" s="52">
        <f t="shared" si="7"/>
        <v>30061741</v>
      </c>
      <c r="G50" s="52">
        <f t="shared" si="7"/>
        <v>48162866</v>
      </c>
      <c r="H50" s="52">
        <f t="shared" si="7"/>
        <v>1576965</v>
      </c>
      <c r="I50" s="52">
        <f t="shared" si="7"/>
        <v>529106</v>
      </c>
      <c r="J50" s="52">
        <f t="shared" si="7"/>
        <v>50268937</v>
      </c>
      <c r="K50" s="52">
        <f t="shared" si="7"/>
        <v>952762</v>
      </c>
      <c r="L50" s="52">
        <f t="shared" si="7"/>
        <v>1317336</v>
      </c>
      <c r="M50" s="52">
        <f t="shared" si="7"/>
        <v>3059144</v>
      </c>
      <c r="N50" s="52">
        <f t="shared" si="7"/>
        <v>5329242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55598179</v>
      </c>
      <c r="X50" s="52">
        <f t="shared" si="7"/>
        <v>16686587</v>
      </c>
      <c r="Y50" s="52">
        <f t="shared" si="7"/>
        <v>38911592</v>
      </c>
      <c r="Z50" s="53">
        <f>+IF(X50&lt;&gt;0,+(Y50/X50)*100,0)</f>
        <v>233.19083764702754</v>
      </c>
      <c r="AA50" s="54">
        <f>SUM(AA47:AA49)</f>
        <v>30061741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379265424</v>
      </c>
      <c r="D17" s="18"/>
      <c r="E17" s="19">
        <v>-236910</v>
      </c>
      <c r="F17" s="20">
        <v>-236910</v>
      </c>
      <c r="G17" s="24">
        <v>-22740781</v>
      </c>
      <c r="H17" s="24">
        <v>-22530302</v>
      </c>
      <c r="I17" s="24">
        <v>-204580</v>
      </c>
      <c r="J17" s="20">
        <v>-45475663</v>
      </c>
      <c r="K17" s="24">
        <v>-211400</v>
      </c>
      <c r="L17" s="24">
        <v>-204583</v>
      </c>
      <c r="M17" s="20">
        <v>-211402</v>
      </c>
      <c r="N17" s="24">
        <v>-627385</v>
      </c>
      <c r="O17" s="24"/>
      <c r="P17" s="24"/>
      <c r="Q17" s="20"/>
      <c r="R17" s="24"/>
      <c r="S17" s="24"/>
      <c r="T17" s="20"/>
      <c r="U17" s="24"/>
      <c r="V17" s="24"/>
      <c r="W17" s="24">
        <v>-46103048</v>
      </c>
      <c r="X17" s="20">
        <v>-118452</v>
      </c>
      <c r="Y17" s="24">
        <v>-45984596</v>
      </c>
      <c r="Z17" s="25">
        <v>38821.291324756021</v>
      </c>
      <c r="AA17" s="26">
        <v>-236910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379265424</v>
      </c>
      <c r="D25" s="29">
        <f t="shared" ref="D25:Y25" si="1">SUM(D15:D24)</f>
        <v>0</v>
      </c>
      <c r="E25" s="35">
        <f t="shared" si="1"/>
        <v>-236910</v>
      </c>
      <c r="F25" s="36">
        <f t="shared" si="1"/>
        <v>-236910</v>
      </c>
      <c r="G25" s="36">
        <f t="shared" si="1"/>
        <v>-22740781</v>
      </c>
      <c r="H25" s="36">
        <f t="shared" si="1"/>
        <v>-22530302</v>
      </c>
      <c r="I25" s="36">
        <f t="shared" si="1"/>
        <v>-204580</v>
      </c>
      <c r="J25" s="36">
        <f t="shared" si="1"/>
        <v>-45475663</v>
      </c>
      <c r="K25" s="36">
        <f t="shared" si="1"/>
        <v>-211400</v>
      </c>
      <c r="L25" s="36">
        <f t="shared" si="1"/>
        <v>-204583</v>
      </c>
      <c r="M25" s="36">
        <f t="shared" si="1"/>
        <v>-211402</v>
      </c>
      <c r="N25" s="36">
        <f t="shared" si="1"/>
        <v>-627385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-46103048</v>
      </c>
      <c r="X25" s="36">
        <f t="shared" si="1"/>
        <v>-118452</v>
      </c>
      <c r="Y25" s="36">
        <f t="shared" si="1"/>
        <v>-45984596</v>
      </c>
      <c r="Z25" s="37">
        <f>+IF(X25&lt;&gt;0,+(Y25/X25)*100,0)</f>
        <v>38821.291324756021</v>
      </c>
      <c r="AA25" s="38">
        <f>SUM(AA15:AA24)</f>
        <v>-236910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379265424</v>
      </c>
      <c r="D26" s="29">
        <f>+D13+D25</f>
        <v>0</v>
      </c>
      <c r="E26" s="30">
        <f t="shared" si="2"/>
        <v>-236910</v>
      </c>
      <c r="F26" s="31">
        <f t="shared" si="2"/>
        <v>-236910</v>
      </c>
      <c r="G26" s="31">
        <f t="shared" si="2"/>
        <v>-22740781</v>
      </c>
      <c r="H26" s="31">
        <f t="shared" si="2"/>
        <v>-22530302</v>
      </c>
      <c r="I26" s="31">
        <f t="shared" si="2"/>
        <v>-204580</v>
      </c>
      <c r="J26" s="31">
        <f t="shared" si="2"/>
        <v>-45475663</v>
      </c>
      <c r="K26" s="31">
        <f t="shared" si="2"/>
        <v>-211400</v>
      </c>
      <c r="L26" s="31">
        <f t="shared" si="2"/>
        <v>-204583</v>
      </c>
      <c r="M26" s="31">
        <f t="shared" si="2"/>
        <v>-211402</v>
      </c>
      <c r="N26" s="31">
        <f t="shared" si="2"/>
        <v>-627385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-46103048</v>
      </c>
      <c r="X26" s="31">
        <f t="shared" si="2"/>
        <v>-118452</v>
      </c>
      <c r="Y26" s="31">
        <f t="shared" si="2"/>
        <v>-45984596</v>
      </c>
      <c r="Z26" s="32">
        <f>+IF(X26&lt;&gt;0,+(Y26/X26)*100,0)</f>
        <v>38821.291324756021</v>
      </c>
      <c r="AA26" s="33">
        <f>+AA13+AA25</f>
        <v>-236910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379265424</v>
      </c>
      <c r="D45" s="42">
        <f t="shared" si="6"/>
        <v>0</v>
      </c>
      <c r="E45" s="43">
        <f t="shared" si="6"/>
        <v>-236910</v>
      </c>
      <c r="F45" s="44">
        <f t="shared" si="6"/>
        <v>-236910</v>
      </c>
      <c r="G45" s="44">
        <f t="shared" si="6"/>
        <v>-22740781</v>
      </c>
      <c r="H45" s="44">
        <f t="shared" si="6"/>
        <v>-22530302</v>
      </c>
      <c r="I45" s="44">
        <f t="shared" si="6"/>
        <v>-204580</v>
      </c>
      <c r="J45" s="44">
        <f t="shared" si="6"/>
        <v>-45475663</v>
      </c>
      <c r="K45" s="44">
        <f t="shared" si="6"/>
        <v>-211400</v>
      </c>
      <c r="L45" s="44">
        <f t="shared" si="6"/>
        <v>-204583</v>
      </c>
      <c r="M45" s="44">
        <f t="shared" si="6"/>
        <v>-211402</v>
      </c>
      <c r="N45" s="44">
        <f t="shared" si="6"/>
        <v>-627385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-46103048</v>
      </c>
      <c r="X45" s="44">
        <f t="shared" si="6"/>
        <v>-118452</v>
      </c>
      <c r="Y45" s="44">
        <f t="shared" si="6"/>
        <v>-45984596</v>
      </c>
      <c r="Z45" s="45">
        <f>+IF(X45&lt;&gt;0,+(Y45/X45)*100,0)</f>
        <v>38821.291324756021</v>
      </c>
      <c r="AA45" s="46">
        <f>+AA26-AA44</f>
        <v>-236910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2711490</v>
      </c>
      <c r="F47" s="20">
        <v>2711490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1355748</v>
      </c>
      <c r="Y47" s="20">
        <v>-1355748</v>
      </c>
      <c r="Z47" s="47">
        <v>-100</v>
      </c>
      <c r="AA47" s="22">
        <v>2711490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2711490</v>
      </c>
      <c r="F50" s="52">
        <f t="shared" si="7"/>
        <v>2711490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1355748</v>
      </c>
      <c r="Y50" s="52">
        <f t="shared" si="7"/>
        <v>-1355748</v>
      </c>
      <c r="Z50" s="53">
        <f>+IF(X50&lt;&gt;0,+(Y50/X50)*100,0)</f>
        <v>-100</v>
      </c>
      <c r="AA50" s="54">
        <f>SUM(AA47:AA49)</f>
        <v>2711490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345511022</v>
      </c>
      <c r="D6" s="18"/>
      <c r="E6" s="19">
        <v>54062861</v>
      </c>
      <c r="F6" s="20">
        <v>42832813</v>
      </c>
      <c r="G6" s="20">
        <v>411282163</v>
      </c>
      <c r="H6" s="20">
        <v>782245</v>
      </c>
      <c r="I6" s="20">
        <v>732601</v>
      </c>
      <c r="J6" s="20">
        <v>412797009</v>
      </c>
      <c r="K6" s="20">
        <v>-2485283</v>
      </c>
      <c r="L6" s="20">
        <v>34824</v>
      </c>
      <c r="M6" s="20">
        <v>-21215602</v>
      </c>
      <c r="N6" s="20">
        <v>-23666061</v>
      </c>
      <c r="O6" s="20"/>
      <c r="P6" s="20"/>
      <c r="Q6" s="20"/>
      <c r="R6" s="20"/>
      <c r="S6" s="20"/>
      <c r="T6" s="20"/>
      <c r="U6" s="20"/>
      <c r="V6" s="20"/>
      <c r="W6" s="20">
        <v>389130948</v>
      </c>
      <c r="X6" s="20">
        <v>24223914</v>
      </c>
      <c r="Y6" s="20">
        <v>364907034</v>
      </c>
      <c r="Z6" s="21">
        <v>1506.3917168794439</v>
      </c>
      <c r="AA6" s="22">
        <v>42832813</v>
      </c>
    </row>
    <row r="7" spans="1:27" ht="13.5" x14ac:dyDescent="0.25">
      <c r="A7" s="23" t="s">
        <v>35</v>
      </c>
      <c r="B7" s="17" t="s">
        <v>32</v>
      </c>
      <c r="C7" s="18">
        <v>38418974</v>
      </c>
      <c r="D7" s="18"/>
      <c r="E7" s="19">
        <v>26870317</v>
      </c>
      <c r="F7" s="20">
        <v>26870317</v>
      </c>
      <c r="G7" s="20">
        <v>40374151</v>
      </c>
      <c r="H7" s="20">
        <v>2198055</v>
      </c>
      <c r="I7" s="20">
        <v>908508</v>
      </c>
      <c r="J7" s="20">
        <v>43480714</v>
      </c>
      <c r="K7" s="20">
        <v>545957</v>
      </c>
      <c r="L7" s="20">
        <v>-176074</v>
      </c>
      <c r="M7" s="20">
        <v>827309</v>
      </c>
      <c r="N7" s="20">
        <v>1197192</v>
      </c>
      <c r="O7" s="20"/>
      <c r="P7" s="20"/>
      <c r="Q7" s="20"/>
      <c r="R7" s="20"/>
      <c r="S7" s="20"/>
      <c r="T7" s="20"/>
      <c r="U7" s="20"/>
      <c r="V7" s="20"/>
      <c r="W7" s="20">
        <v>44677906</v>
      </c>
      <c r="X7" s="20">
        <v>13435158</v>
      </c>
      <c r="Y7" s="20">
        <v>31242748</v>
      </c>
      <c r="Z7" s="21">
        <v>232.5447010001669</v>
      </c>
      <c r="AA7" s="22">
        <v>26870317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-1832380</v>
      </c>
      <c r="D10" s="18"/>
      <c r="E10" s="19">
        <v>-600000</v>
      </c>
      <c r="F10" s="20">
        <v>-600000</v>
      </c>
      <c r="G10" s="20">
        <v>-1915721</v>
      </c>
      <c r="H10" s="20">
        <v>-96071</v>
      </c>
      <c r="I10" s="20">
        <v>-58535</v>
      </c>
      <c r="J10" s="20">
        <v>-2070327</v>
      </c>
      <c r="K10" s="20">
        <v>-72497</v>
      </c>
      <c r="L10" s="20">
        <v>-121988</v>
      </c>
      <c r="M10" s="20">
        <v>-73605</v>
      </c>
      <c r="N10" s="20">
        <v>-268090</v>
      </c>
      <c r="O10" s="20"/>
      <c r="P10" s="20"/>
      <c r="Q10" s="20"/>
      <c r="R10" s="20"/>
      <c r="S10" s="20"/>
      <c r="T10" s="20"/>
      <c r="U10" s="20"/>
      <c r="V10" s="20"/>
      <c r="W10" s="20">
        <v>-2338417</v>
      </c>
      <c r="X10" s="20">
        <v>-300000</v>
      </c>
      <c r="Y10" s="20">
        <v>-2038417</v>
      </c>
      <c r="Z10" s="21">
        <v>679.47233333333338</v>
      </c>
      <c r="AA10" s="22">
        <v>-600000</v>
      </c>
    </row>
    <row r="11" spans="1:27" ht="13.5" x14ac:dyDescent="0.25">
      <c r="A11" s="23" t="s">
        <v>39</v>
      </c>
      <c r="B11" s="17" t="s">
        <v>32</v>
      </c>
      <c r="C11" s="18">
        <v>6632229</v>
      </c>
      <c r="D11" s="18"/>
      <c r="E11" s="19"/>
      <c r="F11" s="20"/>
      <c r="G11" s="24">
        <v>6765336</v>
      </c>
      <c r="H11" s="24">
        <v>309297</v>
      </c>
      <c r="I11" s="24">
        <v>759490</v>
      </c>
      <c r="J11" s="20">
        <v>7834123</v>
      </c>
      <c r="K11" s="24">
        <v>1244762</v>
      </c>
      <c r="L11" s="24">
        <v>1560611</v>
      </c>
      <c r="M11" s="20">
        <v>3219448</v>
      </c>
      <c r="N11" s="24">
        <v>6024821</v>
      </c>
      <c r="O11" s="24"/>
      <c r="P11" s="24"/>
      <c r="Q11" s="20"/>
      <c r="R11" s="24"/>
      <c r="S11" s="24"/>
      <c r="T11" s="20"/>
      <c r="U11" s="24"/>
      <c r="V11" s="24"/>
      <c r="W11" s="24">
        <v>13858944</v>
      </c>
      <c r="X11" s="20"/>
      <c r="Y11" s="24">
        <v>13858944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-2600154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386129691</v>
      </c>
      <c r="D13" s="29">
        <f>SUM(D6:D12)</f>
        <v>0</v>
      </c>
      <c r="E13" s="30">
        <f t="shared" si="0"/>
        <v>80333178</v>
      </c>
      <c r="F13" s="31">
        <f t="shared" si="0"/>
        <v>69103130</v>
      </c>
      <c r="G13" s="31">
        <f t="shared" si="0"/>
        <v>453905774</v>
      </c>
      <c r="H13" s="31">
        <f t="shared" si="0"/>
        <v>3193526</v>
      </c>
      <c r="I13" s="31">
        <f t="shared" si="0"/>
        <v>2342064</v>
      </c>
      <c r="J13" s="31">
        <f t="shared" si="0"/>
        <v>459441364</v>
      </c>
      <c r="K13" s="31">
        <f t="shared" si="0"/>
        <v>-767061</v>
      </c>
      <c r="L13" s="31">
        <f t="shared" si="0"/>
        <v>1297373</v>
      </c>
      <c r="M13" s="31">
        <f t="shared" si="0"/>
        <v>-17242450</v>
      </c>
      <c r="N13" s="31">
        <f t="shared" si="0"/>
        <v>-16712138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442729226</v>
      </c>
      <c r="X13" s="31">
        <f t="shared" si="0"/>
        <v>37359072</v>
      </c>
      <c r="Y13" s="31">
        <f t="shared" si="0"/>
        <v>405370154</v>
      </c>
      <c r="Z13" s="32">
        <f>+IF(X13&lt;&gt;0,+(Y13/X13)*100,0)</f>
        <v>1085.0648377989689</v>
      </c>
      <c r="AA13" s="33">
        <f>SUM(AA6:AA12)</f>
        <v>69103130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266303476</v>
      </c>
      <c r="D17" s="18"/>
      <c r="E17" s="19">
        <v>113131800</v>
      </c>
      <c r="F17" s="20">
        <v>98289590</v>
      </c>
      <c r="G17" s="24">
        <v>267195791</v>
      </c>
      <c r="H17" s="24">
        <v>1316727</v>
      </c>
      <c r="I17" s="24">
        <v>4907764</v>
      </c>
      <c r="J17" s="20">
        <v>273420282</v>
      </c>
      <c r="K17" s="24">
        <v>7178144</v>
      </c>
      <c r="L17" s="24">
        <v>8282953</v>
      </c>
      <c r="M17" s="20">
        <v>2352056</v>
      </c>
      <c r="N17" s="24">
        <v>17813153</v>
      </c>
      <c r="O17" s="24"/>
      <c r="P17" s="24"/>
      <c r="Q17" s="20"/>
      <c r="R17" s="24"/>
      <c r="S17" s="24"/>
      <c r="T17" s="20"/>
      <c r="U17" s="24"/>
      <c r="V17" s="24"/>
      <c r="W17" s="24">
        <v>291233435</v>
      </c>
      <c r="X17" s="20">
        <v>52855348</v>
      </c>
      <c r="Y17" s="24">
        <v>238378087</v>
      </c>
      <c r="Z17" s="25">
        <v>451.00088452733297</v>
      </c>
      <c r="AA17" s="26">
        <v>98289590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266303476</v>
      </c>
      <c r="D25" s="29">
        <f t="shared" ref="D25:Y25" si="1">SUM(D15:D24)</f>
        <v>0</v>
      </c>
      <c r="E25" s="35">
        <f t="shared" si="1"/>
        <v>113131800</v>
      </c>
      <c r="F25" s="36">
        <f t="shared" si="1"/>
        <v>98289590</v>
      </c>
      <c r="G25" s="36">
        <f t="shared" si="1"/>
        <v>267195791</v>
      </c>
      <c r="H25" s="36">
        <f t="shared" si="1"/>
        <v>1316727</v>
      </c>
      <c r="I25" s="36">
        <f t="shared" si="1"/>
        <v>4907764</v>
      </c>
      <c r="J25" s="36">
        <f t="shared" si="1"/>
        <v>273420282</v>
      </c>
      <c r="K25" s="36">
        <f t="shared" si="1"/>
        <v>7178144</v>
      </c>
      <c r="L25" s="36">
        <f t="shared" si="1"/>
        <v>8282953</v>
      </c>
      <c r="M25" s="36">
        <f t="shared" si="1"/>
        <v>2352056</v>
      </c>
      <c r="N25" s="36">
        <f t="shared" si="1"/>
        <v>17813153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291233435</v>
      </c>
      <c r="X25" s="36">
        <f t="shared" si="1"/>
        <v>52855348</v>
      </c>
      <c r="Y25" s="36">
        <f t="shared" si="1"/>
        <v>238378087</v>
      </c>
      <c r="Z25" s="37">
        <f>+IF(X25&lt;&gt;0,+(Y25/X25)*100,0)</f>
        <v>451.00088452733297</v>
      </c>
      <c r="AA25" s="38">
        <f>SUM(AA15:AA24)</f>
        <v>98289590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652433167</v>
      </c>
      <c r="D26" s="29">
        <f>+D13+D25</f>
        <v>0</v>
      </c>
      <c r="E26" s="30">
        <f t="shared" si="2"/>
        <v>193464978</v>
      </c>
      <c r="F26" s="31">
        <f t="shared" si="2"/>
        <v>167392720</v>
      </c>
      <c r="G26" s="31">
        <f t="shared" si="2"/>
        <v>721101565</v>
      </c>
      <c r="H26" s="31">
        <f t="shared" si="2"/>
        <v>4510253</v>
      </c>
      <c r="I26" s="31">
        <f t="shared" si="2"/>
        <v>7249828</v>
      </c>
      <c r="J26" s="31">
        <f t="shared" si="2"/>
        <v>732861646</v>
      </c>
      <c r="K26" s="31">
        <f t="shared" si="2"/>
        <v>6411083</v>
      </c>
      <c r="L26" s="31">
        <f t="shared" si="2"/>
        <v>9580326</v>
      </c>
      <c r="M26" s="31">
        <f t="shared" si="2"/>
        <v>-14890394</v>
      </c>
      <c r="N26" s="31">
        <f t="shared" si="2"/>
        <v>1101015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733962661</v>
      </c>
      <c r="X26" s="31">
        <f t="shared" si="2"/>
        <v>90214420</v>
      </c>
      <c r="Y26" s="31">
        <f t="shared" si="2"/>
        <v>643748241</v>
      </c>
      <c r="Z26" s="32">
        <f>+IF(X26&lt;&gt;0,+(Y26/X26)*100,0)</f>
        <v>713.57576870748596</v>
      </c>
      <c r="AA26" s="33">
        <f>+AA13+AA25</f>
        <v>167392720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-48886</v>
      </c>
      <c r="D31" s="18"/>
      <c r="E31" s="19"/>
      <c r="F31" s="20"/>
      <c r="G31" s="20">
        <v>-49574</v>
      </c>
      <c r="H31" s="20">
        <v>-1527</v>
      </c>
      <c r="I31" s="20">
        <v>-1043</v>
      </c>
      <c r="J31" s="20">
        <v>-52144</v>
      </c>
      <c r="K31" s="20">
        <v>-1962</v>
      </c>
      <c r="L31" s="20">
        <v>-2150</v>
      </c>
      <c r="M31" s="20">
        <v>-1045</v>
      </c>
      <c r="N31" s="20">
        <v>-5157</v>
      </c>
      <c r="O31" s="20"/>
      <c r="P31" s="20"/>
      <c r="Q31" s="20"/>
      <c r="R31" s="20"/>
      <c r="S31" s="20"/>
      <c r="T31" s="20"/>
      <c r="U31" s="20"/>
      <c r="V31" s="20"/>
      <c r="W31" s="20">
        <v>-57301</v>
      </c>
      <c r="X31" s="20"/>
      <c r="Y31" s="20">
        <v>-57301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7572895</v>
      </c>
      <c r="D32" s="18"/>
      <c r="E32" s="19">
        <v>38478335</v>
      </c>
      <c r="F32" s="20">
        <v>38478336</v>
      </c>
      <c r="G32" s="20">
        <v>7815042</v>
      </c>
      <c r="H32" s="20">
        <v>-1750716</v>
      </c>
      <c r="I32" s="20">
        <v>292021</v>
      </c>
      <c r="J32" s="20">
        <v>6356347</v>
      </c>
      <c r="K32" s="20">
        <v>1030392</v>
      </c>
      <c r="L32" s="20">
        <v>4774238</v>
      </c>
      <c r="M32" s="20">
        <v>-2764784</v>
      </c>
      <c r="N32" s="20">
        <v>3039846</v>
      </c>
      <c r="O32" s="20"/>
      <c r="P32" s="20"/>
      <c r="Q32" s="20"/>
      <c r="R32" s="20"/>
      <c r="S32" s="20"/>
      <c r="T32" s="20"/>
      <c r="U32" s="20"/>
      <c r="V32" s="20"/>
      <c r="W32" s="20">
        <v>9396193</v>
      </c>
      <c r="X32" s="20">
        <v>19239204</v>
      </c>
      <c r="Y32" s="20">
        <v>-9843011</v>
      </c>
      <c r="Z32" s="21">
        <v>-51.161217480723224</v>
      </c>
      <c r="AA32" s="22">
        <v>38478336</v>
      </c>
    </row>
    <row r="33" spans="1:27" ht="13.5" x14ac:dyDescent="0.25">
      <c r="A33" s="23" t="s">
        <v>60</v>
      </c>
      <c r="B33" s="17" t="s">
        <v>32</v>
      </c>
      <c r="C33" s="18">
        <v>-130272901</v>
      </c>
      <c r="D33" s="18"/>
      <c r="E33" s="19">
        <v>-147860001</v>
      </c>
      <c r="F33" s="20">
        <v>-147942456</v>
      </c>
      <c r="G33" s="20">
        <v>-131718121</v>
      </c>
      <c r="H33" s="20">
        <v>-1095177</v>
      </c>
      <c r="I33" s="20">
        <v>-5643929</v>
      </c>
      <c r="J33" s="20">
        <v>-138457227</v>
      </c>
      <c r="K33" s="20">
        <v>-8254865</v>
      </c>
      <c r="L33" s="20">
        <v>-9525397</v>
      </c>
      <c r="M33" s="20">
        <v>-24074851</v>
      </c>
      <c r="N33" s="20">
        <v>-41855113</v>
      </c>
      <c r="O33" s="20"/>
      <c r="P33" s="20"/>
      <c r="Q33" s="20"/>
      <c r="R33" s="20"/>
      <c r="S33" s="20"/>
      <c r="T33" s="20"/>
      <c r="U33" s="20"/>
      <c r="V33" s="20"/>
      <c r="W33" s="20">
        <v>-180312340</v>
      </c>
      <c r="X33" s="20">
        <v>-73950610</v>
      </c>
      <c r="Y33" s="20">
        <v>-106361730</v>
      </c>
      <c r="Z33" s="21">
        <v>143.82806308156214</v>
      </c>
      <c r="AA33" s="22">
        <v>-147942456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2322184</v>
      </c>
      <c r="F34" s="20">
        <v>2322184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1161090</v>
      </c>
      <c r="Y34" s="20">
        <v>-1161090</v>
      </c>
      <c r="Z34" s="21">
        <v>-100</v>
      </c>
      <c r="AA34" s="22">
        <v>2322184</v>
      </c>
    </row>
    <row r="35" spans="1:27" ht="13.5" x14ac:dyDescent="0.25">
      <c r="A35" s="23" t="s">
        <v>39</v>
      </c>
      <c r="B35" s="17" t="s">
        <v>32</v>
      </c>
      <c r="C35" s="18">
        <v>6710114</v>
      </c>
      <c r="D35" s="18"/>
      <c r="E35" s="19"/>
      <c r="F35" s="20"/>
      <c r="G35" s="20">
        <v>7795428</v>
      </c>
      <c r="H35" s="20">
        <v>998730</v>
      </c>
      <c r="I35" s="20">
        <v>1006342</v>
      </c>
      <c r="J35" s="20">
        <v>9800500</v>
      </c>
      <c r="K35" s="20">
        <v>931381</v>
      </c>
      <c r="L35" s="20">
        <v>994752</v>
      </c>
      <c r="M35" s="20">
        <v>994754</v>
      </c>
      <c r="N35" s="20">
        <v>2920887</v>
      </c>
      <c r="O35" s="20"/>
      <c r="P35" s="20"/>
      <c r="Q35" s="20"/>
      <c r="R35" s="20"/>
      <c r="S35" s="20"/>
      <c r="T35" s="20"/>
      <c r="U35" s="20"/>
      <c r="V35" s="20"/>
      <c r="W35" s="20">
        <v>12721387</v>
      </c>
      <c r="X35" s="20"/>
      <c r="Y35" s="20">
        <v>12721387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-116038778</v>
      </c>
      <c r="D37" s="29">
        <f t="shared" ref="D37:Y37" si="3">SUM(D29:D36)</f>
        <v>0</v>
      </c>
      <c r="E37" s="30">
        <f t="shared" si="3"/>
        <v>-107059482</v>
      </c>
      <c r="F37" s="31">
        <f t="shared" si="3"/>
        <v>-107141936</v>
      </c>
      <c r="G37" s="31">
        <f t="shared" si="3"/>
        <v>-116157225</v>
      </c>
      <c r="H37" s="31">
        <f t="shared" si="3"/>
        <v>-1848690</v>
      </c>
      <c r="I37" s="31">
        <f t="shared" si="3"/>
        <v>-4346609</v>
      </c>
      <c r="J37" s="31">
        <f t="shared" si="3"/>
        <v>-122352524</v>
      </c>
      <c r="K37" s="31">
        <f t="shared" si="3"/>
        <v>-6295054</v>
      </c>
      <c r="L37" s="31">
        <f t="shared" si="3"/>
        <v>-3758557</v>
      </c>
      <c r="M37" s="31">
        <f t="shared" si="3"/>
        <v>-25845926</v>
      </c>
      <c r="N37" s="31">
        <f t="shared" si="3"/>
        <v>-35899537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-158252061</v>
      </c>
      <c r="X37" s="31">
        <f t="shared" si="3"/>
        <v>-53550316</v>
      </c>
      <c r="Y37" s="31">
        <f t="shared" si="3"/>
        <v>-104701745</v>
      </c>
      <c r="Z37" s="32">
        <f>+IF(X37&lt;&gt;0,+(Y37/X37)*100,0)</f>
        <v>195.52031214904503</v>
      </c>
      <c r="AA37" s="33">
        <f>SUM(AA29:AA36)</f>
        <v>-107141936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42091</v>
      </c>
      <c r="F40" s="20">
        <v>42091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21048</v>
      </c>
      <c r="Y40" s="20">
        <v>-21048</v>
      </c>
      <c r="Z40" s="21">
        <v>-100</v>
      </c>
      <c r="AA40" s="22">
        <v>42091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42091</v>
      </c>
      <c r="F43" s="36">
        <f t="shared" si="4"/>
        <v>42091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21048</v>
      </c>
      <c r="Y43" s="36">
        <f t="shared" si="4"/>
        <v>-21048</v>
      </c>
      <c r="Z43" s="37">
        <f>+IF(X43&lt;&gt;0,+(Y43/X43)*100,0)</f>
        <v>-100</v>
      </c>
      <c r="AA43" s="38">
        <f>SUM(AA39:AA42)</f>
        <v>42091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-116038778</v>
      </c>
      <c r="D44" s="29">
        <f>+D37+D43</f>
        <v>0</v>
      </c>
      <c r="E44" s="30">
        <f t="shared" si="5"/>
        <v>-107017391</v>
      </c>
      <c r="F44" s="31">
        <f t="shared" si="5"/>
        <v>-107099845</v>
      </c>
      <c r="G44" s="31">
        <f t="shared" si="5"/>
        <v>-116157225</v>
      </c>
      <c r="H44" s="31">
        <f t="shared" si="5"/>
        <v>-1848690</v>
      </c>
      <c r="I44" s="31">
        <f t="shared" si="5"/>
        <v>-4346609</v>
      </c>
      <c r="J44" s="31">
        <f t="shared" si="5"/>
        <v>-122352524</v>
      </c>
      <c r="K44" s="31">
        <f t="shared" si="5"/>
        <v>-6295054</v>
      </c>
      <c r="L44" s="31">
        <f t="shared" si="5"/>
        <v>-3758557</v>
      </c>
      <c r="M44" s="31">
        <f t="shared" si="5"/>
        <v>-25845926</v>
      </c>
      <c r="N44" s="31">
        <f t="shared" si="5"/>
        <v>-35899537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-158252061</v>
      </c>
      <c r="X44" s="31">
        <f t="shared" si="5"/>
        <v>-53529268</v>
      </c>
      <c r="Y44" s="31">
        <f t="shared" si="5"/>
        <v>-104722793</v>
      </c>
      <c r="Z44" s="32">
        <f>+IF(X44&lt;&gt;0,+(Y44/X44)*100,0)</f>
        <v>195.63651234685292</v>
      </c>
      <c r="AA44" s="33">
        <f>+AA37+AA43</f>
        <v>-107099845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768471945</v>
      </c>
      <c r="D45" s="42">
        <f t="shared" si="6"/>
        <v>0</v>
      </c>
      <c r="E45" s="43">
        <f t="shared" si="6"/>
        <v>300482369</v>
      </c>
      <c r="F45" s="44">
        <f t="shared" si="6"/>
        <v>274492565</v>
      </c>
      <c r="G45" s="44">
        <f t="shared" si="6"/>
        <v>837258790</v>
      </c>
      <c r="H45" s="44">
        <f t="shared" si="6"/>
        <v>6358943</v>
      </c>
      <c r="I45" s="44">
        <f t="shared" si="6"/>
        <v>11596437</v>
      </c>
      <c r="J45" s="44">
        <f t="shared" si="6"/>
        <v>855214170</v>
      </c>
      <c r="K45" s="44">
        <f t="shared" si="6"/>
        <v>12706137</v>
      </c>
      <c r="L45" s="44">
        <f t="shared" si="6"/>
        <v>13338883</v>
      </c>
      <c r="M45" s="44">
        <f t="shared" si="6"/>
        <v>10955532</v>
      </c>
      <c r="N45" s="44">
        <f t="shared" si="6"/>
        <v>37000552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892214722</v>
      </c>
      <c r="X45" s="44">
        <f t="shared" si="6"/>
        <v>143743688</v>
      </c>
      <c r="Y45" s="44">
        <f t="shared" si="6"/>
        <v>748471034</v>
      </c>
      <c r="Z45" s="45">
        <f>+IF(X45&lt;&gt;0,+(Y45/X45)*100,0)</f>
        <v>520.69836555188431</v>
      </c>
      <c r="AA45" s="46">
        <f>+AA26-AA44</f>
        <v>274492565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-108517092</v>
      </c>
      <c r="D47" s="18"/>
      <c r="E47" s="19">
        <v>300482369</v>
      </c>
      <c r="F47" s="20">
        <v>274492565</v>
      </c>
      <c r="G47" s="20">
        <v>-108517092</v>
      </c>
      <c r="H47" s="20"/>
      <c r="I47" s="20"/>
      <c r="J47" s="20">
        <v>-108517092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-108517092</v>
      </c>
      <c r="X47" s="20">
        <v>143743688</v>
      </c>
      <c r="Y47" s="20">
        <v>-252260780</v>
      </c>
      <c r="Z47" s="47">
        <v>-175.4934658417836</v>
      </c>
      <c r="AA47" s="22">
        <v>274492565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-108517092</v>
      </c>
      <c r="D50" s="50">
        <f t="shared" ref="D50:Y50" si="7">SUM(D47:D49)</f>
        <v>0</v>
      </c>
      <c r="E50" s="51">
        <f t="shared" si="7"/>
        <v>300482369</v>
      </c>
      <c r="F50" s="52">
        <f t="shared" si="7"/>
        <v>274492565</v>
      </c>
      <c r="G50" s="52">
        <f t="shared" si="7"/>
        <v>-108517092</v>
      </c>
      <c r="H50" s="52">
        <f t="shared" si="7"/>
        <v>0</v>
      </c>
      <c r="I50" s="52">
        <f t="shared" si="7"/>
        <v>0</v>
      </c>
      <c r="J50" s="52">
        <f t="shared" si="7"/>
        <v>-108517092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-108517092</v>
      </c>
      <c r="X50" s="52">
        <f t="shared" si="7"/>
        <v>143743688</v>
      </c>
      <c r="Y50" s="52">
        <f t="shared" si="7"/>
        <v>-252260780</v>
      </c>
      <c r="Z50" s="53">
        <f>+IF(X50&lt;&gt;0,+(Y50/X50)*100,0)</f>
        <v>-175.4934658417836</v>
      </c>
      <c r="AA50" s="54">
        <f>SUM(AA47:AA49)</f>
        <v>274492565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-172505</v>
      </c>
      <c r="F6" s="20">
        <v>-172505</v>
      </c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>
        <v>-172505</v>
      </c>
      <c r="Y6" s="20"/>
      <c r="Z6" s="21"/>
      <c r="AA6" s="22">
        <v>-172505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-172505</v>
      </c>
      <c r="F13" s="31">
        <f t="shared" si="0"/>
        <v>-172505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-172505</v>
      </c>
      <c r="Y13" s="31">
        <f t="shared" si="0"/>
        <v>0</v>
      </c>
      <c r="Z13" s="32">
        <f>+IF(X13&lt;&gt;0,+(Y13/X13)*100,0)</f>
        <v>0</v>
      </c>
      <c r="AA13" s="33">
        <f>SUM(AA6:AA12)</f>
        <v>-172505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-172505</v>
      </c>
      <c r="F26" s="31">
        <f t="shared" si="2"/>
        <v>-172505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-172505</v>
      </c>
      <c r="Y26" s="31">
        <f t="shared" si="2"/>
        <v>0</v>
      </c>
      <c r="Z26" s="32">
        <f>+IF(X26&lt;&gt;0,+(Y26/X26)*100,0)</f>
        <v>0</v>
      </c>
      <c r="AA26" s="33">
        <f>+AA13+AA25</f>
        <v>-172505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-172505</v>
      </c>
      <c r="F45" s="44">
        <f t="shared" si="6"/>
        <v>-172505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-172505</v>
      </c>
      <c r="Y45" s="44">
        <f t="shared" si="6"/>
        <v>0</v>
      </c>
      <c r="Z45" s="45">
        <f>+IF(X45&lt;&gt;0,+(Y45/X45)*100,0)</f>
        <v>0</v>
      </c>
      <c r="AA45" s="46">
        <f>+AA26-AA44</f>
        <v>-172505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249996</v>
      </c>
      <c r="Y17" s="24">
        <v>-249996</v>
      </c>
      <c r="Z17" s="25">
        <v>-100</v>
      </c>
      <c r="AA17" s="26">
        <v>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249996</v>
      </c>
      <c r="Y25" s="36">
        <f t="shared" si="1"/>
        <v>-249996</v>
      </c>
      <c r="Z25" s="37">
        <f>+IF(X25&lt;&gt;0,+(Y25/X25)*100,0)</f>
        <v>-100</v>
      </c>
      <c r="AA25" s="38">
        <f>SUM(AA15:AA24)</f>
        <v>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249996</v>
      </c>
      <c r="Y26" s="31">
        <f t="shared" si="2"/>
        <v>-249996</v>
      </c>
      <c r="Z26" s="32">
        <f>+IF(X26&lt;&gt;0,+(Y26/X26)*100,0)</f>
        <v>-100</v>
      </c>
      <c r="AA26" s="33">
        <f>+AA13+AA25</f>
        <v>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249996</v>
      </c>
      <c r="Y32" s="20">
        <v>-249996</v>
      </c>
      <c r="Z32" s="21">
        <v>-100</v>
      </c>
      <c r="AA32" s="22">
        <v>500000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249996</v>
      </c>
      <c r="Y37" s="31">
        <f t="shared" si="3"/>
        <v>-249996</v>
      </c>
      <c r="Z37" s="32">
        <f>+IF(X37&lt;&gt;0,+(Y37/X37)*100,0)</f>
        <v>-100</v>
      </c>
      <c r="AA37" s="33">
        <f>SUM(AA29:AA36)</f>
        <v>500000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249996</v>
      </c>
      <c r="Y44" s="31">
        <f t="shared" si="5"/>
        <v>-249996</v>
      </c>
      <c r="Z44" s="32">
        <f>+IF(X44&lt;&gt;0,+(Y44/X44)*100,0)</f>
        <v>-100</v>
      </c>
      <c r="AA44" s="33">
        <f>+AA37+AA43</f>
        <v>500000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-11827031</v>
      </c>
      <c r="D7" s="18"/>
      <c r="E7" s="19">
        <v>-11853171</v>
      </c>
      <c r="F7" s="20">
        <v>-11853171</v>
      </c>
      <c r="G7" s="20">
        <v>-5497437</v>
      </c>
      <c r="H7" s="20">
        <v>-5248554</v>
      </c>
      <c r="I7" s="20">
        <v>488390</v>
      </c>
      <c r="J7" s="20">
        <v>-10257601</v>
      </c>
      <c r="K7" s="20">
        <v>544330</v>
      </c>
      <c r="L7" s="20">
        <v>436229</v>
      </c>
      <c r="M7" s="20">
        <v>257353</v>
      </c>
      <c r="N7" s="20">
        <v>1237912</v>
      </c>
      <c r="O7" s="20"/>
      <c r="P7" s="20"/>
      <c r="Q7" s="20"/>
      <c r="R7" s="20"/>
      <c r="S7" s="20"/>
      <c r="T7" s="20"/>
      <c r="U7" s="20"/>
      <c r="V7" s="20"/>
      <c r="W7" s="20">
        <v>-9019689</v>
      </c>
      <c r="X7" s="20">
        <v>-5926566</v>
      </c>
      <c r="Y7" s="20">
        <v>-3093123</v>
      </c>
      <c r="Z7" s="21">
        <v>52.190813364771437</v>
      </c>
      <c r="AA7" s="22">
        <v>-11853171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-11827031</v>
      </c>
      <c r="D13" s="29">
        <f>SUM(D6:D12)</f>
        <v>0</v>
      </c>
      <c r="E13" s="30">
        <f t="shared" si="0"/>
        <v>-11853171</v>
      </c>
      <c r="F13" s="31">
        <f t="shared" si="0"/>
        <v>-11853171</v>
      </c>
      <c r="G13" s="31">
        <f t="shared" si="0"/>
        <v>-5497437</v>
      </c>
      <c r="H13" s="31">
        <f t="shared" si="0"/>
        <v>-5248554</v>
      </c>
      <c r="I13" s="31">
        <f t="shared" si="0"/>
        <v>488390</v>
      </c>
      <c r="J13" s="31">
        <f t="shared" si="0"/>
        <v>-10257601</v>
      </c>
      <c r="K13" s="31">
        <f t="shared" si="0"/>
        <v>544330</v>
      </c>
      <c r="L13" s="31">
        <f t="shared" si="0"/>
        <v>436229</v>
      </c>
      <c r="M13" s="31">
        <f t="shared" si="0"/>
        <v>257353</v>
      </c>
      <c r="N13" s="31">
        <f t="shared" si="0"/>
        <v>1237912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-9019689</v>
      </c>
      <c r="X13" s="31">
        <f t="shared" si="0"/>
        <v>-5926566</v>
      </c>
      <c r="Y13" s="31">
        <f t="shared" si="0"/>
        <v>-3093123</v>
      </c>
      <c r="Z13" s="32">
        <f>+IF(X13&lt;&gt;0,+(Y13/X13)*100,0)</f>
        <v>52.190813364771437</v>
      </c>
      <c r="AA13" s="33">
        <f>SUM(AA6:AA12)</f>
        <v>-11853171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44534435</v>
      </c>
      <c r="D17" s="18"/>
      <c r="E17" s="19">
        <v>68441018</v>
      </c>
      <c r="F17" s="20">
        <v>68441018</v>
      </c>
      <c r="G17" s="24"/>
      <c r="H17" s="24">
        <v>5682241</v>
      </c>
      <c r="I17" s="24">
        <v>7407847</v>
      </c>
      <c r="J17" s="20">
        <v>13090088</v>
      </c>
      <c r="K17" s="24">
        <v>8776468</v>
      </c>
      <c r="L17" s="24">
        <v>5372977</v>
      </c>
      <c r="M17" s="20">
        <v>4377782</v>
      </c>
      <c r="N17" s="24">
        <v>18527227</v>
      </c>
      <c r="O17" s="24"/>
      <c r="P17" s="24"/>
      <c r="Q17" s="20"/>
      <c r="R17" s="24"/>
      <c r="S17" s="24"/>
      <c r="T17" s="20"/>
      <c r="U17" s="24"/>
      <c r="V17" s="24"/>
      <c r="W17" s="24">
        <v>31617315</v>
      </c>
      <c r="X17" s="20">
        <v>34220538</v>
      </c>
      <c r="Y17" s="24">
        <v>-2603223</v>
      </c>
      <c r="Z17" s="25">
        <v>-7.6071948372056566</v>
      </c>
      <c r="AA17" s="26">
        <v>68441018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44534435</v>
      </c>
      <c r="D25" s="29">
        <f t="shared" ref="D25:Y25" si="1">SUM(D15:D24)</f>
        <v>0</v>
      </c>
      <c r="E25" s="35">
        <f t="shared" si="1"/>
        <v>68441018</v>
      </c>
      <c r="F25" s="36">
        <f t="shared" si="1"/>
        <v>68441018</v>
      </c>
      <c r="G25" s="36">
        <f t="shared" si="1"/>
        <v>0</v>
      </c>
      <c r="H25" s="36">
        <f t="shared" si="1"/>
        <v>5682241</v>
      </c>
      <c r="I25" s="36">
        <f t="shared" si="1"/>
        <v>7407847</v>
      </c>
      <c r="J25" s="36">
        <f t="shared" si="1"/>
        <v>13090088</v>
      </c>
      <c r="K25" s="36">
        <f t="shared" si="1"/>
        <v>8776468</v>
      </c>
      <c r="L25" s="36">
        <f t="shared" si="1"/>
        <v>5372977</v>
      </c>
      <c r="M25" s="36">
        <f t="shared" si="1"/>
        <v>4377782</v>
      </c>
      <c r="N25" s="36">
        <f t="shared" si="1"/>
        <v>18527227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31617315</v>
      </c>
      <c r="X25" s="36">
        <f t="shared" si="1"/>
        <v>34220538</v>
      </c>
      <c r="Y25" s="36">
        <f t="shared" si="1"/>
        <v>-2603223</v>
      </c>
      <c r="Z25" s="37">
        <f>+IF(X25&lt;&gt;0,+(Y25/X25)*100,0)</f>
        <v>-7.6071948372056566</v>
      </c>
      <c r="AA25" s="38">
        <f>SUM(AA15:AA24)</f>
        <v>68441018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32707404</v>
      </c>
      <c r="D26" s="29">
        <f>+D13+D25</f>
        <v>0</v>
      </c>
      <c r="E26" s="30">
        <f t="shared" si="2"/>
        <v>56587847</v>
      </c>
      <c r="F26" s="31">
        <f t="shared" si="2"/>
        <v>56587847</v>
      </c>
      <c r="G26" s="31">
        <f t="shared" si="2"/>
        <v>-5497437</v>
      </c>
      <c r="H26" s="31">
        <f t="shared" si="2"/>
        <v>433687</v>
      </c>
      <c r="I26" s="31">
        <f t="shared" si="2"/>
        <v>7896237</v>
      </c>
      <c r="J26" s="31">
        <f t="shared" si="2"/>
        <v>2832487</v>
      </c>
      <c r="K26" s="31">
        <f t="shared" si="2"/>
        <v>9320798</v>
      </c>
      <c r="L26" s="31">
        <f t="shared" si="2"/>
        <v>5809206</v>
      </c>
      <c r="M26" s="31">
        <f t="shared" si="2"/>
        <v>4635135</v>
      </c>
      <c r="N26" s="31">
        <f t="shared" si="2"/>
        <v>19765139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22597626</v>
      </c>
      <c r="X26" s="31">
        <f t="shared" si="2"/>
        <v>28293972</v>
      </c>
      <c r="Y26" s="31">
        <f t="shared" si="2"/>
        <v>-5696346</v>
      </c>
      <c r="Z26" s="32">
        <f>+IF(X26&lt;&gt;0,+(Y26/X26)*100,0)</f>
        <v>-20.132719435786534</v>
      </c>
      <c r="AA26" s="33">
        <f>+AA13+AA25</f>
        <v>56587847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722055</v>
      </c>
      <c r="D35" s="18"/>
      <c r="E35" s="19">
        <v>1665892</v>
      </c>
      <c r="F35" s="20">
        <v>1665892</v>
      </c>
      <c r="G35" s="20">
        <v>768436</v>
      </c>
      <c r="H35" s="20">
        <v>18345</v>
      </c>
      <c r="I35" s="20">
        <v>20651</v>
      </c>
      <c r="J35" s="20">
        <v>807432</v>
      </c>
      <c r="K35" s="20">
        <v>13038</v>
      </c>
      <c r="L35" s="20">
        <v>5783</v>
      </c>
      <c r="M35" s="20">
        <v>-8237</v>
      </c>
      <c r="N35" s="20">
        <v>10584</v>
      </c>
      <c r="O35" s="20"/>
      <c r="P35" s="20"/>
      <c r="Q35" s="20"/>
      <c r="R35" s="20"/>
      <c r="S35" s="20"/>
      <c r="T35" s="20"/>
      <c r="U35" s="20"/>
      <c r="V35" s="20"/>
      <c r="W35" s="20">
        <v>818016</v>
      </c>
      <c r="X35" s="20">
        <v>832944</v>
      </c>
      <c r="Y35" s="20">
        <v>-14928</v>
      </c>
      <c r="Z35" s="21">
        <v>-1.7921973145853742</v>
      </c>
      <c r="AA35" s="22">
        <v>1665892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722055</v>
      </c>
      <c r="D37" s="29">
        <f t="shared" ref="D37:Y37" si="3">SUM(D29:D36)</f>
        <v>0</v>
      </c>
      <c r="E37" s="30">
        <f t="shared" si="3"/>
        <v>1665892</v>
      </c>
      <c r="F37" s="31">
        <f t="shared" si="3"/>
        <v>1665892</v>
      </c>
      <c r="G37" s="31">
        <f t="shared" si="3"/>
        <v>768436</v>
      </c>
      <c r="H37" s="31">
        <f t="shared" si="3"/>
        <v>18345</v>
      </c>
      <c r="I37" s="31">
        <f t="shared" si="3"/>
        <v>20651</v>
      </c>
      <c r="J37" s="31">
        <f t="shared" si="3"/>
        <v>807432</v>
      </c>
      <c r="K37" s="31">
        <f t="shared" si="3"/>
        <v>13038</v>
      </c>
      <c r="L37" s="31">
        <f t="shared" si="3"/>
        <v>5783</v>
      </c>
      <c r="M37" s="31">
        <f t="shared" si="3"/>
        <v>-8237</v>
      </c>
      <c r="N37" s="31">
        <f t="shared" si="3"/>
        <v>10584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818016</v>
      </c>
      <c r="X37" s="31">
        <f t="shared" si="3"/>
        <v>832944</v>
      </c>
      <c r="Y37" s="31">
        <f t="shared" si="3"/>
        <v>-14928</v>
      </c>
      <c r="Z37" s="32">
        <f>+IF(X37&lt;&gt;0,+(Y37/X37)*100,0)</f>
        <v>-1.7921973145853742</v>
      </c>
      <c r="AA37" s="33">
        <f>SUM(AA29:AA36)</f>
        <v>1665892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722055</v>
      </c>
      <c r="D44" s="29">
        <f>+D37+D43</f>
        <v>0</v>
      </c>
      <c r="E44" s="30">
        <f t="shared" si="5"/>
        <v>1665892</v>
      </c>
      <c r="F44" s="31">
        <f t="shared" si="5"/>
        <v>1665892</v>
      </c>
      <c r="G44" s="31">
        <f t="shared" si="5"/>
        <v>768436</v>
      </c>
      <c r="H44" s="31">
        <f t="shared" si="5"/>
        <v>18345</v>
      </c>
      <c r="I44" s="31">
        <f t="shared" si="5"/>
        <v>20651</v>
      </c>
      <c r="J44" s="31">
        <f t="shared" si="5"/>
        <v>807432</v>
      </c>
      <c r="K44" s="31">
        <f t="shared" si="5"/>
        <v>13038</v>
      </c>
      <c r="L44" s="31">
        <f t="shared" si="5"/>
        <v>5783</v>
      </c>
      <c r="M44" s="31">
        <f t="shared" si="5"/>
        <v>-8237</v>
      </c>
      <c r="N44" s="31">
        <f t="shared" si="5"/>
        <v>10584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818016</v>
      </c>
      <c r="X44" s="31">
        <f t="shared" si="5"/>
        <v>832944</v>
      </c>
      <c r="Y44" s="31">
        <f t="shared" si="5"/>
        <v>-14928</v>
      </c>
      <c r="Z44" s="32">
        <f>+IF(X44&lt;&gt;0,+(Y44/X44)*100,0)</f>
        <v>-1.7921973145853742</v>
      </c>
      <c r="AA44" s="33">
        <f>+AA37+AA43</f>
        <v>1665892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31985349</v>
      </c>
      <c r="D45" s="42">
        <f t="shared" si="6"/>
        <v>0</v>
      </c>
      <c r="E45" s="43">
        <f t="shared" si="6"/>
        <v>54921955</v>
      </c>
      <c r="F45" s="44">
        <f t="shared" si="6"/>
        <v>54921955</v>
      </c>
      <c r="G45" s="44">
        <f t="shared" si="6"/>
        <v>-6265873</v>
      </c>
      <c r="H45" s="44">
        <f t="shared" si="6"/>
        <v>415342</v>
      </c>
      <c r="I45" s="44">
        <f t="shared" si="6"/>
        <v>7875586</v>
      </c>
      <c r="J45" s="44">
        <f t="shared" si="6"/>
        <v>2025055</v>
      </c>
      <c r="K45" s="44">
        <f t="shared" si="6"/>
        <v>9307760</v>
      </c>
      <c r="L45" s="44">
        <f t="shared" si="6"/>
        <v>5803423</v>
      </c>
      <c r="M45" s="44">
        <f t="shared" si="6"/>
        <v>4643372</v>
      </c>
      <c r="N45" s="44">
        <f t="shared" si="6"/>
        <v>19754555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21779610</v>
      </c>
      <c r="X45" s="44">
        <f t="shared" si="6"/>
        <v>27461028</v>
      </c>
      <c r="Y45" s="44">
        <f t="shared" si="6"/>
        <v>-5681418</v>
      </c>
      <c r="Z45" s="45">
        <f>+IF(X45&lt;&gt;0,+(Y45/X45)*100,0)</f>
        <v>-20.689021547190439</v>
      </c>
      <c r="AA45" s="46">
        <f>+AA26-AA44</f>
        <v>54921955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89497145</v>
      </c>
      <c r="D47" s="18"/>
      <c r="E47" s="19">
        <v>96607500</v>
      </c>
      <c r="F47" s="20">
        <v>96607500</v>
      </c>
      <c r="G47" s="20">
        <v>95551191</v>
      </c>
      <c r="H47" s="20">
        <v>-1372812</v>
      </c>
      <c r="I47" s="20">
        <v>1517360</v>
      </c>
      <c r="J47" s="20">
        <v>95695739</v>
      </c>
      <c r="K47" s="20"/>
      <c r="L47" s="20">
        <v>2836533</v>
      </c>
      <c r="M47" s="20">
        <v>1319371</v>
      </c>
      <c r="N47" s="20">
        <v>4155904</v>
      </c>
      <c r="O47" s="20"/>
      <c r="P47" s="20"/>
      <c r="Q47" s="20"/>
      <c r="R47" s="20"/>
      <c r="S47" s="20"/>
      <c r="T47" s="20"/>
      <c r="U47" s="20"/>
      <c r="V47" s="20"/>
      <c r="W47" s="20">
        <v>99851643</v>
      </c>
      <c r="X47" s="20">
        <v>48303744</v>
      </c>
      <c r="Y47" s="20">
        <v>51547899</v>
      </c>
      <c r="Z47" s="47">
        <v>106.71615641222346</v>
      </c>
      <c r="AA47" s="22">
        <v>96607500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89497145</v>
      </c>
      <c r="D50" s="50">
        <f t="shared" ref="D50:Y50" si="7">SUM(D47:D49)</f>
        <v>0</v>
      </c>
      <c r="E50" s="51">
        <f t="shared" si="7"/>
        <v>96607500</v>
      </c>
      <c r="F50" s="52">
        <f t="shared" si="7"/>
        <v>96607500</v>
      </c>
      <c r="G50" s="52">
        <f t="shared" si="7"/>
        <v>95551191</v>
      </c>
      <c r="H50" s="52">
        <f t="shared" si="7"/>
        <v>-1372812</v>
      </c>
      <c r="I50" s="52">
        <f t="shared" si="7"/>
        <v>1517360</v>
      </c>
      <c r="J50" s="52">
        <f t="shared" si="7"/>
        <v>95695739</v>
      </c>
      <c r="K50" s="52">
        <f t="shared" si="7"/>
        <v>0</v>
      </c>
      <c r="L50" s="52">
        <f t="shared" si="7"/>
        <v>2836533</v>
      </c>
      <c r="M50" s="52">
        <f t="shared" si="7"/>
        <v>1319371</v>
      </c>
      <c r="N50" s="52">
        <f t="shared" si="7"/>
        <v>4155904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99851643</v>
      </c>
      <c r="X50" s="52">
        <f t="shared" si="7"/>
        <v>48303744</v>
      </c>
      <c r="Y50" s="52">
        <f t="shared" si="7"/>
        <v>51547899</v>
      </c>
      <c r="Z50" s="53">
        <f>+IF(X50&lt;&gt;0,+(Y50/X50)*100,0)</f>
        <v>106.71615641222346</v>
      </c>
      <c r="AA50" s="54">
        <f>SUM(AA47:AA49)</f>
        <v>96607500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-72508</v>
      </c>
      <c r="D6" s="18"/>
      <c r="E6" s="19">
        <v>-280384</v>
      </c>
      <c r="F6" s="20">
        <v>-280384</v>
      </c>
      <c r="G6" s="20">
        <v>-47197</v>
      </c>
      <c r="H6" s="20">
        <v>32760</v>
      </c>
      <c r="I6" s="20">
        <v>40431</v>
      </c>
      <c r="J6" s="20">
        <v>25994</v>
      </c>
      <c r="K6" s="20">
        <v>54477</v>
      </c>
      <c r="L6" s="20">
        <v>37866</v>
      </c>
      <c r="M6" s="20">
        <v>39529</v>
      </c>
      <c r="N6" s="20">
        <v>131872</v>
      </c>
      <c r="O6" s="20"/>
      <c r="P6" s="20"/>
      <c r="Q6" s="20"/>
      <c r="R6" s="20"/>
      <c r="S6" s="20"/>
      <c r="T6" s="20"/>
      <c r="U6" s="20"/>
      <c r="V6" s="20"/>
      <c r="W6" s="20">
        <v>157866</v>
      </c>
      <c r="X6" s="20">
        <v>-140190</v>
      </c>
      <c r="Y6" s="20">
        <v>298056</v>
      </c>
      <c r="Z6" s="21">
        <v>-212.60860261074254</v>
      </c>
      <c r="AA6" s="22">
        <v>-280384</v>
      </c>
    </row>
    <row r="7" spans="1:27" ht="13.5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2431119</v>
      </c>
      <c r="H7" s="20">
        <v>303532</v>
      </c>
      <c r="I7" s="20">
        <v>-1113935</v>
      </c>
      <c r="J7" s="20">
        <v>1620716</v>
      </c>
      <c r="K7" s="20">
        <v>542236</v>
      </c>
      <c r="L7" s="20">
        <v>-542236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1620716</v>
      </c>
      <c r="X7" s="20"/>
      <c r="Y7" s="20">
        <v>1620716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-958149</v>
      </c>
      <c r="D10" s="18"/>
      <c r="E10" s="19"/>
      <c r="F10" s="20"/>
      <c r="G10" s="20">
        <v>-994013</v>
      </c>
      <c r="H10" s="20">
        <v>-42910</v>
      </c>
      <c r="I10" s="20">
        <v>-30028</v>
      </c>
      <c r="J10" s="20">
        <v>-1066951</v>
      </c>
      <c r="K10" s="20">
        <v>-36111</v>
      </c>
      <c r="L10" s="20">
        <v>-30626</v>
      </c>
      <c r="M10" s="20">
        <v>-59068</v>
      </c>
      <c r="N10" s="20">
        <v>-125805</v>
      </c>
      <c r="O10" s="20"/>
      <c r="P10" s="20"/>
      <c r="Q10" s="20"/>
      <c r="R10" s="20"/>
      <c r="S10" s="20"/>
      <c r="T10" s="20"/>
      <c r="U10" s="20"/>
      <c r="V10" s="20"/>
      <c r="W10" s="20">
        <v>-1192756</v>
      </c>
      <c r="X10" s="20"/>
      <c r="Y10" s="20">
        <v>-1192756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46382</v>
      </c>
      <c r="D11" s="18"/>
      <c r="E11" s="19"/>
      <c r="F11" s="20"/>
      <c r="G11" s="24">
        <v>48651</v>
      </c>
      <c r="H11" s="24">
        <v>-2269</v>
      </c>
      <c r="I11" s="24"/>
      <c r="J11" s="20">
        <v>46382</v>
      </c>
      <c r="K11" s="24"/>
      <c r="L11" s="24"/>
      <c r="M11" s="20">
        <v>68</v>
      </c>
      <c r="N11" s="24">
        <v>68</v>
      </c>
      <c r="O11" s="24"/>
      <c r="P11" s="24"/>
      <c r="Q11" s="20"/>
      <c r="R11" s="24"/>
      <c r="S11" s="24"/>
      <c r="T11" s="20"/>
      <c r="U11" s="24"/>
      <c r="V11" s="24"/>
      <c r="W11" s="24">
        <v>46450</v>
      </c>
      <c r="X11" s="20"/>
      <c r="Y11" s="24">
        <v>46450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586145</v>
      </c>
      <c r="D13" s="29">
        <f>SUM(D6:D12)</f>
        <v>0</v>
      </c>
      <c r="E13" s="30">
        <f t="shared" si="0"/>
        <v>-280384</v>
      </c>
      <c r="F13" s="31">
        <f t="shared" si="0"/>
        <v>-280384</v>
      </c>
      <c r="G13" s="31">
        <f t="shared" si="0"/>
        <v>1388264</v>
      </c>
      <c r="H13" s="31">
        <f t="shared" si="0"/>
        <v>291113</v>
      </c>
      <c r="I13" s="31">
        <f t="shared" si="0"/>
        <v>-1103532</v>
      </c>
      <c r="J13" s="31">
        <f t="shared" si="0"/>
        <v>575845</v>
      </c>
      <c r="K13" s="31">
        <f t="shared" si="0"/>
        <v>560602</v>
      </c>
      <c r="L13" s="31">
        <f t="shared" si="0"/>
        <v>-534996</v>
      </c>
      <c r="M13" s="31">
        <f t="shared" si="0"/>
        <v>-19471</v>
      </c>
      <c r="N13" s="31">
        <f t="shared" si="0"/>
        <v>6135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581980</v>
      </c>
      <c r="X13" s="31">
        <f t="shared" si="0"/>
        <v>-140190</v>
      </c>
      <c r="Y13" s="31">
        <f t="shared" si="0"/>
        <v>722170</v>
      </c>
      <c r="Z13" s="32">
        <f>+IF(X13&lt;&gt;0,+(Y13/X13)*100,0)</f>
        <v>-515.13660032812606</v>
      </c>
      <c r="AA13" s="33">
        <f>SUM(AA6:AA12)</f>
        <v>-280384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-220574</v>
      </c>
      <c r="F17" s="20">
        <v>-220574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-110286</v>
      </c>
      <c r="Y17" s="24">
        <v>110286</v>
      </c>
      <c r="Z17" s="25">
        <v>-100</v>
      </c>
      <c r="AA17" s="26">
        <v>-220574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-220574</v>
      </c>
      <c r="F25" s="36">
        <f t="shared" si="1"/>
        <v>-220574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-110286</v>
      </c>
      <c r="Y25" s="36">
        <f t="shared" si="1"/>
        <v>110286</v>
      </c>
      <c r="Z25" s="37">
        <f>+IF(X25&lt;&gt;0,+(Y25/X25)*100,0)</f>
        <v>-100</v>
      </c>
      <c r="AA25" s="38">
        <f>SUM(AA15:AA24)</f>
        <v>-220574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586145</v>
      </c>
      <c r="D26" s="29">
        <f>+D13+D25</f>
        <v>0</v>
      </c>
      <c r="E26" s="30">
        <f t="shared" si="2"/>
        <v>-500958</v>
      </c>
      <c r="F26" s="31">
        <f t="shared" si="2"/>
        <v>-500958</v>
      </c>
      <c r="G26" s="31">
        <f t="shared" si="2"/>
        <v>1388264</v>
      </c>
      <c r="H26" s="31">
        <f t="shared" si="2"/>
        <v>291113</v>
      </c>
      <c r="I26" s="31">
        <f t="shared" si="2"/>
        <v>-1103532</v>
      </c>
      <c r="J26" s="31">
        <f t="shared" si="2"/>
        <v>575845</v>
      </c>
      <c r="K26" s="31">
        <f t="shared" si="2"/>
        <v>560602</v>
      </c>
      <c r="L26" s="31">
        <f t="shared" si="2"/>
        <v>-534996</v>
      </c>
      <c r="M26" s="31">
        <f t="shared" si="2"/>
        <v>-19471</v>
      </c>
      <c r="N26" s="31">
        <f t="shared" si="2"/>
        <v>6135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581980</v>
      </c>
      <c r="X26" s="31">
        <f t="shared" si="2"/>
        <v>-250476</v>
      </c>
      <c r="Y26" s="31">
        <f t="shared" si="2"/>
        <v>832456</v>
      </c>
      <c r="Z26" s="32">
        <f>+IF(X26&lt;&gt;0,+(Y26/X26)*100,0)</f>
        <v>-332.34960634951051</v>
      </c>
      <c r="AA26" s="33">
        <f>+AA13+AA25</f>
        <v>-500958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-516</v>
      </c>
      <c r="D31" s="18"/>
      <c r="E31" s="19"/>
      <c r="F31" s="20"/>
      <c r="G31" s="20">
        <v>-517</v>
      </c>
      <c r="H31" s="20"/>
      <c r="I31" s="20"/>
      <c r="J31" s="20">
        <v>-517</v>
      </c>
      <c r="K31" s="20">
        <v>-55</v>
      </c>
      <c r="L31" s="20">
        <v>-244</v>
      </c>
      <c r="M31" s="20"/>
      <c r="N31" s="20">
        <v>-299</v>
      </c>
      <c r="O31" s="20"/>
      <c r="P31" s="20"/>
      <c r="Q31" s="20"/>
      <c r="R31" s="20"/>
      <c r="S31" s="20"/>
      <c r="T31" s="20"/>
      <c r="U31" s="20"/>
      <c r="V31" s="20"/>
      <c r="W31" s="20">
        <v>-816</v>
      </c>
      <c r="X31" s="20"/>
      <c r="Y31" s="20">
        <v>-816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82514</v>
      </c>
      <c r="D32" s="18"/>
      <c r="E32" s="19">
        <v>1</v>
      </c>
      <c r="F32" s="20">
        <v>1</v>
      </c>
      <c r="G32" s="20">
        <v>96839</v>
      </c>
      <c r="H32" s="20">
        <v>-35362</v>
      </c>
      <c r="I32" s="20">
        <v>-9507</v>
      </c>
      <c r="J32" s="20">
        <v>51970</v>
      </c>
      <c r="K32" s="20">
        <v>-3993</v>
      </c>
      <c r="L32" s="20">
        <v>-4525</v>
      </c>
      <c r="M32" s="20">
        <v>-18352</v>
      </c>
      <c r="N32" s="20">
        <v>-26870</v>
      </c>
      <c r="O32" s="20"/>
      <c r="P32" s="20"/>
      <c r="Q32" s="20"/>
      <c r="R32" s="20"/>
      <c r="S32" s="20"/>
      <c r="T32" s="20"/>
      <c r="U32" s="20"/>
      <c r="V32" s="20"/>
      <c r="W32" s="20">
        <v>25100</v>
      </c>
      <c r="X32" s="20">
        <v>6</v>
      </c>
      <c r="Y32" s="20">
        <v>25094</v>
      </c>
      <c r="Z32" s="21">
        <v>418233.33333333331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921770</v>
      </c>
      <c r="D35" s="18"/>
      <c r="E35" s="19"/>
      <c r="F35" s="20"/>
      <c r="G35" s="20">
        <v>993319</v>
      </c>
      <c r="H35" s="20">
        <v>72352</v>
      </c>
      <c r="I35" s="20">
        <v>72181</v>
      </c>
      <c r="J35" s="20">
        <v>1137852</v>
      </c>
      <c r="K35" s="20">
        <v>72023</v>
      </c>
      <c r="L35" s="20">
        <v>72139</v>
      </c>
      <c r="M35" s="20">
        <v>72380</v>
      </c>
      <c r="N35" s="20">
        <v>216542</v>
      </c>
      <c r="O35" s="20"/>
      <c r="P35" s="20"/>
      <c r="Q35" s="20"/>
      <c r="R35" s="20"/>
      <c r="S35" s="20"/>
      <c r="T35" s="20"/>
      <c r="U35" s="20"/>
      <c r="V35" s="20"/>
      <c r="W35" s="20">
        <v>1354394</v>
      </c>
      <c r="X35" s="20"/>
      <c r="Y35" s="20">
        <v>1354394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1003768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1089641</v>
      </c>
      <c r="H37" s="31">
        <f t="shared" si="3"/>
        <v>36990</v>
      </c>
      <c r="I37" s="31">
        <f t="shared" si="3"/>
        <v>62674</v>
      </c>
      <c r="J37" s="31">
        <f t="shared" si="3"/>
        <v>1189305</v>
      </c>
      <c r="K37" s="31">
        <f t="shared" si="3"/>
        <v>67975</v>
      </c>
      <c r="L37" s="31">
        <f t="shared" si="3"/>
        <v>67370</v>
      </c>
      <c r="M37" s="31">
        <f t="shared" si="3"/>
        <v>54028</v>
      </c>
      <c r="N37" s="31">
        <f t="shared" si="3"/>
        <v>189373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1378678</v>
      </c>
      <c r="X37" s="31">
        <f t="shared" si="3"/>
        <v>6</v>
      </c>
      <c r="Y37" s="31">
        <f t="shared" si="3"/>
        <v>1378672</v>
      </c>
      <c r="Z37" s="32">
        <f>+IF(X37&lt;&gt;0,+(Y37/X37)*100,0)</f>
        <v>22977866.666666664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1003768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1089641</v>
      </c>
      <c r="H44" s="31">
        <f t="shared" si="5"/>
        <v>36990</v>
      </c>
      <c r="I44" s="31">
        <f t="shared" si="5"/>
        <v>62674</v>
      </c>
      <c r="J44" s="31">
        <f t="shared" si="5"/>
        <v>1189305</v>
      </c>
      <c r="K44" s="31">
        <f t="shared" si="5"/>
        <v>67975</v>
      </c>
      <c r="L44" s="31">
        <f t="shared" si="5"/>
        <v>67370</v>
      </c>
      <c r="M44" s="31">
        <f t="shared" si="5"/>
        <v>54028</v>
      </c>
      <c r="N44" s="31">
        <f t="shared" si="5"/>
        <v>189373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1378678</v>
      </c>
      <c r="X44" s="31">
        <f t="shared" si="5"/>
        <v>6</v>
      </c>
      <c r="Y44" s="31">
        <f t="shared" si="5"/>
        <v>1378672</v>
      </c>
      <c r="Z44" s="32">
        <f>+IF(X44&lt;&gt;0,+(Y44/X44)*100,0)</f>
        <v>22977866.666666664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-417623</v>
      </c>
      <c r="D45" s="42">
        <f t="shared" si="6"/>
        <v>0</v>
      </c>
      <c r="E45" s="43">
        <f t="shared" si="6"/>
        <v>-500959</v>
      </c>
      <c r="F45" s="44">
        <f t="shared" si="6"/>
        <v>-500959</v>
      </c>
      <c r="G45" s="44">
        <f t="shared" si="6"/>
        <v>298623</v>
      </c>
      <c r="H45" s="44">
        <f t="shared" si="6"/>
        <v>254123</v>
      </c>
      <c r="I45" s="44">
        <f t="shared" si="6"/>
        <v>-1166206</v>
      </c>
      <c r="J45" s="44">
        <f t="shared" si="6"/>
        <v>-613460</v>
      </c>
      <c r="K45" s="44">
        <f t="shared" si="6"/>
        <v>492627</v>
      </c>
      <c r="L45" s="44">
        <f t="shared" si="6"/>
        <v>-602366</v>
      </c>
      <c r="M45" s="44">
        <f t="shared" si="6"/>
        <v>-73499</v>
      </c>
      <c r="N45" s="44">
        <f t="shared" si="6"/>
        <v>-183238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-796698</v>
      </c>
      <c r="X45" s="44">
        <f t="shared" si="6"/>
        <v>-250482</v>
      </c>
      <c r="Y45" s="44">
        <f t="shared" si="6"/>
        <v>-546216</v>
      </c>
      <c r="Z45" s="45">
        <f>+IF(X45&lt;&gt;0,+(Y45/X45)*100,0)</f>
        <v>218.06596881213019</v>
      </c>
      <c r="AA45" s="46">
        <f>+AA26-AA44</f>
        <v>-500959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-500959</v>
      </c>
      <c r="F47" s="20">
        <v>-500959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-250482</v>
      </c>
      <c r="Y47" s="20">
        <v>250482</v>
      </c>
      <c r="Z47" s="47">
        <v>-100</v>
      </c>
      <c r="AA47" s="22">
        <v>-500959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-500959</v>
      </c>
      <c r="F50" s="52">
        <f t="shared" si="7"/>
        <v>-500959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-250482</v>
      </c>
      <c r="Y50" s="52">
        <f t="shared" si="7"/>
        <v>250482</v>
      </c>
      <c r="Z50" s="53">
        <f>+IF(X50&lt;&gt;0,+(Y50/X50)*100,0)</f>
        <v>-100</v>
      </c>
      <c r="AA50" s="54">
        <f>SUM(AA47:AA49)</f>
        <v>-500959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-20915</v>
      </c>
      <c r="D7" s="18"/>
      <c r="E7" s="19">
        <v>468239</v>
      </c>
      <c r="F7" s="20">
        <v>468239</v>
      </c>
      <c r="G7" s="20">
        <v>623346</v>
      </c>
      <c r="H7" s="20">
        <v>371806</v>
      </c>
      <c r="I7" s="20">
        <v>529837</v>
      </c>
      <c r="J7" s="20">
        <v>1524989</v>
      </c>
      <c r="K7" s="20">
        <v>-280554</v>
      </c>
      <c r="L7" s="20">
        <v>490570</v>
      </c>
      <c r="M7" s="20">
        <v>1786388</v>
      </c>
      <c r="N7" s="20">
        <v>1996404</v>
      </c>
      <c r="O7" s="20"/>
      <c r="P7" s="20"/>
      <c r="Q7" s="20"/>
      <c r="R7" s="20"/>
      <c r="S7" s="20"/>
      <c r="T7" s="20"/>
      <c r="U7" s="20"/>
      <c r="V7" s="20"/>
      <c r="W7" s="20">
        <v>3521393</v>
      </c>
      <c r="X7" s="20">
        <v>234120</v>
      </c>
      <c r="Y7" s="20">
        <v>3287273</v>
      </c>
      <c r="Z7" s="21">
        <v>1404.0974713821972</v>
      </c>
      <c r="AA7" s="22">
        <v>468239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-20915</v>
      </c>
      <c r="D13" s="29">
        <f>SUM(D6:D12)</f>
        <v>0</v>
      </c>
      <c r="E13" s="30">
        <f t="shared" si="0"/>
        <v>468239</v>
      </c>
      <c r="F13" s="31">
        <f t="shared" si="0"/>
        <v>468239</v>
      </c>
      <c r="G13" s="31">
        <f t="shared" si="0"/>
        <v>623346</v>
      </c>
      <c r="H13" s="31">
        <f t="shared" si="0"/>
        <v>371806</v>
      </c>
      <c r="I13" s="31">
        <f t="shared" si="0"/>
        <v>529837</v>
      </c>
      <c r="J13" s="31">
        <f t="shared" si="0"/>
        <v>1524989</v>
      </c>
      <c r="K13" s="31">
        <f t="shared" si="0"/>
        <v>-280554</v>
      </c>
      <c r="L13" s="31">
        <f t="shared" si="0"/>
        <v>490570</v>
      </c>
      <c r="M13" s="31">
        <f t="shared" si="0"/>
        <v>1786388</v>
      </c>
      <c r="N13" s="31">
        <f t="shared" si="0"/>
        <v>1996404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3521393</v>
      </c>
      <c r="X13" s="31">
        <f t="shared" si="0"/>
        <v>234120</v>
      </c>
      <c r="Y13" s="31">
        <f t="shared" si="0"/>
        <v>3287273</v>
      </c>
      <c r="Z13" s="32">
        <f>+IF(X13&lt;&gt;0,+(Y13/X13)*100,0)</f>
        <v>1404.0974713821972</v>
      </c>
      <c r="AA13" s="33">
        <f>SUM(AA6:AA12)</f>
        <v>468239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-20915</v>
      </c>
      <c r="D26" s="29">
        <f>+D13+D25</f>
        <v>0</v>
      </c>
      <c r="E26" s="30">
        <f t="shared" si="2"/>
        <v>468239</v>
      </c>
      <c r="F26" s="31">
        <f t="shared" si="2"/>
        <v>468239</v>
      </c>
      <c r="G26" s="31">
        <f t="shared" si="2"/>
        <v>623346</v>
      </c>
      <c r="H26" s="31">
        <f t="shared" si="2"/>
        <v>371806</v>
      </c>
      <c r="I26" s="31">
        <f t="shared" si="2"/>
        <v>529837</v>
      </c>
      <c r="J26" s="31">
        <f t="shared" si="2"/>
        <v>1524989</v>
      </c>
      <c r="K26" s="31">
        <f t="shared" si="2"/>
        <v>-280554</v>
      </c>
      <c r="L26" s="31">
        <f t="shared" si="2"/>
        <v>490570</v>
      </c>
      <c r="M26" s="31">
        <f t="shared" si="2"/>
        <v>1786388</v>
      </c>
      <c r="N26" s="31">
        <f t="shared" si="2"/>
        <v>1996404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3521393</v>
      </c>
      <c r="X26" s="31">
        <f t="shared" si="2"/>
        <v>234120</v>
      </c>
      <c r="Y26" s="31">
        <f t="shared" si="2"/>
        <v>3287273</v>
      </c>
      <c r="Z26" s="32">
        <f>+IF(X26&lt;&gt;0,+(Y26/X26)*100,0)</f>
        <v>1404.0974713821972</v>
      </c>
      <c r="AA26" s="33">
        <f>+AA13+AA25</f>
        <v>468239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3349429</v>
      </c>
      <c r="F32" s="20">
        <v>3349429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1674714</v>
      </c>
      <c r="Y32" s="20">
        <v>-1674714</v>
      </c>
      <c r="Z32" s="21">
        <v>-100</v>
      </c>
      <c r="AA32" s="22">
        <v>3349429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3349429</v>
      </c>
      <c r="F37" s="31">
        <f t="shared" si="3"/>
        <v>3349429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1674714</v>
      </c>
      <c r="Y37" s="31">
        <f t="shared" si="3"/>
        <v>-1674714</v>
      </c>
      <c r="Z37" s="32">
        <f>+IF(X37&lt;&gt;0,+(Y37/X37)*100,0)</f>
        <v>-100</v>
      </c>
      <c r="AA37" s="33">
        <f>SUM(AA29:AA36)</f>
        <v>3349429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3349429</v>
      </c>
      <c r="F44" s="31">
        <f t="shared" si="5"/>
        <v>3349429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1674714</v>
      </c>
      <c r="Y44" s="31">
        <f t="shared" si="5"/>
        <v>-1674714</v>
      </c>
      <c r="Z44" s="32">
        <f>+IF(X44&lt;&gt;0,+(Y44/X44)*100,0)</f>
        <v>-100</v>
      </c>
      <c r="AA44" s="33">
        <f>+AA37+AA43</f>
        <v>3349429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-20915</v>
      </c>
      <c r="D45" s="42">
        <f t="shared" si="6"/>
        <v>0</v>
      </c>
      <c r="E45" s="43">
        <f t="shared" si="6"/>
        <v>-2881190</v>
      </c>
      <c r="F45" s="44">
        <f t="shared" si="6"/>
        <v>-2881190</v>
      </c>
      <c r="G45" s="44">
        <f t="shared" si="6"/>
        <v>623346</v>
      </c>
      <c r="H45" s="44">
        <f t="shared" si="6"/>
        <v>371806</v>
      </c>
      <c r="I45" s="44">
        <f t="shared" si="6"/>
        <v>529837</v>
      </c>
      <c r="J45" s="44">
        <f t="shared" si="6"/>
        <v>1524989</v>
      </c>
      <c r="K45" s="44">
        <f t="shared" si="6"/>
        <v>-280554</v>
      </c>
      <c r="L45" s="44">
        <f t="shared" si="6"/>
        <v>490570</v>
      </c>
      <c r="M45" s="44">
        <f t="shared" si="6"/>
        <v>1786388</v>
      </c>
      <c r="N45" s="44">
        <f t="shared" si="6"/>
        <v>1996404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3521393</v>
      </c>
      <c r="X45" s="44">
        <f t="shared" si="6"/>
        <v>-1440594</v>
      </c>
      <c r="Y45" s="44">
        <f t="shared" si="6"/>
        <v>4961987</v>
      </c>
      <c r="Z45" s="45">
        <f>+IF(X45&lt;&gt;0,+(Y45/X45)*100,0)</f>
        <v>-344.44034891162948</v>
      </c>
      <c r="AA45" s="46">
        <f>+AA26-AA44</f>
        <v>-2881190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199143574</v>
      </c>
      <c r="D7" s="18"/>
      <c r="E7" s="19">
        <v>169144655</v>
      </c>
      <c r="F7" s="20">
        <v>169144655</v>
      </c>
      <c r="G7" s="20">
        <v>5056511</v>
      </c>
      <c r="H7" s="20">
        <v>5067535</v>
      </c>
      <c r="I7" s="20">
        <v>204351110</v>
      </c>
      <c r="J7" s="20">
        <v>214475156</v>
      </c>
      <c r="K7" s="20">
        <v>5241054</v>
      </c>
      <c r="L7" s="20">
        <v>5228614</v>
      </c>
      <c r="M7" s="20">
        <v>11293501</v>
      </c>
      <c r="N7" s="20">
        <v>21763169</v>
      </c>
      <c r="O7" s="20"/>
      <c r="P7" s="20"/>
      <c r="Q7" s="20"/>
      <c r="R7" s="20"/>
      <c r="S7" s="20"/>
      <c r="T7" s="20"/>
      <c r="U7" s="20"/>
      <c r="V7" s="20"/>
      <c r="W7" s="20">
        <v>236238325</v>
      </c>
      <c r="X7" s="20">
        <v>84572328</v>
      </c>
      <c r="Y7" s="20">
        <v>151665997</v>
      </c>
      <c r="Z7" s="21">
        <v>179.33288652051769</v>
      </c>
      <c r="AA7" s="22">
        <v>169144655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199143574</v>
      </c>
      <c r="D13" s="29">
        <f>SUM(D6:D12)</f>
        <v>0</v>
      </c>
      <c r="E13" s="30">
        <f t="shared" si="0"/>
        <v>169144655</v>
      </c>
      <c r="F13" s="31">
        <f t="shared" si="0"/>
        <v>169144655</v>
      </c>
      <c r="G13" s="31">
        <f t="shared" si="0"/>
        <v>5056511</v>
      </c>
      <c r="H13" s="31">
        <f t="shared" si="0"/>
        <v>5067535</v>
      </c>
      <c r="I13" s="31">
        <f t="shared" si="0"/>
        <v>204351110</v>
      </c>
      <c r="J13" s="31">
        <f t="shared" si="0"/>
        <v>214475156</v>
      </c>
      <c r="K13" s="31">
        <f t="shared" si="0"/>
        <v>5241054</v>
      </c>
      <c r="L13" s="31">
        <f t="shared" si="0"/>
        <v>5228614</v>
      </c>
      <c r="M13" s="31">
        <f t="shared" si="0"/>
        <v>11293501</v>
      </c>
      <c r="N13" s="31">
        <f t="shared" si="0"/>
        <v>21763169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236238325</v>
      </c>
      <c r="X13" s="31">
        <f t="shared" si="0"/>
        <v>84572328</v>
      </c>
      <c r="Y13" s="31">
        <f t="shared" si="0"/>
        <v>151665997</v>
      </c>
      <c r="Z13" s="32">
        <f>+IF(X13&lt;&gt;0,+(Y13/X13)*100,0)</f>
        <v>179.33288652051769</v>
      </c>
      <c r="AA13" s="33">
        <f>SUM(AA6:AA12)</f>
        <v>169144655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199143574</v>
      </c>
      <c r="D26" s="29">
        <f>+D13+D25</f>
        <v>0</v>
      </c>
      <c r="E26" s="30">
        <f t="shared" si="2"/>
        <v>169144655</v>
      </c>
      <c r="F26" s="31">
        <f t="shared" si="2"/>
        <v>169144655</v>
      </c>
      <c r="G26" s="31">
        <f t="shared" si="2"/>
        <v>5056511</v>
      </c>
      <c r="H26" s="31">
        <f t="shared" si="2"/>
        <v>5067535</v>
      </c>
      <c r="I26" s="31">
        <f t="shared" si="2"/>
        <v>204351110</v>
      </c>
      <c r="J26" s="31">
        <f t="shared" si="2"/>
        <v>214475156</v>
      </c>
      <c r="K26" s="31">
        <f t="shared" si="2"/>
        <v>5241054</v>
      </c>
      <c r="L26" s="31">
        <f t="shared" si="2"/>
        <v>5228614</v>
      </c>
      <c r="M26" s="31">
        <f t="shared" si="2"/>
        <v>11293501</v>
      </c>
      <c r="N26" s="31">
        <f t="shared" si="2"/>
        <v>21763169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236238325</v>
      </c>
      <c r="X26" s="31">
        <f t="shared" si="2"/>
        <v>84572328</v>
      </c>
      <c r="Y26" s="31">
        <f t="shared" si="2"/>
        <v>151665997</v>
      </c>
      <c r="Z26" s="32">
        <f>+IF(X26&lt;&gt;0,+(Y26/X26)*100,0)</f>
        <v>179.33288652051769</v>
      </c>
      <c r="AA26" s="33">
        <f>+AA13+AA25</f>
        <v>169144655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7530948</v>
      </c>
      <c r="D32" s="18"/>
      <c r="E32" s="19"/>
      <c r="F32" s="20"/>
      <c r="G32" s="20">
        <v>1817211</v>
      </c>
      <c r="H32" s="20">
        <v>1810075</v>
      </c>
      <c r="I32" s="20">
        <v>1780702</v>
      </c>
      <c r="J32" s="20">
        <v>5407988</v>
      </c>
      <c r="K32" s="20">
        <v>1800577</v>
      </c>
      <c r="L32" s="20">
        <v>1806921</v>
      </c>
      <c r="M32" s="20">
        <v>1563332</v>
      </c>
      <c r="N32" s="20">
        <v>5170830</v>
      </c>
      <c r="O32" s="20"/>
      <c r="P32" s="20"/>
      <c r="Q32" s="20"/>
      <c r="R32" s="20"/>
      <c r="S32" s="20"/>
      <c r="T32" s="20"/>
      <c r="U32" s="20"/>
      <c r="V32" s="20"/>
      <c r="W32" s="20">
        <v>10578818</v>
      </c>
      <c r="X32" s="20"/>
      <c r="Y32" s="20">
        <v>10578818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7530948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1817211</v>
      </c>
      <c r="H37" s="31">
        <f t="shared" si="3"/>
        <v>1810075</v>
      </c>
      <c r="I37" s="31">
        <f t="shared" si="3"/>
        <v>1780702</v>
      </c>
      <c r="J37" s="31">
        <f t="shared" si="3"/>
        <v>5407988</v>
      </c>
      <c r="K37" s="31">
        <f t="shared" si="3"/>
        <v>1800577</v>
      </c>
      <c r="L37" s="31">
        <f t="shared" si="3"/>
        <v>1806921</v>
      </c>
      <c r="M37" s="31">
        <f t="shared" si="3"/>
        <v>1563332</v>
      </c>
      <c r="N37" s="31">
        <f t="shared" si="3"/>
        <v>5170830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10578818</v>
      </c>
      <c r="X37" s="31">
        <f t="shared" si="3"/>
        <v>0</v>
      </c>
      <c r="Y37" s="31">
        <f t="shared" si="3"/>
        <v>10578818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7530948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1817211</v>
      </c>
      <c r="H44" s="31">
        <f t="shared" si="5"/>
        <v>1810075</v>
      </c>
      <c r="I44" s="31">
        <f t="shared" si="5"/>
        <v>1780702</v>
      </c>
      <c r="J44" s="31">
        <f t="shared" si="5"/>
        <v>5407988</v>
      </c>
      <c r="K44" s="31">
        <f t="shared" si="5"/>
        <v>1800577</v>
      </c>
      <c r="L44" s="31">
        <f t="shared" si="5"/>
        <v>1806921</v>
      </c>
      <c r="M44" s="31">
        <f t="shared" si="5"/>
        <v>1563332</v>
      </c>
      <c r="N44" s="31">
        <f t="shared" si="5"/>
        <v>5170830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10578818</v>
      </c>
      <c r="X44" s="31">
        <f t="shared" si="5"/>
        <v>0</v>
      </c>
      <c r="Y44" s="31">
        <f t="shared" si="5"/>
        <v>10578818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191612626</v>
      </c>
      <c r="D45" s="42">
        <f t="shared" si="6"/>
        <v>0</v>
      </c>
      <c r="E45" s="43">
        <f t="shared" si="6"/>
        <v>169144655</v>
      </c>
      <c r="F45" s="44">
        <f t="shared" si="6"/>
        <v>169144655</v>
      </c>
      <c r="G45" s="44">
        <f t="shared" si="6"/>
        <v>3239300</v>
      </c>
      <c r="H45" s="44">
        <f t="shared" si="6"/>
        <v>3257460</v>
      </c>
      <c r="I45" s="44">
        <f t="shared" si="6"/>
        <v>202570408</v>
      </c>
      <c r="J45" s="44">
        <f t="shared" si="6"/>
        <v>209067168</v>
      </c>
      <c r="K45" s="44">
        <f t="shared" si="6"/>
        <v>3440477</v>
      </c>
      <c r="L45" s="44">
        <f t="shared" si="6"/>
        <v>3421693</v>
      </c>
      <c r="M45" s="44">
        <f t="shared" si="6"/>
        <v>9730169</v>
      </c>
      <c r="N45" s="44">
        <f t="shared" si="6"/>
        <v>16592339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225659507</v>
      </c>
      <c r="X45" s="44">
        <f t="shared" si="6"/>
        <v>84572328</v>
      </c>
      <c r="Y45" s="44">
        <f t="shared" si="6"/>
        <v>141087179</v>
      </c>
      <c r="Z45" s="45">
        <f>+IF(X45&lt;&gt;0,+(Y45/X45)*100,0)</f>
        <v>166.82428205121656</v>
      </c>
      <c r="AA45" s="46">
        <f>+AA26-AA44</f>
        <v>169144655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169144655</v>
      </c>
      <c r="F47" s="20">
        <v>169144655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84572328</v>
      </c>
      <c r="Y47" s="20">
        <v>-84572328</v>
      </c>
      <c r="Z47" s="47">
        <v>-100</v>
      </c>
      <c r="AA47" s="22">
        <v>169144655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169144655</v>
      </c>
      <c r="F50" s="52">
        <f t="shared" si="7"/>
        <v>169144655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84572328</v>
      </c>
      <c r="Y50" s="52">
        <f t="shared" si="7"/>
        <v>-84572328</v>
      </c>
      <c r="Z50" s="53">
        <f>+IF(X50&lt;&gt;0,+(Y50/X50)*100,0)</f>
        <v>-100</v>
      </c>
      <c r="AA50" s="54">
        <f>SUM(AA47:AA49)</f>
        <v>169144655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2699130</v>
      </c>
      <c r="D6" s="18"/>
      <c r="E6" s="19"/>
      <c r="F6" s="20"/>
      <c r="G6" s="20">
        <v>2736552</v>
      </c>
      <c r="H6" s="20">
        <v>35675</v>
      </c>
      <c r="I6" s="20">
        <v>43848</v>
      </c>
      <c r="J6" s="20">
        <v>2816075</v>
      </c>
      <c r="K6" s="20">
        <v>40419</v>
      </c>
      <c r="L6" s="20">
        <v>45344</v>
      </c>
      <c r="M6" s="20">
        <v>46988</v>
      </c>
      <c r="N6" s="20">
        <v>132751</v>
      </c>
      <c r="O6" s="20"/>
      <c r="P6" s="20"/>
      <c r="Q6" s="20"/>
      <c r="R6" s="20"/>
      <c r="S6" s="20"/>
      <c r="T6" s="20"/>
      <c r="U6" s="20"/>
      <c r="V6" s="20"/>
      <c r="W6" s="20">
        <v>2948826</v>
      </c>
      <c r="X6" s="20"/>
      <c r="Y6" s="20">
        <v>2948826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2705119</v>
      </c>
      <c r="D7" s="18"/>
      <c r="E7" s="19"/>
      <c r="F7" s="20"/>
      <c r="G7" s="20">
        <v>434687</v>
      </c>
      <c r="H7" s="20">
        <v>-2240473</v>
      </c>
      <c r="I7" s="20">
        <v>3682</v>
      </c>
      <c r="J7" s="20">
        <v>-1802104</v>
      </c>
      <c r="K7" s="20">
        <v>2002</v>
      </c>
      <c r="L7" s="20">
        <v>4544488</v>
      </c>
      <c r="M7" s="20">
        <v>2935</v>
      </c>
      <c r="N7" s="20">
        <v>4549425</v>
      </c>
      <c r="O7" s="20"/>
      <c r="P7" s="20"/>
      <c r="Q7" s="20"/>
      <c r="R7" s="20"/>
      <c r="S7" s="20"/>
      <c r="T7" s="20"/>
      <c r="U7" s="20"/>
      <c r="V7" s="20"/>
      <c r="W7" s="20">
        <v>2747321</v>
      </c>
      <c r="X7" s="20"/>
      <c r="Y7" s="20">
        <v>2747321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136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136</v>
      </c>
      <c r="X12" s="20"/>
      <c r="Y12" s="20">
        <v>136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5404385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3171375</v>
      </c>
      <c r="H13" s="31">
        <f t="shared" si="0"/>
        <v>-2204798</v>
      </c>
      <c r="I13" s="31">
        <f t="shared" si="0"/>
        <v>47530</v>
      </c>
      <c r="J13" s="31">
        <f t="shared" si="0"/>
        <v>1014107</v>
      </c>
      <c r="K13" s="31">
        <f t="shared" si="0"/>
        <v>42421</v>
      </c>
      <c r="L13" s="31">
        <f t="shared" si="0"/>
        <v>4589832</v>
      </c>
      <c r="M13" s="31">
        <f t="shared" si="0"/>
        <v>49923</v>
      </c>
      <c r="N13" s="31">
        <f t="shared" si="0"/>
        <v>4682176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5696283</v>
      </c>
      <c r="X13" s="31">
        <f t="shared" si="0"/>
        <v>0</v>
      </c>
      <c r="Y13" s="31">
        <f t="shared" si="0"/>
        <v>5696283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5404385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3171375</v>
      </c>
      <c r="H26" s="31">
        <f t="shared" si="2"/>
        <v>-2204798</v>
      </c>
      <c r="I26" s="31">
        <f t="shared" si="2"/>
        <v>47530</v>
      </c>
      <c r="J26" s="31">
        <f t="shared" si="2"/>
        <v>1014107</v>
      </c>
      <c r="K26" s="31">
        <f t="shared" si="2"/>
        <v>42421</v>
      </c>
      <c r="L26" s="31">
        <f t="shared" si="2"/>
        <v>4589832</v>
      </c>
      <c r="M26" s="31">
        <f t="shared" si="2"/>
        <v>49923</v>
      </c>
      <c r="N26" s="31">
        <f t="shared" si="2"/>
        <v>4682176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5696283</v>
      </c>
      <c r="X26" s="31">
        <f t="shared" si="2"/>
        <v>0</v>
      </c>
      <c r="Y26" s="31">
        <f t="shared" si="2"/>
        <v>5696283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-24136</v>
      </c>
      <c r="D32" s="18"/>
      <c r="E32" s="19"/>
      <c r="F32" s="20"/>
      <c r="G32" s="20">
        <v>-24527</v>
      </c>
      <c r="H32" s="20">
        <v>-1631</v>
      </c>
      <c r="I32" s="20">
        <v>-318</v>
      </c>
      <c r="J32" s="20">
        <v>-26476</v>
      </c>
      <c r="K32" s="20">
        <v>-5623</v>
      </c>
      <c r="L32" s="20">
        <v>-5010</v>
      </c>
      <c r="M32" s="20">
        <v>-854</v>
      </c>
      <c r="N32" s="20">
        <v>-11487</v>
      </c>
      <c r="O32" s="20"/>
      <c r="P32" s="20"/>
      <c r="Q32" s="20"/>
      <c r="R32" s="20"/>
      <c r="S32" s="20"/>
      <c r="T32" s="20"/>
      <c r="U32" s="20"/>
      <c r="V32" s="20"/>
      <c r="W32" s="20">
        <v>-37963</v>
      </c>
      <c r="X32" s="20"/>
      <c r="Y32" s="20">
        <v>-37963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392829</v>
      </c>
      <c r="D35" s="18"/>
      <c r="E35" s="19"/>
      <c r="F35" s="20"/>
      <c r="G35" s="20">
        <v>399020</v>
      </c>
      <c r="H35" s="20">
        <v>6242</v>
      </c>
      <c r="I35" s="20">
        <v>6242</v>
      </c>
      <c r="J35" s="20">
        <v>411504</v>
      </c>
      <c r="K35" s="20">
        <v>6268</v>
      </c>
      <c r="L35" s="20">
        <v>8318</v>
      </c>
      <c r="M35" s="20">
        <v>6624</v>
      </c>
      <c r="N35" s="20">
        <v>21210</v>
      </c>
      <c r="O35" s="20"/>
      <c r="P35" s="20"/>
      <c r="Q35" s="20"/>
      <c r="R35" s="20"/>
      <c r="S35" s="20"/>
      <c r="T35" s="20"/>
      <c r="U35" s="20"/>
      <c r="V35" s="20"/>
      <c r="W35" s="20">
        <v>432714</v>
      </c>
      <c r="X35" s="20"/>
      <c r="Y35" s="20">
        <v>432714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368693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374493</v>
      </c>
      <c r="H37" s="31">
        <f t="shared" si="3"/>
        <v>4611</v>
      </c>
      <c r="I37" s="31">
        <f t="shared" si="3"/>
        <v>5924</v>
      </c>
      <c r="J37" s="31">
        <f t="shared" si="3"/>
        <v>385028</v>
      </c>
      <c r="K37" s="31">
        <f t="shared" si="3"/>
        <v>645</v>
      </c>
      <c r="L37" s="31">
        <f t="shared" si="3"/>
        <v>3308</v>
      </c>
      <c r="M37" s="31">
        <f t="shared" si="3"/>
        <v>5770</v>
      </c>
      <c r="N37" s="31">
        <f t="shared" si="3"/>
        <v>9723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394751</v>
      </c>
      <c r="X37" s="31">
        <f t="shared" si="3"/>
        <v>0</v>
      </c>
      <c r="Y37" s="31">
        <f t="shared" si="3"/>
        <v>394751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368693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374493</v>
      </c>
      <c r="H44" s="31">
        <f t="shared" si="5"/>
        <v>4611</v>
      </c>
      <c r="I44" s="31">
        <f t="shared" si="5"/>
        <v>5924</v>
      </c>
      <c r="J44" s="31">
        <f t="shared" si="5"/>
        <v>385028</v>
      </c>
      <c r="K44" s="31">
        <f t="shared" si="5"/>
        <v>645</v>
      </c>
      <c r="L44" s="31">
        <f t="shared" si="5"/>
        <v>3308</v>
      </c>
      <c r="M44" s="31">
        <f t="shared" si="5"/>
        <v>5770</v>
      </c>
      <c r="N44" s="31">
        <f t="shared" si="5"/>
        <v>9723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394751</v>
      </c>
      <c r="X44" s="31">
        <f t="shared" si="5"/>
        <v>0</v>
      </c>
      <c r="Y44" s="31">
        <f t="shared" si="5"/>
        <v>394751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5035692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2796882</v>
      </c>
      <c r="H45" s="44">
        <f t="shared" si="6"/>
        <v>-2209409</v>
      </c>
      <c r="I45" s="44">
        <f t="shared" si="6"/>
        <v>41606</v>
      </c>
      <c r="J45" s="44">
        <f t="shared" si="6"/>
        <v>629079</v>
      </c>
      <c r="K45" s="44">
        <f t="shared" si="6"/>
        <v>41776</v>
      </c>
      <c r="L45" s="44">
        <f t="shared" si="6"/>
        <v>4586524</v>
      </c>
      <c r="M45" s="44">
        <f t="shared" si="6"/>
        <v>44153</v>
      </c>
      <c r="N45" s="44">
        <f t="shared" si="6"/>
        <v>4672453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5301532</v>
      </c>
      <c r="X45" s="44">
        <f t="shared" si="6"/>
        <v>0</v>
      </c>
      <c r="Y45" s="44">
        <f t="shared" si="6"/>
        <v>5301532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-25152217</v>
      </c>
      <c r="D6" s="18"/>
      <c r="E6" s="19">
        <v>10021355</v>
      </c>
      <c r="F6" s="20">
        <v>10021355</v>
      </c>
      <c r="G6" s="20">
        <v>-25152217</v>
      </c>
      <c r="H6" s="20"/>
      <c r="I6" s="20"/>
      <c r="J6" s="20">
        <v>-25152217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-25152217</v>
      </c>
      <c r="X6" s="20">
        <v>-7399007</v>
      </c>
      <c r="Y6" s="20">
        <v>-17753210</v>
      </c>
      <c r="Z6" s="21">
        <v>239.94044065642862</v>
      </c>
      <c r="AA6" s="22">
        <v>10021355</v>
      </c>
    </row>
    <row r="7" spans="1:27" ht="13.5" x14ac:dyDescent="0.25">
      <c r="A7" s="23" t="s">
        <v>35</v>
      </c>
      <c r="B7" s="17" t="s">
        <v>32</v>
      </c>
      <c r="C7" s="18">
        <v>338360400</v>
      </c>
      <c r="D7" s="18"/>
      <c r="E7" s="19">
        <v>283464208</v>
      </c>
      <c r="F7" s="20">
        <v>283464208</v>
      </c>
      <c r="G7" s="20">
        <v>-112838738</v>
      </c>
      <c r="H7" s="20">
        <v>155288243</v>
      </c>
      <c r="I7" s="20"/>
      <c r="J7" s="20">
        <v>42449505</v>
      </c>
      <c r="K7" s="20"/>
      <c r="L7" s="20">
        <v>-8712125</v>
      </c>
      <c r="M7" s="20"/>
      <c r="N7" s="20">
        <v>-8712125</v>
      </c>
      <c r="O7" s="20"/>
      <c r="P7" s="20"/>
      <c r="Q7" s="20"/>
      <c r="R7" s="20"/>
      <c r="S7" s="20"/>
      <c r="T7" s="20"/>
      <c r="U7" s="20"/>
      <c r="V7" s="20"/>
      <c r="W7" s="20">
        <v>33737380</v>
      </c>
      <c r="X7" s="20">
        <v>285837473</v>
      </c>
      <c r="Y7" s="20">
        <v>-252100093</v>
      </c>
      <c r="Z7" s="21">
        <v>-88.197005925811553</v>
      </c>
      <c r="AA7" s="22">
        <v>283464208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8635549</v>
      </c>
      <c r="D11" s="18"/>
      <c r="E11" s="19">
        <v>9863249</v>
      </c>
      <c r="F11" s="20">
        <v>9863249</v>
      </c>
      <c r="G11" s="24">
        <v>9485506</v>
      </c>
      <c r="H11" s="24">
        <v>-1234331</v>
      </c>
      <c r="I11" s="24"/>
      <c r="J11" s="20">
        <v>8251175</v>
      </c>
      <c r="K11" s="24"/>
      <c r="L11" s="24">
        <v>-1061144</v>
      </c>
      <c r="M11" s="20"/>
      <c r="N11" s="24">
        <v>-1061144</v>
      </c>
      <c r="O11" s="24"/>
      <c r="P11" s="24"/>
      <c r="Q11" s="20"/>
      <c r="R11" s="24"/>
      <c r="S11" s="24"/>
      <c r="T11" s="20"/>
      <c r="U11" s="24"/>
      <c r="V11" s="24"/>
      <c r="W11" s="24">
        <v>7190031</v>
      </c>
      <c r="X11" s="20">
        <v>9863249</v>
      </c>
      <c r="Y11" s="24">
        <v>-2673218</v>
      </c>
      <c r="Z11" s="25">
        <v>-27.102813687457349</v>
      </c>
      <c r="AA11" s="26">
        <v>9863249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321843732</v>
      </c>
      <c r="D13" s="29">
        <f>SUM(D6:D12)</f>
        <v>0</v>
      </c>
      <c r="E13" s="30">
        <f t="shared" si="0"/>
        <v>303348812</v>
      </c>
      <c r="F13" s="31">
        <f t="shared" si="0"/>
        <v>303348812</v>
      </c>
      <c r="G13" s="31">
        <f t="shared" si="0"/>
        <v>-128505449</v>
      </c>
      <c r="H13" s="31">
        <f t="shared" si="0"/>
        <v>154053912</v>
      </c>
      <c r="I13" s="31">
        <f t="shared" si="0"/>
        <v>0</v>
      </c>
      <c r="J13" s="31">
        <f t="shared" si="0"/>
        <v>25548463</v>
      </c>
      <c r="K13" s="31">
        <f t="shared" si="0"/>
        <v>0</v>
      </c>
      <c r="L13" s="31">
        <f t="shared" si="0"/>
        <v>-9773269</v>
      </c>
      <c r="M13" s="31">
        <f t="shared" si="0"/>
        <v>0</v>
      </c>
      <c r="N13" s="31">
        <f t="shared" si="0"/>
        <v>-9773269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15775194</v>
      </c>
      <c r="X13" s="31">
        <f t="shared" si="0"/>
        <v>288301715</v>
      </c>
      <c r="Y13" s="31">
        <f t="shared" si="0"/>
        <v>-272526521</v>
      </c>
      <c r="Z13" s="32">
        <f>+IF(X13&lt;&gt;0,+(Y13/X13)*100,0)</f>
        <v>-94.528234422747019</v>
      </c>
      <c r="AA13" s="33">
        <f>SUM(AA6:AA12)</f>
        <v>303348812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282941598</v>
      </c>
      <c r="D26" s="29">
        <f>+D13+D25</f>
        <v>0</v>
      </c>
      <c r="E26" s="30">
        <f t="shared" si="2"/>
        <v>264446678</v>
      </c>
      <c r="F26" s="31">
        <f t="shared" si="2"/>
        <v>264446678</v>
      </c>
      <c r="G26" s="31">
        <f t="shared" si="2"/>
        <v>-167407583</v>
      </c>
      <c r="H26" s="31">
        <f t="shared" si="2"/>
        <v>154053912</v>
      </c>
      <c r="I26" s="31">
        <f t="shared" si="2"/>
        <v>0</v>
      </c>
      <c r="J26" s="31">
        <f t="shared" si="2"/>
        <v>-13353671</v>
      </c>
      <c r="K26" s="31">
        <f t="shared" si="2"/>
        <v>0</v>
      </c>
      <c r="L26" s="31">
        <f t="shared" si="2"/>
        <v>-9773269</v>
      </c>
      <c r="M26" s="31">
        <f t="shared" si="2"/>
        <v>0</v>
      </c>
      <c r="N26" s="31">
        <f t="shared" si="2"/>
        <v>-9773269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-23126940</v>
      </c>
      <c r="X26" s="31">
        <f t="shared" si="2"/>
        <v>249399581</v>
      </c>
      <c r="Y26" s="31">
        <f t="shared" si="2"/>
        <v>-272526521</v>
      </c>
      <c r="Z26" s="32">
        <f>+IF(X26&lt;&gt;0,+(Y26/X26)*100,0)</f>
        <v>-109.27304685407631</v>
      </c>
      <c r="AA26" s="33">
        <f>+AA13+AA25</f>
        <v>264446678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398979964</v>
      </c>
      <c r="F30" s="20">
        <v>398979964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398979964</v>
      </c>
      <c r="Y30" s="20">
        <v>-398979964</v>
      </c>
      <c r="Z30" s="21">
        <v>-100</v>
      </c>
      <c r="AA30" s="22">
        <v>398979964</v>
      </c>
    </row>
    <row r="31" spans="1:27" ht="13.5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ht="13.5" x14ac:dyDescent="0.25">
      <c r="A32" s="23" t="s">
        <v>59</v>
      </c>
      <c r="B32" s="17" t="s">
        <v>32</v>
      </c>
      <c r="C32" s="18">
        <v>30594850</v>
      </c>
      <c r="D32" s="18"/>
      <c r="E32" s="19">
        <v>58570930</v>
      </c>
      <c r="F32" s="20">
        <v>58570930</v>
      </c>
      <c r="G32" s="20">
        <v>32073884</v>
      </c>
      <c r="H32" s="20">
        <v>-919521</v>
      </c>
      <c r="I32" s="20"/>
      <c r="J32" s="20">
        <v>31154363</v>
      </c>
      <c r="K32" s="20">
        <v>-708</v>
      </c>
      <c r="L32" s="20">
        <v>-142795</v>
      </c>
      <c r="M32" s="20">
        <v>845591</v>
      </c>
      <c r="N32" s="20">
        <v>702088</v>
      </c>
      <c r="O32" s="20"/>
      <c r="P32" s="20"/>
      <c r="Q32" s="20"/>
      <c r="R32" s="20"/>
      <c r="S32" s="20"/>
      <c r="T32" s="20"/>
      <c r="U32" s="20"/>
      <c r="V32" s="20"/>
      <c r="W32" s="20">
        <v>31856451</v>
      </c>
      <c r="X32" s="20">
        <v>45495215</v>
      </c>
      <c r="Y32" s="20">
        <v>-13638764</v>
      </c>
      <c r="Z32" s="21">
        <v>-29.978458174117872</v>
      </c>
      <c r="AA32" s="22">
        <v>58570930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438022596</v>
      </c>
      <c r="D34" s="18"/>
      <c r="E34" s="19">
        <v>889007</v>
      </c>
      <c r="F34" s="20">
        <v>889007</v>
      </c>
      <c r="G34" s="20">
        <v>889007</v>
      </c>
      <c r="H34" s="20">
        <v>-162952</v>
      </c>
      <c r="I34" s="20"/>
      <c r="J34" s="20">
        <v>726055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726055</v>
      </c>
      <c r="X34" s="20">
        <v>889007</v>
      </c>
      <c r="Y34" s="20">
        <v>-162952</v>
      </c>
      <c r="Z34" s="21">
        <v>-18.329664445836759</v>
      </c>
      <c r="AA34" s="22">
        <v>889007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468625416</v>
      </c>
      <c r="D37" s="29">
        <f t="shared" ref="D37:Y37" si="3">SUM(D29:D36)</f>
        <v>0</v>
      </c>
      <c r="E37" s="30">
        <f t="shared" si="3"/>
        <v>458447871</v>
      </c>
      <c r="F37" s="31">
        <f t="shared" si="3"/>
        <v>458447871</v>
      </c>
      <c r="G37" s="31">
        <f t="shared" si="3"/>
        <v>32970861</v>
      </c>
      <c r="H37" s="31">
        <f t="shared" si="3"/>
        <v>-1082473</v>
      </c>
      <c r="I37" s="31">
        <f t="shared" si="3"/>
        <v>0</v>
      </c>
      <c r="J37" s="31">
        <f t="shared" si="3"/>
        <v>31888388</v>
      </c>
      <c r="K37" s="31">
        <f t="shared" si="3"/>
        <v>-708</v>
      </c>
      <c r="L37" s="31">
        <f t="shared" si="3"/>
        <v>-142795</v>
      </c>
      <c r="M37" s="31">
        <f t="shared" si="3"/>
        <v>845591</v>
      </c>
      <c r="N37" s="31">
        <f t="shared" si="3"/>
        <v>702088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32590476</v>
      </c>
      <c r="X37" s="31">
        <f t="shared" si="3"/>
        <v>445372156</v>
      </c>
      <c r="Y37" s="31">
        <f t="shared" si="3"/>
        <v>-412781680</v>
      </c>
      <c r="Z37" s="32">
        <f>+IF(X37&lt;&gt;0,+(Y37/X37)*100,0)</f>
        <v>-92.682417263642307</v>
      </c>
      <c r="AA37" s="33">
        <f>SUM(AA29:AA36)</f>
        <v>458447871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3527680</v>
      </c>
      <c r="D39" s="18"/>
      <c r="E39" s="19">
        <v>2195546</v>
      </c>
      <c r="F39" s="20">
        <v>2195546</v>
      </c>
      <c r="G39" s="20">
        <v>2161503</v>
      </c>
      <c r="H39" s="20">
        <v>731382</v>
      </c>
      <c r="I39" s="20"/>
      <c r="J39" s="20">
        <v>2892885</v>
      </c>
      <c r="K39" s="20"/>
      <c r="L39" s="20">
        <v>333361</v>
      </c>
      <c r="M39" s="20"/>
      <c r="N39" s="20">
        <v>333361</v>
      </c>
      <c r="O39" s="20"/>
      <c r="P39" s="20"/>
      <c r="Q39" s="20"/>
      <c r="R39" s="20"/>
      <c r="S39" s="20"/>
      <c r="T39" s="20"/>
      <c r="U39" s="20"/>
      <c r="V39" s="20"/>
      <c r="W39" s="20">
        <v>3226246</v>
      </c>
      <c r="X39" s="20">
        <v>2195546</v>
      </c>
      <c r="Y39" s="20">
        <v>1030700</v>
      </c>
      <c r="Z39" s="21">
        <v>46.945042372147974</v>
      </c>
      <c r="AA39" s="22">
        <v>2195546</v>
      </c>
    </row>
    <row r="40" spans="1:27" ht="13.5" x14ac:dyDescent="0.25">
      <c r="A40" s="23" t="s">
        <v>61</v>
      </c>
      <c r="B40" s="17" t="s">
        <v>32</v>
      </c>
      <c r="C40" s="18">
        <v>304000</v>
      </c>
      <c r="D40" s="18"/>
      <c r="E40" s="19">
        <v>357000</v>
      </c>
      <c r="F40" s="20">
        <v>357000</v>
      </c>
      <c r="G40" s="20">
        <v>357000</v>
      </c>
      <c r="H40" s="20">
        <v>-53000</v>
      </c>
      <c r="I40" s="20"/>
      <c r="J40" s="20">
        <v>304000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304000</v>
      </c>
      <c r="X40" s="20">
        <v>357000</v>
      </c>
      <c r="Y40" s="20">
        <v>-53000</v>
      </c>
      <c r="Z40" s="21">
        <v>-14.845938375350141</v>
      </c>
      <c r="AA40" s="22">
        <v>357000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618000</v>
      </c>
      <c r="D42" s="18"/>
      <c r="E42" s="19">
        <v>572000</v>
      </c>
      <c r="F42" s="20">
        <v>572000</v>
      </c>
      <c r="G42" s="20">
        <v>572000</v>
      </c>
      <c r="H42" s="20">
        <v>46000</v>
      </c>
      <c r="I42" s="20"/>
      <c r="J42" s="20">
        <v>618000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618000</v>
      </c>
      <c r="X42" s="20">
        <v>572000</v>
      </c>
      <c r="Y42" s="20">
        <v>46000</v>
      </c>
      <c r="Z42" s="21">
        <v>8.0419580419580416</v>
      </c>
      <c r="AA42" s="22">
        <v>572000</v>
      </c>
    </row>
    <row r="43" spans="1:27" ht="13.5" x14ac:dyDescent="0.25">
      <c r="A43" s="27" t="s">
        <v>67</v>
      </c>
      <c r="B43" s="34" t="s">
        <v>32</v>
      </c>
      <c r="C43" s="29">
        <f>SUM(C39:C42)</f>
        <v>4449680</v>
      </c>
      <c r="D43" s="29">
        <f t="shared" ref="D43:Y43" si="4">SUM(D39:D42)</f>
        <v>0</v>
      </c>
      <c r="E43" s="35">
        <f t="shared" si="4"/>
        <v>3124546</v>
      </c>
      <c r="F43" s="36">
        <f t="shared" si="4"/>
        <v>3124546</v>
      </c>
      <c r="G43" s="36">
        <f t="shared" si="4"/>
        <v>3090503</v>
      </c>
      <c r="H43" s="36">
        <f t="shared" si="4"/>
        <v>724382</v>
      </c>
      <c r="I43" s="36">
        <f t="shared" si="4"/>
        <v>0</v>
      </c>
      <c r="J43" s="36">
        <f t="shared" si="4"/>
        <v>3814885</v>
      </c>
      <c r="K43" s="36">
        <f t="shared" si="4"/>
        <v>0</v>
      </c>
      <c r="L43" s="36">
        <f t="shared" si="4"/>
        <v>333361</v>
      </c>
      <c r="M43" s="36">
        <f t="shared" si="4"/>
        <v>0</v>
      </c>
      <c r="N43" s="36">
        <f t="shared" si="4"/>
        <v>333361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4148246</v>
      </c>
      <c r="X43" s="36">
        <f t="shared" si="4"/>
        <v>3124546</v>
      </c>
      <c r="Y43" s="36">
        <f t="shared" si="4"/>
        <v>1023700</v>
      </c>
      <c r="Z43" s="37">
        <f>+IF(X43&lt;&gt;0,+(Y43/X43)*100,0)</f>
        <v>32.763159831860371</v>
      </c>
      <c r="AA43" s="38">
        <f>SUM(AA39:AA42)</f>
        <v>3124546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473075096</v>
      </c>
      <c r="D44" s="29">
        <f>+D37+D43</f>
        <v>0</v>
      </c>
      <c r="E44" s="30">
        <f t="shared" si="5"/>
        <v>461572417</v>
      </c>
      <c r="F44" s="31">
        <f t="shared" si="5"/>
        <v>461572417</v>
      </c>
      <c r="G44" s="31">
        <f t="shared" si="5"/>
        <v>36061364</v>
      </c>
      <c r="H44" s="31">
        <f t="shared" si="5"/>
        <v>-358091</v>
      </c>
      <c r="I44" s="31">
        <f t="shared" si="5"/>
        <v>0</v>
      </c>
      <c r="J44" s="31">
        <f t="shared" si="5"/>
        <v>35703273</v>
      </c>
      <c r="K44" s="31">
        <f t="shared" si="5"/>
        <v>-708</v>
      </c>
      <c r="L44" s="31">
        <f t="shared" si="5"/>
        <v>190566</v>
      </c>
      <c r="M44" s="31">
        <f t="shared" si="5"/>
        <v>845591</v>
      </c>
      <c r="N44" s="31">
        <f t="shared" si="5"/>
        <v>1035449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36738722</v>
      </c>
      <c r="X44" s="31">
        <f t="shared" si="5"/>
        <v>448496702</v>
      </c>
      <c r="Y44" s="31">
        <f t="shared" si="5"/>
        <v>-411757980</v>
      </c>
      <c r="Z44" s="32">
        <f>+IF(X44&lt;&gt;0,+(Y44/X44)*100,0)</f>
        <v>-91.808474435560058</v>
      </c>
      <c r="AA44" s="33">
        <f>+AA37+AA43</f>
        <v>461572417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-190133498</v>
      </c>
      <c r="D45" s="42">
        <f t="shared" si="6"/>
        <v>0</v>
      </c>
      <c r="E45" s="43">
        <f t="shared" si="6"/>
        <v>-197125739</v>
      </c>
      <c r="F45" s="44">
        <f t="shared" si="6"/>
        <v>-197125739</v>
      </c>
      <c r="G45" s="44">
        <f t="shared" si="6"/>
        <v>-203468947</v>
      </c>
      <c r="H45" s="44">
        <f t="shared" si="6"/>
        <v>154412003</v>
      </c>
      <c r="I45" s="44">
        <f t="shared" si="6"/>
        <v>0</v>
      </c>
      <c r="J45" s="44">
        <f t="shared" si="6"/>
        <v>-49056944</v>
      </c>
      <c r="K45" s="44">
        <f t="shared" si="6"/>
        <v>708</v>
      </c>
      <c r="L45" s="44">
        <f t="shared" si="6"/>
        <v>-9963835</v>
      </c>
      <c r="M45" s="44">
        <f t="shared" si="6"/>
        <v>-845591</v>
      </c>
      <c r="N45" s="44">
        <f t="shared" si="6"/>
        <v>-10808718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-59865662</v>
      </c>
      <c r="X45" s="44">
        <f t="shared" si="6"/>
        <v>-199097121</v>
      </c>
      <c r="Y45" s="44">
        <f t="shared" si="6"/>
        <v>139231459</v>
      </c>
      <c r="Z45" s="45">
        <f>+IF(X45&lt;&gt;0,+(Y45/X45)*100,0)</f>
        <v>-69.93142758704181</v>
      </c>
      <c r="AA45" s="46">
        <f>+AA26-AA44</f>
        <v>-197125739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-14373301</v>
      </c>
      <c r="D47" s="18"/>
      <c r="E47" s="19">
        <v>-5679501</v>
      </c>
      <c r="F47" s="20">
        <v>-5679501</v>
      </c>
      <c r="G47" s="20">
        <v>-9622299</v>
      </c>
      <c r="H47" s="20"/>
      <c r="I47" s="20"/>
      <c r="J47" s="20">
        <v>-9622299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-9622299</v>
      </c>
      <c r="X47" s="20">
        <v>-7650891</v>
      </c>
      <c r="Y47" s="20">
        <v>-1971408</v>
      </c>
      <c r="Z47" s="47">
        <v>25.767038113600105</v>
      </c>
      <c r="AA47" s="22">
        <v>-5679501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-14373301</v>
      </c>
      <c r="D50" s="50">
        <f t="shared" ref="D50:Y50" si="7">SUM(D47:D49)</f>
        <v>0</v>
      </c>
      <c r="E50" s="51">
        <f t="shared" si="7"/>
        <v>-5679501</v>
      </c>
      <c r="F50" s="52">
        <f t="shared" si="7"/>
        <v>-5679501</v>
      </c>
      <c r="G50" s="52">
        <f t="shared" si="7"/>
        <v>-9622299</v>
      </c>
      <c r="H50" s="52">
        <f t="shared" si="7"/>
        <v>0</v>
      </c>
      <c r="I50" s="52">
        <f t="shared" si="7"/>
        <v>0</v>
      </c>
      <c r="J50" s="52">
        <f t="shared" si="7"/>
        <v>-9622299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-9622299</v>
      </c>
      <c r="X50" s="52">
        <f t="shared" si="7"/>
        <v>-7650891</v>
      </c>
      <c r="Y50" s="52">
        <f t="shared" si="7"/>
        <v>-1971408</v>
      </c>
      <c r="Z50" s="53">
        <f>+IF(X50&lt;&gt;0,+(Y50/X50)*100,0)</f>
        <v>25.767038113600105</v>
      </c>
      <c r="AA50" s="54">
        <f>SUM(AA47:AA49)</f>
        <v>-5679501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5937046</v>
      </c>
      <c r="D6" s="18"/>
      <c r="E6" s="19"/>
      <c r="F6" s="20"/>
      <c r="G6" s="20">
        <v>6148877</v>
      </c>
      <c r="H6" s="20">
        <v>227665</v>
      </c>
      <c r="I6" s="20">
        <v>206492</v>
      </c>
      <c r="J6" s="20">
        <v>6583034</v>
      </c>
      <c r="K6" s="20">
        <v>-977571</v>
      </c>
      <c r="L6" s="20">
        <v>-1029172</v>
      </c>
      <c r="M6" s="20">
        <v>-459988</v>
      </c>
      <c r="N6" s="20">
        <v>-2466731</v>
      </c>
      <c r="O6" s="20"/>
      <c r="P6" s="20"/>
      <c r="Q6" s="20"/>
      <c r="R6" s="20"/>
      <c r="S6" s="20"/>
      <c r="T6" s="20"/>
      <c r="U6" s="20"/>
      <c r="V6" s="20"/>
      <c r="W6" s="20">
        <v>4116303</v>
      </c>
      <c r="X6" s="20"/>
      <c r="Y6" s="20">
        <v>4116303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5311155</v>
      </c>
      <c r="D7" s="18"/>
      <c r="E7" s="19"/>
      <c r="F7" s="20"/>
      <c r="G7" s="20">
        <v>3557755</v>
      </c>
      <c r="H7" s="20">
        <v>1911530</v>
      </c>
      <c r="I7" s="20">
        <v>102545</v>
      </c>
      <c r="J7" s="20">
        <v>5571830</v>
      </c>
      <c r="K7" s="20">
        <v>54083</v>
      </c>
      <c r="L7" s="20">
        <v>22830</v>
      </c>
      <c r="M7" s="20">
        <v>86183</v>
      </c>
      <c r="N7" s="20">
        <v>163096</v>
      </c>
      <c r="O7" s="20"/>
      <c r="P7" s="20"/>
      <c r="Q7" s="20"/>
      <c r="R7" s="20"/>
      <c r="S7" s="20"/>
      <c r="T7" s="20"/>
      <c r="U7" s="20"/>
      <c r="V7" s="20"/>
      <c r="W7" s="20">
        <v>5734926</v>
      </c>
      <c r="X7" s="20"/>
      <c r="Y7" s="20">
        <v>5734926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267464</v>
      </c>
      <c r="D11" s="18"/>
      <c r="E11" s="19"/>
      <c r="F11" s="20"/>
      <c r="G11" s="24">
        <v>267464</v>
      </c>
      <c r="H11" s="24"/>
      <c r="I11" s="24"/>
      <c r="J11" s="20">
        <v>267464</v>
      </c>
      <c r="K11" s="24">
        <v>159143</v>
      </c>
      <c r="L11" s="24">
        <v>169097</v>
      </c>
      <c r="M11" s="20">
        <v>89355</v>
      </c>
      <c r="N11" s="24">
        <v>417595</v>
      </c>
      <c r="O11" s="24"/>
      <c r="P11" s="24"/>
      <c r="Q11" s="20"/>
      <c r="R11" s="24"/>
      <c r="S11" s="24"/>
      <c r="T11" s="20"/>
      <c r="U11" s="24"/>
      <c r="V11" s="24"/>
      <c r="W11" s="24">
        <v>685059</v>
      </c>
      <c r="X11" s="20"/>
      <c r="Y11" s="24">
        <v>685059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11513180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9971611</v>
      </c>
      <c r="H13" s="31">
        <f t="shared" si="0"/>
        <v>2139195</v>
      </c>
      <c r="I13" s="31">
        <f t="shared" si="0"/>
        <v>309037</v>
      </c>
      <c r="J13" s="31">
        <f t="shared" si="0"/>
        <v>12419843</v>
      </c>
      <c r="K13" s="31">
        <f t="shared" si="0"/>
        <v>-764345</v>
      </c>
      <c r="L13" s="31">
        <f t="shared" si="0"/>
        <v>-837245</v>
      </c>
      <c r="M13" s="31">
        <f t="shared" si="0"/>
        <v>-284450</v>
      </c>
      <c r="N13" s="31">
        <f t="shared" si="0"/>
        <v>-1886040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10533803</v>
      </c>
      <c r="X13" s="31">
        <f t="shared" si="0"/>
        <v>0</v>
      </c>
      <c r="Y13" s="31">
        <f t="shared" si="0"/>
        <v>10533803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894444</v>
      </c>
      <c r="D17" s="18"/>
      <c r="E17" s="19"/>
      <c r="F17" s="20"/>
      <c r="G17" s="24">
        <v>894444</v>
      </c>
      <c r="H17" s="24"/>
      <c r="I17" s="24"/>
      <c r="J17" s="20">
        <v>894444</v>
      </c>
      <c r="K17" s="24">
        <v>1060952</v>
      </c>
      <c r="L17" s="24">
        <v>1127313</v>
      </c>
      <c r="M17" s="20">
        <v>595701</v>
      </c>
      <c r="N17" s="24">
        <v>2783966</v>
      </c>
      <c r="O17" s="24"/>
      <c r="P17" s="24"/>
      <c r="Q17" s="20"/>
      <c r="R17" s="24"/>
      <c r="S17" s="24"/>
      <c r="T17" s="20"/>
      <c r="U17" s="24"/>
      <c r="V17" s="24"/>
      <c r="W17" s="24">
        <v>3678410</v>
      </c>
      <c r="X17" s="20"/>
      <c r="Y17" s="24">
        <v>3678410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894444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894444</v>
      </c>
      <c r="H25" s="36">
        <f t="shared" si="1"/>
        <v>0</v>
      </c>
      <c r="I25" s="36">
        <f t="shared" si="1"/>
        <v>0</v>
      </c>
      <c r="J25" s="36">
        <f t="shared" si="1"/>
        <v>894444</v>
      </c>
      <c r="K25" s="36">
        <f t="shared" si="1"/>
        <v>1060952</v>
      </c>
      <c r="L25" s="36">
        <f t="shared" si="1"/>
        <v>1127313</v>
      </c>
      <c r="M25" s="36">
        <f t="shared" si="1"/>
        <v>595701</v>
      </c>
      <c r="N25" s="36">
        <f t="shared" si="1"/>
        <v>2783966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3678410</v>
      </c>
      <c r="X25" s="36">
        <f t="shared" si="1"/>
        <v>0</v>
      </c>
      <c r="Y25" s="36">
        <f t="shared" si="1"/>
        <v>3678410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12407624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10866055</v>
      </c>
      <c r="H26" s="31">
        <f t="shared" si="2"/>
        <v>2139195</v>
      </c>
      <c r="I26" s="31">
        <f t="shared" si="2"/>
        <v>309037</v>
      </c>
      <c r="J26" s="31">
        <f t="shared" si="2"/>
        <v>13314287</v>
      </c>
      <c r="K26" s="31">
        <f t="shared" si="2"/>
        <v>296607</v>
      </c>
      <c r="L26" s="31">
        <f t="shared" si="2"/>
        <v>290068</v>
      </c>
      <c r="M26" s="31">
        <f t="shared" si="2"/>
        <v>311251</v>
      </c>
      <c r="N26" s="31">
        <f t="shared" si="2"/>
        <v>897926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14212213</v>
      </c>
      <c r="X26" s="31">
        <f t="shared" si="2"/>
        <v>0</v>
      </c>
      <c r="Y26" s="31">
        <f t="shared" si="2"/>
        <v>14212213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-1075</v>
      </c>
      <c r="D31" s="18"/>
      <c r="E31" s="19"/>
      <c r="F31" s="20"/>
      <c r="G31" s="20">
        <v>-1075</v>
      </c>
      <c r="H31" s="20"/>
      <c r="I31" s="20"/>
      <c r="J31" s="20">
        <v>-1075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-1075</v>
      </c>
      <c r="X31" s="20"/>
      <c r="Y31" s="20">
        <v>-1075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-34602</v>
      </c>
      <c r="D32" s="18"/>
      <c r="E32" s="19"/>
      <c r="F32" s="20"/>
      <c r="G32" s="20">
        <v>-35670</v>
      </c>
      <c r="H32" s="20">
        <v>-2305</v>
      </c>
      <c r="I32" s="20">
        <v>-595</v>
      </c>
      <c r="J32" s="20">
        <v>-38570</v>
      </c>
      <c r="K32" s="20">
        <v>-7292</v>
      </c>
      <c r="L32" s="20">
        <v>-4754</v>
      </c>
      <c r="M32" s="20">
        <v>-581</v>
      </c>
      <c r="N32" s="20">
        <v>-12627</v>
      </c>
      <c r="O32" s="20"/>
      <c r="P32" s="20"/>
      <c r="Q32" s="20"/>
      <c r="R32" s="20"/>
      <c r="S32" s="20"/>
      <c r="T32" s="20"/>
      <c r="U32" s="20"/>
      <c r="V32" s="20"/>
      <c r="W32" s="20">
        <v>-51197</v>
      </c>
      <c r="X32" s="20"/>
      <c r="Y32" s="20">
        <v>-51197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829744</v>
      </c>
      <c r="D35" s="18"/>
      <c r="E35" s="19"/>
      <c r="F35" s="20"/>
      <c r="G35" s="20">
        <v>867991</v>
      </c>
      <c r="H35" s="20">
        <v>39170</v>
      </c>
      <c r="I35" s="20">
        <v>40167</v>
      </c>
      <c r="J35" s="20">
        <v>947328</v>
      </c>
      <c r="K35" s="20">
        <v>39289</v>
      </c>
      <c r="L35" s="20">
        <v>38108</v>
      </c>
      <c r="M35" s="20">
        <v>40613</v>
      </c>
      <c r="N35" s="20">
        <v>118010</v>
      </c>
      <c r="O35" s="20"/>
      <c r="P35" s="20"/>
      <c r="Q35" s="20"/>
      <c r="R35" s="20"/>
      <c r="S35" s="20"/>
      <c r="T35" s="20"/>
      <c r="U35" s="20"/>
      <c r="V35" s="20"/>
      <c r="W35" s="20">
        <v>1065338</v>
      </c>
      <c r="X35" s="20"/>
      <c r="Y35" s="20">
        <v>1065338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794067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831246</v>
      </c>
      <c r="H37" s="31">
        <f t="shared" si="3"/>
        <v>36865</v>
      </c>
      <c r="I37" s="31">
        <f t="shared" si="3"/>
        <v>39572</v>
      </c>
      <c r="J37" s="31">
        <f t="shared" si="3"/>
        <v>907683</v>
      </c>
      <c r="K37" s="31">
        <f t="shared" si="3"/>
        <v>31997</v>
      </c>
      <c r="L37" s="31">
        <f t="shared" si="3"/>
        <v>33354</v>
      </c>
      <c r="M37" s="31">
        <f t="shared" si="3"/>
        <v>40032</v>
      </c>
      <c r="N37" s="31">
        <f t="shared" si="3"/>
        <v>105383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1013066</v>
      </c>
      <c r="X37" s="31">
        <f t="shared" si="3"/>
        <v>0</v>
      </c>
      <c r="Y37" s="31">
        <f t="shared" si="3"/>
        <v>1013066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794067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831246</v>
      </c>
      <c r="H44" s="31">
        <f t="shared" si="5"/>
        <v>36865</v>
      </c>
      <c r="I44" s="31">
        <f t="shared" si="5"/>
        <v>39572</v>
      </c>
      <c r="J44" s="31">
        <f t="shared" si="5"/>
        <v>907683</v>
      </c>
      <c r="K44" s="31">
        <f t="shared" si="5"/>
        <v>31997</v>
      </c>
      <c r="L44" s="31">
        <f t="shared" si="5"/>
        <v>33354</v>
      </c>
      <c r="M44" s="31">
        <f t="shared" si="5"/>
        <v>40032</v>
      </c>
      <c r="N44" s="31">
        <f t="shared" si="5"/>
        <v>105383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1013066</v>
      </c>
      <c r="X44" s="31">
        <f t="shared" si="5"/>
        <v>0</v>
      </c>
      <c r="Y44" s="31">
        <f t="shared" si="5"/>
        <v>1013066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11613557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10034809</v>
      </c>
      <c r="H45" s="44">
        <f t="shared" si="6"/>
        <v>2102330</v>
      </c>
      <c r="I45" s="44">
        <f t="shared" si="6"/>
        <v>269465</v>
      </c>
      <c r="J45" s="44">
        <f t="shared" si="6"/>
        <v>12406604</v>
      </c>
      <c r="K45" s="44">
        <f t="shared" si="6"/>
        <v>264610</v>
      </c>
      <c r="L45" s="44">
        <f t="shared" si="6"/>
        <v>256714</v>
      </c>
      <c r="M45" s="44">
        <f t="shared" si="6"/>
        <v>271219</v>
      </c>
      <c r="N45" s="44">
        <f t="shared" si="6"/>
        <v>792543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13199147</v>
      </c>
      <c r="X45" s="44">
        <f t="shared" si="6"/>
        <v>0</v>
      </c>
      <c r="Y45" s="44">
        <f t="shared" si="6"/>
        <v>13199147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-17371649</v>
      </c>
      <c r="D6" s="18"/>
      <c r="E6" s="19">
        <v>-49368992</v>
      </c>
      <c r="F6" s="20">
        <v>-49368992</v>
      </c>
      <c r="G6" s="20">
        <v>-27681938</v>
      </c>
      <c r="H6" s="20">
        <v>-147000</v>
      </c>
      <c r="I6" s="20">
        <v>-1320700</v>
      </c>
      <c r="J6" s="20">
        <v>-29149638</v>
      </c>
      <c r="K6" s="20">
        <v>-2382330</v>
      </c>
      <c r="L6" s="20">
        <v>-11172057</v>
      </c>
      <c r="M6" s="20">
        <v>-16427816</v>
      </c>
      <c r="N6" s="20">
        <v>-29982203</v>
      </c>
      <c r="O6" s="20"/>
      <c r="P6" s="20"/>
      <c r="Q6" s="20"/>
      <c r="R6" s="20"/>
      <c r="S6" s="20"/>
      <c r="T6" s="20"/>
      <c r="U6" s="20"/>
      <c r="V6" s="20"/>
      <c r="W6" s="20">
        <v>-59131841</v>
      </c>
      <c r="X6" s="20">
        <v>-25519903</v>
      </c>
      <c r="Y6" s="20">
        <v>-33611938</v>
      </c>
      <c r="Z6" s="21">
        <v>131.70872162014095</v>
      </c>
      <c r="AA6" s="22">
        <v>-49368992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308700</v>
      </c>
      <c r="F7" s="20">
        <v>308700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166652</v>
      </c>
      <c r="Y7" s="20">
        <v>-166652</v>
      </c>
      <c r="Z7" s="21">
        <v>-100</v>
      </c>
      <c r="AA7" s="22">
        <v>308700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-4263176</v>
      </c>
      <c r="D10" s="18"/>
      <c r="E10" s="19"/>
      <c r="F10" s="20"/>
      <c r="G10" s="20">
        <v>-4521545</v>
      </c>
      <c r="H10" s="20"/>
      <c r="I10" s="20">
        <v>-27299</v>
      </c>
      <c r="J10" s="20">
        <v>-4548844</v>
      </c>
      <c r="K10" s="20">
        <v>-1600605</v>
      </c>
      <c r="L10" s="20">
        <v>4259854</v>
      </c>
      <c r="M10" s="20"/>
      <c r="N10" s="20">
        <v>2659249</v>
      </c>
      <c r="O10" s="20"/>
      <c r="P10" s="20"/>
      <c r="Q10" s="20"/>
      <c r="R10" s="20"/>
      <c r="S10" s="20"/>
      <c r="T10" s="20"/>
      <c r="U10" s="20"/>
      <c r="V10" s="20"/>
      <c r="W10" s="20">
        <v>-1889595</v>
      </c>
      <c r="X10" s="20"/>
      <c r="Y10" s="20">
        <v>-1889595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1674102</v>
      </c>
      <c r="D11" s="18"/>
      <c r="E11" s="19"/>
      <c r="F11" s="20"/>
      <c r="G11" s="24">
        <v>2834306</v>
      </c>
      <c r="H11" s="24"/>
      <c r="I11" s="24">
        <v>172265</v>
      </c>
      <c r="J11" s="20">
        <v>3006571</v>
      </c>
      <c r="K11" s="24">
        <v>351584</v>
      </c>
      <c r="L11" s="24">
        <v>1300193</v>
      </c>
      <c r="M11" s="20">
        <v>1908016</v>
      </c>
      <c r="N11" s="24">
        <v>3559793</v>
      </c>
      <c r="O11" s="24"/>
      <c r="P11" s="24"/>
      <c r="Q11" s="20"/>
      <c r="R11" s="24"/>
      <c r="S11" s="24"/>
      <c r="T11" s="20"/>
      <c r="U11" s="24"/>
      <c r="V11" s="24"/>
      <c r="W11" s="24">
        <v>6566364</v>
      </c>
      <c r="X11" s="20"/>
      <c r="Y11" s="24">
        <v>6566364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-19960723</v>
      </c>
      <c r="D13" s="29">
        <f>SUM(D6:D12)</f>
        <v>0</v>
      </c>
      <c r="E13" s="30">
        <f t="shared" si="0"/>
        <v>-49060292</v>
      </c>
      <c r="F13" s="31">
        <f t="shared" si="0"/>
        <v>-49060292</v>
      </c>
      <c r="G13" s="31">
        <f t="shared" si="0"/>
        <v>-29369177</v>
      </c>
      <c r="H13" s="31">
        <f t="shared" si="0"/>
        <v>-147000</v>
      </c>
      <c r="I13" s="31">
        <f t="shared" si="0"/>
        <v>-1175734</v>
      </c>
      <c r="J13" s="31">
        <f t="shared" si="0"/>
        <v>-30691911</v>
      </c>
      <c r="K13" s="31">
        <f t="shared" si="0"/>
        <v>-3631351</v>
      </c>
      <c r="L13" s="31">
        <f t="shared" si="0"/>
        <v>-5612010</v>
      </c>
      <c r="M13" s="31">
        <f t="shared" si="0"/>
        <v>-14519800</v>
      </c>
      <c r="N13" s="31">
        <f t="shared" si="0"/>
        <v>-23763161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-54455072</v>
      </c>
      <c r="X13" s="31">
        <f t="shared" si="0"/>
        <v>-25353251</v>
      </c>
      <c r="Y13" s="31">
        <f t="shared" si="0"/>
        <v>-29101821</v>
      </c>
      <c r="Z13" s="32">
        <f>+IF(X13&lt;&gt;0,+(Y13/X13)*100,0)</f>
        <v>114.78536224013244</v>
      </c>
      <c r="AA13" s="33">
        <f>SUM(AA6:AA12)</f>
        <v>-49060292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66704347</v>
      </c>
      <c r="F17" s="20">
        <v>66704347</v>
      </c>
      <c r="G17" s="24">
        <v>7734691</v>
      </c>
      <c r="H17" s="24"/>
      <c r="I17" s="24"/>
      <c r="J17" s="20">
        <v>7734691</v>
      </c>
      <c r="K17" s="24"/>
      <c r="L17" s="24">
        <v>4336255</v>
      </c>
      <c r="M17" s="20">
        <v>10995101</v>
      </c>
      <c r="N17" s="24">
        <v>15331356</v>
      </c>
      <c r="O17" s="24"/>
      <c r="P17" s="24"/>
      <c r="Q17" s="20"/>
      <c r="R17" s="24"/>
      <c r="S17" s="24"/>
      <c r="T17" s="20"/>
      <c r="U17" s="24"/>
      <c r="V17" s="24"/>
      <c r="W17" s="24">
        <v>23066047</v>
      </c>
      <c r="X17" s="20">
        <v>32994864</v>
      </c>
      <c r="Y17" s="24">
        <v>-9928817</v>
      </c>
      <c r="Z17" s="25">
        <v>-30.092007653069885</v>
      </c>
      <c r="AA17" s="26">
        <v>66704347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66704347</v>
      </c>
      <c r="F25" s="36">
        <f t="shared" si="1"/>
        <v>66704347</v>
      </c>
      <c r="G25" s="36">
        <f t="shared" si="1"/>
        <v>7734691</v>
      </c>
      <c r="H25" s="36">
        <f t="shared" si="1"/>
        <v>0</v>
      </c>
      <c r="I25" s="36">
        <f t="shared" si="1"/>
        <v>0</v>
      </c>
      <c r="J25" s="36">
        <f t="shared" si="1"/>
        <v>7734691</v>
      </c>
      <c r="K25" s="36">
        <f t="shared" si="1"/>
        <v>0</v>
      </c>
      <c r="L25" s="36">
        <f t="shared" si="1"/>
        <v>4336255</v>
      </c>
      <c r="M25" s="36">
        <f t="shared" si="1"/>
        <v>10995101</v>
      </c>
      <c r="N25" s="36">
        <f t="shared" si="1"/>
        <v>15331356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23066047</v>
      </c>
      <c r="X25" s="36">
        <f t="shared" si="1"/>
        <v>32994864</v>
      </c>
      <c r="Y25" s="36">
        <f t="shared" si="1"/>
        <v>-9928817</v>
      </c>
      <c r="Z25" s="37">
        <f>+IF(X25&lt;&gt;0,+(Y25/X25)*100,0)</f>
        <v>-30.092007653069885</v>
      </c>
      <c r="AA25" s="38">
        <f>SUM(AA15:AA24)</f>
        <v>66704347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-19960723</v>
      </c>
      <c r="D26" s="29">
        <f>+D13+D25</f>
        <v>0</v>
      </c>
      <c r="E26" s="30">
        <f t="shared" si="2"/>
        <v>17644055</v>
      </c>
      <c r="F26" s="31">
        <f t="shared" si="2"/>
        <v>17644055</v>
      </c>
      <c r="G26" s="31">
        <f t="shared" si="2"/>
        <v>-21634486</v>
      </c>
      <c r="H26" s="31">
        <f t="shared" si="2"/>
        <v>-147000</v>
      </c>
      <c r="I26" s="31">
        <f t="shared" si="2"/>
        <v>-1175734</v>
      </c>
      <c r="J26" s="31">
        <f t="shared" si="2"/>
        <v>-22957220</v>
      </c>
      <c r="K26" s="31">
        <f t="shared" si="2"/>
        <v>-3631351</v>
      </c>
      <c r="L26" s="31">
        <f t="shared" si="2"/>
        <v>-1275755</v>
      </c>
      <c r="M26" s="31">
        <f t="shared" si="2"/>
        <v>-3524699</v>
      </c>
      <c r="N26" s="31">
        <f t="shared" si="2"/>
        <v>-8431805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-31389025</v>
      </c>
      <c r="X26" s="31">
        <f t="shared" si="2"/>
        <v>7641613</v>
      </c>
      <c r="Y26" s="31">
        <f t="shared" si="2"/>
        <v>-39030638</v>
      </c>
      <c r="Z26" s="32">
        <f>+IF(X26&lt;&gt;0,+(Y26/X26)*100,0)</f>
        <v>-510.76438966485222</v>
      </c>
      <c r="AA26" s="33">
        <f>+AA13+AA25</f>
        <v>17644055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422073</v>
      </c>
      <c r="D32" s="18"/>
      <c r="E32" s="19">
        <v>20134675</v>
      </c>
      <c r="F32" s="20">
        <v>20134675</v>
      </c>
      <c r="G32" s="20">
        <v>-27321</v>
      </c>
      <c r="H32" s="20"/>
      <c r="I32" s="20"/>
      <c r="J32" s="20">
        <v>-27321</v>
      </c>
      <c r="K32" s="20">
        <v>1203907</v>
      </c>
      <c r="L32" s="20">
        <v>595793</v>
      </c>
      <c r="M32" s="20">
        <v>-1799700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-27321</v>
      </c>
      <c r="X32" s="20">
        <v>10373601</v>
      </c>
      <c r="Y32" s="20">
        <v>-10400922</v>
      </c>
      <c r="Z32" s="21">
        <v>-100.26337045351947</v>
      </c>
      <c r="AA32" s="22">
        <v>20134675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780</v>
      </c>
      <c r="D35" s="18"/>
      <c r="E35" s="19"/>
      <c r="F35" s="20"/>
      <c r="G35" s="20">
        <v>780</v>
      </c>
      <c r="H35" s="20"/>
      <c r="I35" s="20"/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/>
      <c r="Y35" s="20">
        <v>780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422853</v>
      </c>
      <c r="D37" s="29">
        <f t="shared" ref="D37:Y37" si="3">SUM(D29:D36)</f>
        <v>0</v>
      </c>
      <c r="E37" s="30">
        <f t="shared" si="3"/>
        <v>20134675</v>
      </c>
      <c r="F37" s="31">
        <f t="shared" si="3"/>
        <v>20134675</v>
      </c>
      <c r="G37" s="31">
        <f t="shared" si="3"/>
        <v>-26541</v>
      </c>
      <c r="H37" s="31">
        <f t="shared" si="3"/>
        <v>0</v>
      </c>
      <c r="I37" s="31">
        <f t="shared" si="3"/>
        <v>0</v>
      </c>
      <c r="J37" s="31">
        <f t="shared" si="3"/>
        <v>-26541</v>
      </c>
      <c r="K37" s="31">
        <f t="shared" si="3"/>
        <v>1203907</v>
      </c>
      <c r="L37" s="31">
        <f t="shared" si="3"/>
        <v>595793</v>
      </c>
      <c r="M37" s="31">
        <f t="shared" si="3"/>
        <v>-1799700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-26541</v>
      </c>
      <c r="X37" s="31">
        <f t="shared" si="3"/>
        <v>10373601</v>
      </c>
      <c r="Y37" s="31">
        <f t="shared" si="3"/>
        <v>-10400142</v>
      </c>
      <c r="Z37" s="32">
        <f>+IF(X37&lt;&gt;0,+(Y37/X37)*100,0)</f>
        <v>-100.25585136733137</v>
      </c>
      <c r="AA37" s="33">
        <f>SUM(AA29:AA36)</f>
        <v>20134675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422853</v>
      </c>
      <c r="D44" s="29">
        <f>+D37+D43</f>
        <v>0</v>
      </c>
      <c r="E44" s="30">
        <f t="shared" si="5"/>
        <v>20134675</v>
      </c>
      <c r="F44" s="31">
        <f t="shared" si="5"/>
        <v>20134675</v>
      </c>
      <c r="G44" s="31">
        <f t="shared" si="5"/>
        <v>-26541</v>
      </c>
      <c r="H44" s="31">
        <f t="shared" si="5"/>
        <v>0</v>
      </c>
      <c r="I44" s="31">
        <f t="shared" si="5"/>
        <v>0</v>
      </c>
      <c r="J44" s="31">
        <f t="shared" si="5"/>
        <v>-26541</v>
      </c>
      <c r="K44" s="31">
        <f t="shared" si="5"/>
        <v>1203907</v>
      </c>
      <c r="L44" s="31">
        <f t="shared" si="5"/>
        <v>595793</v>
      </c>
      <c r="M44" s="31">
        <f t="shared" si="5"/>
        <v>-1799700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-26541</v>
      </c>
      <c r="X44" s="31">
        <f t="shared" si="5"/>
        <v>10373601</v>
      </c>
      <c r="Y44" s="31">
        <f t="shared" si="5"/>
        <v>-10400142</v>
      </c>
      <c r="Z44" s="32">
        <f>+IF(X44&lt;&gt;0,+(Y44/X44)*100,0)</f>
        <v>-100.25585136733137</v>
      </c>
      <c r="AA44" s="33">
        <f>+AA37+AA43</f>
        <v>20134675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-20383576</v>
      </c>
      <c r="D45" s="42">
        <f t="shared" si="6"/>
        <v>0</v>
      </c>
      <c r="E45" s="43">
        <f t="shared" si="6"/>
        <v>-2490620</v>
      </c>
      <c r="F45" s="44">
        <f t="shared" si="6"/>
        <v>-2490620</v>
      </c>
      <c r="G45" s="44">
        <f t="shared" si="6"/>
        <v>-21607945</v>
      </c>
      <c r="H45" s="44">
        <f t="shared" si="6"/>
        <v>-147000</v>
      </c>
      <c r="I45" s="44">
        <f t="shared" si="6"/>
        <v>-1175734</v>
      </c>
      <c r="J45" s="44">
        <f t="shared" si="6"/>
        <v>-22930679</v>
      </c>
      <c r="K45" s="44">
        <f t="shared" si="6"/>
        <v>-4835258</v>
      </c>
      <c r="L45" s="44">
        <f t="shared" si="6"/>
        <v>-1871548</v>
      </c>
      <c r="M45" s="44">
        <f t="shared" si="6"/>
        <v>-1724999</v>
      </c>
      <c r="N45" s="44">
        <f t="shared" si="6"/>
        <v>-8431805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-31362484</v>
      </c>
      <c r="X45" s="44">
        <f t="shared" si="6"/>
        <v>-2731988</v>
      </c>
      <c r="Y45" s="44">
        <f t="shared" si="6"/>
        <v>-28630496</v>
      </c>
      <c r="Z45" s="45">
        <f>+IF(X45&lt;&gt;0,+(Y45/X45)*100,0)</f>
        <v>1047.9729779193758</v>
      </c>
      <c r="AA45" s="46">
        <f>+AA26-AA44</f>
        <v>-2490620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-2490620</v>
      </c>
      <c r="F47" s="20">
        <v>-2490620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-2731988</v>
      </c>
      <c r="Y47" s="20">
        <v>2731988</v>
      </c>
      <c r="Z47" s="47">
        <v>-100</v>
      </c>
      <c r="AA47" s="22">
        <v>-2490620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-2490620</v>
      </c>
      <c r="F50" s="52">
        <f t="shared" si="7"/>
        <v>-2490620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-2731988</v>
      </c>
      <c r="Y50" s="52">
        <f t="shared" si="7"/>
        <v>2731988</v>
      </c>
      <c r="Z50" s="53">
        <f>+IF(X50&lt;&gt;0,+(Y50/X50)*100,0)</f>
        <v>-100</v>
      </c>
      <c r="AA50" s="54">
        <f>SUM(AA47:AA49)</f>
        <v>-2490620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1948633</v>
      </c>
      <c r="H7" s="20">
        <v>-1636034</v>
      </c>
      <c r="I7" s="20">
        <v>136756</v>
      </c>
      <c r="J7" s="20">
        <v>449355</v>
      </c>
      <c r="K7" s="20">
        <v>153545</v>
      </c>
      <c r="L7" s="20">
        <v>142638</v>
      </c>
      <c r="M7" s="20"/>
      <c r="N7" s="20">
        <v>296183</v>
      </c>
      <c r="O7" s="20"/>
      <c r="P7" s="20"/>
      <c r="Q7" s="20"/>
      <c r="R7" s="20"/>
      <c r="S7" s="20"/>
      <c r="T7" s="20"/>
      <c r="U7" s="20"/>
      <c r="V7" s="20"/>
      <c r="W7" s="20">
        <v>745538</v>
      </c>
      <c r="X7" s="20"/>
      <c r="Y7" s="20">
        <v>745538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1948633</v>
      </c>
      <c r="H13" s="31">
        <f t="shared" si="0"/>
        <v>-1636034</v>
      </c>
      <c r="I13" s="31">
        <f t="shared" si="0"/>
        <v>136756</v>
      </c>
      <c r="J13" s="31">
        <f t="shared" si="0"/>
        <v>449355</v>
      </c>
      <c r="K13" s="31">
        <f t="shared" si="0"/>
        <v>153545</v>
      </c>
      <c r="L13" s="31">
        <f t="shared" si="0"/>
        <v>142638</v>
      </c>
      <c r="M13" s="31">
        <f t="shared" si="0"/>
        <v>0</v>
      </c>
      <c r="N13" s="31">
        <f t="shared" si="0"/>
        <v>296183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745538</v>
      </c>
      <c r="X13" s="31">
        <f t="shared" si="0"/>
        <v>0</v>
      </c>
      <c r="Y13" s="31">
        <f t="shared" si="0"/>
        <v>745538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23829884</v>
      </c>
      <c r="D17" s="18"/>
      <c r="E17" s="19"/>
      <c r="F17" s="20"/>
      <c r="G17" s="24">
        <v>67982850</v>
      </c>
      <c r="H17" s="24">
        <v>-45457314</v>
      </c>
      <c r="I17" s="24"/>
      <c r="J17" s="20">
        <v>22525536</v>
      </c>
      <c r="K17" s="24"/>
      <c r="L17" s="24">
        <v>23829884</v>
      </c>
      <c r="M17" s="20"/>
      <c r="N17" s="24">
        <v>23829884</v>
      </c>
      <c r="O17" s="24"/>
      <c r="P17" s="24"/>
      <c r="Q17" s="20"/>
      <c r="R17" s="24"/>
      <c r="S17" s="24"/>
      <c r="T17" s="20"/>
      <c r="U17" s="24"/>
      <c r="V17" s="24"/>
      <c r="W17" s="24">
        <v>46355420</v>
      </c>
      <c r="X17" s="20"/>
      <c r="Y17" s="24">
        <v>46355420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23829884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67982850</v>
      </c>
      <c r="H25" s="36">
        <f t="shared" si="1"/>
        <v>-45457314</v>
      </c>
      <c r="I25" s="36">
        <f t="shared" si="1"/>
        <v>0</v>
      </c>
      <c r="J25" s="36">
        <f t="shared" si="1"/>
        <v>22525536</v>
      </c>
      <c r="K25" s="36">
        <f t="shared" si="1"/>
        <v>0</v>
      </c>
      <c r="L25" s="36">
        <f t="shared" si="1"/>
        <v>23829884</v>
      </c>
      <c r="M25" s="36">
        <f t="shared" si="1"/>
        <v>0</v>
      </c>
      <c r="N25" s="36">
        <f t="shared" si="1"/>
        <v>23829884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46355420</v>
      </c>
      <c r="X25" s="36">
        <f t="shared" si="1"/>
        <v>0</v>
      </c>
      <c r="Y25" s="36">
        <f t="shared" si="1"/>
        <v>46355420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23829884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69931483</v>
      </c>
      <c r="H26" s="31">
        <f t="shared" si="2"/>
        <v>-47093348</v>
      </c>
      <c r="I26" s="31">
        <f t="shared" si="2"/>
        <v>136756</v>
      </c>
      <c r="J26" s="31">
        <f t="shared" si="2"/>
        <v>22974891</v>
      </c>
      <c r="K26" s="31">
        <f t="shared" si="2"/>
        <v>153545</v>
      </c>
      <c r="L26" s="31">
        <f t="shared" si="2"/>
        <v>23972522</v>
      </c>
      <c r="M26" s="31">
        <f t="shared" si="2"/>
        <v>0</v>
      </c>
      <c r="N26" s="31">
        <f t="shared" si="2"/>
        <v>24126067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47100958</v>
      </c>
      <c r="X26" s="31">
        <f t="shared" si="2"/>
        <v>0</v>
      </c>
      <c r="Y26" s="31">
        <f t="shared" si="2"/>
        <v>47100958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186288</v>
      </c>
      <c r="D35" s="18"/>
      <c r="E35" s="19"/>
      <c r="F35" s="20"/>
      <c r="G35" s="20">
        <v>421397</v>
      </c>
      <c r="H35" s="20">
        <v>-198114</v>
      </c>
      <c r="I35" s="20">
        <v>15840</v>
      </c>
      <c r="J35" s="20">
        <v>239123</v>
      </c>
      <c r="K35" s="20">
        <v>17861</v>
      </c>
      <c r="L35" s="20">
        <v>202785</v>
      </c>
      <c r="M35" s="20"/>
      <c r="N35" s="20">
        <v>220646</v>
      </c>
      <c r="O35" s="20"/>
      <c r="P35" s="20"/>
      <c r="Q35" s="20"/>
      <c r="R35" s="20"/>
      <c r="S35" s="20"/>
      <c r="T35" s="20"/>
      <c r="U35" s="20"/>
      <c r="V35" s="20"/>
      <c r="W35" s="20">
        <v>459769</v>
      </c>
      <c r="X35" s="20"/>
      <c r="Y35" s="20">
        <v>459769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186288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421397</v>
      </c>
      <c r="H37" s="31">
        <f t="shared" si="3"/>
        <v>-198114</v>
      </c>
      <c r="I37" s="31">
        <f t="shared" si="3"/>
        <v>15840</v>
      </c>
      <c r="J37" s="31">
        <f t="shared" si="3"/>
        <v>239123</v>
      </c>
      <c r="K37" s="31">
        <f t="shared" si="3"/>
        <v>17861</v>
      </c>
      <c r="L37" s="31">
        <f t="shared" si="3"/>
        <v>202785</v>
      </c>
      <c r="M37" s="31">
        <f t="shared" si="3"/>
        <v>0</v>
      </c>
      <c r="N37" s="31">
        <f t="shared" si="3"/>
        <v>220646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459769</v>
      </c>
      <c r="X37" s="31">
        <f t="shared" si="3"/>
        <v>0</v>
      </c>
      <c r="Y37" s="31">
        <f t="shared" si="3"/>
        <v>459769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186288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421397</v>
      </c>
      <c r="H44" s="31">
        <f t="shared" si="5"/>
        <v>-198114</v>
      </c>
      <c r="I44" s="31">
        <f t="shared" si="5"/>
        <v>15840</v>
      </c>
      <c r="J44" s="31">
        <f t="shared" si="5"/>
        <v>239123</v>
      </c>
      <c r="K44" s="31">
        <f t="shared" si="5"/>
        <v>17861</v>
      </c>
      <c r="L44" s="31">
        <f t="shared" si="5"/>
        <v>202785</v>
      </c>
      <c r="M44" s="31">
        <f t="shared" si="5"/>
        <v>0</v>
      </c>
      <c r="N44" s="31">
        <f t="shared" si="5"/>
        <v>220646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459769</v>
      </c>
      <c r="X44" s="31">
        <f t="shared" si="5"/>
        <v>0</v>
      </c>
      <c r="Y44" s="31">
        <f t="shared" si="5"/>
        <v>459769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23643596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69510086</v>
      </c>
      <c r="H45" s="44">
        <f t="shared" si="6"/>
        <v>-46895234</v>
      </c>
      <c r="I45" s="44">
        <f t="shared" si="6"/>
        <v>120916</v>
      </c>
      <c r="J45" s="44">
        <f t="shared" si="6"/>
        <v>22735768</v>
      </c>
      <c r="K45" s="44">
        <f t="shared" si="6"/>
        <v>135684</v>
      </c>
      <c r="L45" s="44">
        <f t="shared" si="6"/>
        <v>23769737</v>
      </c>
      <c r="M45" s="44">
        <f t="shared" si="6"/>
        <v>0</v>
      </c>
      <c r="N45" s="44">
        <f t="shared" si="6"/>
        <v>23905421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46641189</v>
      </c>
      <c r="X45" s="44">
        <f t="shared" si="6"/>
        <v>0</v>
      </c>
      <c r="Y45" s="44">
        <f t="shared" si="6"/>
        <v>46641189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1728972</v>
      </c>
      <c r="D47" s="18"/>
      <c r="E47" s="19">
        <v>-8926741</v>
      </c>
      <c r="F47" s="20">
        <v>-8926741</v>
      </c>
      <c r="G47" s="20">
        <v>2052610</v>
      </c>
      <c r="H47" s="20">
        <v>-1682124</v>
      </c>
      <c r="I47" s="20">
        <v>147199</v>
      </c>
      <c r="J47" s="20">
        <v>517685</v>
      </c>
      <c r="K47" s="20">
        <v>149568</v>
      </c>
      <c r="L47" s="20">
        <v>184486</v>
      </c>
      <c r="M47" s="20"/>
      <c r="N47" s="20">
        <v>334054</v>
      </c>
      <c r="O47" s="20"/>
      <c r="P47" s="20"/>
      <c r="Q47" s="20"/>
      <c r="R47" s="20"/>
      <c r="S47" s="20"/>
      <c r="T47" s="20"/>
      <c r="U47" s="20"/>
      <c r="V47" s="20"/>
      <c r="W47" s="20">
        <v>851739</v>
      </c>
      <c r="X47" s="20">
        <v>-4463376</v>
      </c>
      <c r="Y47" s="20">
        <v>5315115</v>
      </c>
      <c r="Z47" s="47">
        <v>-119.08284222525729</v>
      </c>
      <c r="AA47" s="22">
        <v>-8926741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1728972</v>
      </c>
      <c r="D50" s="50">
        <f t="shared" ref="D50:Y50" si="7">SUM(D47:D49)</f>
        <v>0</v>
      </c>
      <c r="E50" s="51">
        <f t="shared" si="7"/>
        <v>-8926741</v>
      </c>
      <c r="F50" s="52">
        <f t="shared" si="7"/>
        <v>-8926741</v>
      </c>
      <c r="G50" s="52">
        <f t="shared" si="7"/>
        <v>2052610</v>
      </c>
      <c r="H50" s="52">
        <f t="shared" si="7"/>
        <v>-1682124</v>
      </c>
      <c r="I50" s="52">
        <f t="shared" si="7"/>
        <v>147199</v>
      </c>
      <c r="J50" s="52">
        <f t="shared" si="7"/>
        <v>517685</v>
      </c>
      <c r="K50" s="52">
        <f t="shared" si="7"/>
        <v>149568</v>
      </c>
      <c r="L50" s="52">
        <f t="shared" si="7"/>
        <v>184486</v>
      </c>
      <c r="M50" s="52">
        <f t="shared" si="7"/>
        <v>0</v>
      </c>
      <c r="N50" s="52">
        <f t="shared" si="7"/>
        <v>334054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851739</v>
      </c>
      <c r="X50" s="52">
        <f t="shared" si="7"/>
        <v>-4463376</v>
      </c>
      <c r="Y50" s="52">
        <f t="shared" si="7"/>
        <v>5315115</v>
      </c>
      <c r="Z50" s="53">
        <f>+IF(X50&lt;&gt;0,+(Y50/X50)*100,0)</f>
        <v>-119.08284222525729</v>
      </c>
      <c r="AA50" s="54">
        <f>SUM(AA47:AA49)</f>
        <v>-8926741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9428994</v>
      </c>
      <c r="D7" s="18"/>
      <c r="E7" s="19">
        <v>17067870</v>
      </c>
      <c r="F7" s="20">
        <v>17067870</v>
      </c>
      <c r="G7" s="20">
        <v>9538312</v>
      </c>
      <c r="H7" s="20">
        <v>43377</v>
      </c>
      <c r="I7" s="20">
        <v>78962</v>
      </c>
      <c r="J7" s="20">
        <v>9660651</v>
      </c>
      <c r="K7" s="20">
        <v>94404</v>
      </c>
      <c r="L7" s="20">
        <v>99350</v>
      </c>
      <c r="M7" s="20">
        <v>99248</v>
      </c>
      <c r="N7" s="20">
        <v>293002</v>
      </c>
      <c r="O7" s="20"/>
      <c r="P7" s="20"/>
      <c r="Q7" s="20"/>
      <c r="R7" s="20"/>
      <c r="S7" s="20"/>
      <c r="T7" s="20"/>
      <c r="U7" s="20"/>
      <c r="V7" s="20"/>
      <c r="W7" s="20">
        <v>9953653</v>
      </c>
      <c r="X7" s="20">
        <v>8533956</v>
      </c>
      <c r="Y7" s="20">
        <v>1419697</v>
      </c>
      <c r="Z7" s="21">
        <v>16.635860320817216</v>
      </c>
      <c r="AA7" s="22">
        <v>17067870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9428994</v>
      </c>
      <c r="D13" s="29">
        <f>SUM(D6:D12)</f>
        <v>0</v>
      </c>
      <c r="E13" s="30">
        <f t="shared" si="0"/>
        <v>17067870</v>
      </c>
      <c r="F13" s="31">
        <f t="shared" si="0"/>
        <v>17067870</v>
      </c>
      <c r="G13" s="31">
        <f t="shared" si="0"/>
        <v>9538312</v>
      </c>
      <c r="H13" s="31">
        <f t="shared" si="0"/>
        <v>43377</v>
      </c>
      <c r="I13" s="31">
        <f t="shared" si="0"/>
        <v>78962</v>
      </c>
      <c r="J13" s="31">
        <f t="shared" si="0"/>
        <v>9660651</v>
      </c>
      <c r="K13" s="31">
        <f t="shared" si="0"/>
        <v>94404</v>
      </c>
      <c r="L13" s="31">
        <f t="shared" si="0"/>
        <v>99350</v>
      </c>
      <c r="M13" s="31">
        <f t="shared" si="0"/>
        <v>99248</v>
      </c>
      <c r="N13" s="31">
        <f t="shared" si="0"/>
        <v>293002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9953653</v>
      </c>
      <c r="X13" s="31">
        <f t="shared" si="0"/>
        <v>8533956</v>
      </c>
      <c r="Y13" s="31">
        <f t="shared" si="0"/>
        <v>1419697</v>
      </c>
      <c r="Z13" s="32">
        <f>+IF(X13&lt;&gt;0,+(Y13/X13)*100,0)</f>
        <v>16.635860320817216</v>
      </c>
      <c r="AA13" s="33">
        <f>SUM(AA6:AA12)</f>
        <v>17067870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183193763</v>
      </c>
      <c r="D17" s="18"/>
      <c r="E17" s="19">
        <v>190929022</v>
      </c>
      <c r="F17" s="20">
        <v>190929022</v>
      </c>
      <c r="G17" s="24">
        <v>180584920</v>
      </c>
      <c r="H17" s="24">
        <v>704763</v>
      </c>
      <c r="I17" s="24">
        <v>-937807</v>
      </c>
      <c r="J17" s="20">
        <v>180351876</v>
      </c>
      <c r="K17" s="24">
        <v>128000</v>
      </c>
      <c r="L17" s="24">
        <v>-3020565</v>
      </c>
      <c r="M17" s="20">
        <v>-932577</v>
      </c>
      <c r="N17" s="24">
        <v>-3825142</v>
      </c>
      <c r="O17" s="24"/>
      <c r="P17" s="24"/>
      <c r="Q17" s="20"/>
      <c r="R17" s="24"/>
      <c r="S17" s="24"/>
      <c r="T17" s="20"/>
      <c r="U17" s="24"/>
      <c r="V17" s="24"/>
      <c r="W17" s="24">
        <v>176526734</v>
      </c>
      <c r="X17" s="20">
        <v>95464590</v>
      </c>
      <c r="Y17" s="24">
        <v>81062144</v>
      </c>
      <c r="Z17" s="25">
        <v>84.91331078884852</v>
      </c>
      <c r="AA17" s="26">
        <v>190929022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7555</v>
      </c>
      <c r="D21" s="18"/>
      <c r="E21" s="19">
        <v>12470</v>
      </c>
      <c r="F21" s="20">
        <v>12470</v>
      </c>
      <c r="G21" s="20">
        <v>7556</v>
      </c>
      <c r="H21" s="20">
        <v>-630</v>
      </c>
      <c r="I21" s="20">
        <v>-315</v>
      </c>
      <c r="J21" s="20">
        <v>6611</v>
      </c>
      <c r="K21" s="20"/>
      <c r="L21" s="20">
        <v>-630</v>
      </c>
      <c r="M21" s="20">
        <v>-315</v>
      </c>
      <c r="N21" s="20">
        <v>-945</v>
      </c>
      <c r="O21" s="20"/>
      <c r="P21" s="20"/>
      <c r="Q21" s="20"/>
      <c r="R21" s="20"/>
      <c r="S21" s="20"/>
      <c r="T21" s="20"/>
      <c r="U21" s="20"/>
      <c r="V21" s="20"/>
      <c r="W21" s="20">
        <v>5666</v>
      </c>
      <c r="X21" s="20">
        <v>6240</v>
      </c>
      <c r="Y21" s="20">
        <v>-574</v>
      </c>
      <c r="Z21" s="21">
        <v>-9.1987179487179489</v>
      </c>
      <c r="AA21" s="22">
        <v>12470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183201318</v>
      </c>
      <c r="D25" s="29">
        <f t="shared" ref="D25:Y25" si="1">SUM(D15:D24)</f>
        <v>0</v>
      </c>
      <c r="E25" s="35">
        <f t="shared" si="1"/>
        <v>190941492</v>
      </c>
      <c r="F25" s="36">
        <f t="shared" si="1"/>
        <v>190941492</v>
      </c>
      <c r="G25" s="36">
        <f t="shared" si="1"/>
        <v>180592476</v>
      </c>
      <c r="H25" s="36">
        <f t="shared" si="1"/>
        <v>704133</v>
      </c>
      <c r="I25" s="36">
        <f t="shared" si="1"/>
        <v>-938122</v>
      </c>
      <c r="J25" s="36">
        <f t="shared" si="1"/>
        <v>180358487</v>
      </c>
      <c r="K25" s="36">
        <f t="shared" si="1"/>
        <v>128000</v>
      </c>
      <c r="L25" s="36">
        <f t="shared" si="1"/>
        <v>-3021195</v>
      </c>
      <c r="M25" s="36">
        <f t="shared" si="1"/>
        <v>-932892</v>
      </c>
      <c r="N25" s="36">
        <f t="shared" si="1"/>
        <v>-3826087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176532400</v>
      </c>
      <c r="X25" s="36">
        <f t="shared" si="1"/>
        <v>95470830</v>
      </c>
      <c r="Y25" s="36">
        <f t="shared" si="1"/>
        <v>81061570</v>
      </c>
      <c r="Z25" s="37">
        <f>+IF(X25&lt;&gt;0,+(Y25/X25)*100,0)</f>
        <v>84.907159600476916</v>
      </c>
      <c r="AA25" s="38">
        <f>SUM(AA15:AA24)</f>
        <v>190941492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192630312</v>
      </c>
      <c r="D26" s="29">
        <f>+D13+D25</f>
        <v>0</v>
      </c>
      <c r="E26" s="30">
        <f t="shared" si="2"/>
        <v>208009362</v>
      </c>
      <c r="F26" s="31">
        <f t="shared" si="2"/>
        <v>208009362</v>
      </c>
      <c r="G26" s="31">
        <f t="shared" si="2"/>
        <v>190130788</v>
      </c>
      <c r="H26" s="31">
        <f t="shared" si="2"/>
        <v>747510</v>
      </c>
      <c r="I26" s="31">
        <f t="shared" si="2"/>
        <v>-859160</v>
      </c>
      <c r="J26" s="31">
        <f t="shared" si="2"/>
        <v>190019138</v>
      </c>
      <c r="K26" s="31">
        <f t="shared" si="2"/>
        <v>222404</v>
      </c>
      <c r="L26" s="31">
        <f t="shared" si="2"/>
        <v>-2921845</v>
      </c>
      <c r="M26" s="31">
        <f t="shared" si="2"/>
        <v>-833644</v>
      </c>
      <c r="N26" s="31">
        <f t="shared" si="2"/>
        <v>-3533085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186486053</v>
      </c>
      <c r="X26" s="31">
        <f t="shared" si="2"/>
        <v>104004786</v>
      </c>
      <c r="Y26" s="31">
        <f t="shared" si="2"/>
        <v>82481267</v>
      </c>
      <c r="Z26" s="32">
        <f>+IF(X26&lt;&gt;0,+(Y26/X26)*100,0)</f>
        <v>79.305261009815453</v>
      </c>
      <c r="AA26" s="33">
        <f>+AA13+AA25</f>
        <v>208009362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727114</v>
      </c>
      <c r="D32" s="18"/>
      <c r="E32" s="19">
        <v>688271</v>
      </c>
      <c r="F32" s="20">
        <v>688271</v>
      </c>
      <c r="G32" s="20">
        <v>613798</v>
      </c>
      <c r="H32" s="20">
        <v>44381</v>
      </c>
      <c r="I32" s="20"/>
      <c r="J32" s="20">
        <v>658179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658179</v>
      </c>
      <c r="X32" s="20">
        <v>344130</v>
      </c>
      <c r="Y32" s="20">
        <v>314049</v>
      </c>
      <c r="Z32" s="21">
        <v>91.258826606224403</v>
      </c>
      <c r="AA32" s="22">
        <v>688271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243248</v>
      </c>
      <c r="D35" s="18"/>
      <c r="E35" s="19">
        <v>191789</v>
      </c>
      <c r="F35" s="20">
        <v>191789</v>
      </c>
      <c r="G35" s="20">
        <v>250732</v>
      </c>
      <c r="H35" s="20">
        <v>7164</v>
      </c>
      <c r="I35" s="20">
        <v>7655</v>
      </c>
      <c r="J35" s="20">
        <v>265551</v>
      </c>
      <c r="K35" s="20">
        <v>9295</v>
      </c>
      <c r="L35" s="20">
        <v>9802</v>
      </c>
      <c r="M35" s="20">
        <v>9718</v>
      </c>
      <c r="N35" s="20">
        <v>28815</v>
      </c>
      <c r="O35" s="20"/>
      <c r="P35" s="20"/>
      <c r="Q35" s="20"/>
      <c r="R35" s="20"/>
      <c r="S35" s="20"/>
      <c r="T35" s="20"/>
      <c r="U35" s="20"/>
      <c r="V35" s="20"/>
      <c r="W35" s="20">
        <v>294366</v>
      </c>
      <c r="X35" s="20">
        <v>95892</v>
      </c>
      <c r="Y35" s="20">
        <v>198474</v>
      </c>
      <c r="Z35" s="21">
        <v>206.97659867350771</v>
      </c>
      <c r="AA35" s="22">
        <v>191789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970362</v>
      </c>
      <c r="D37" s="29">
        <f t="shared" ref="D37:Y37" si="3">SUM(D29:D36)</f>
        <v>0</v>
      </c>
      <c r="E37" s="30">
        <f t="shared" si="3"/>
        <v>880060</v>
      </c>
      <c r="F37" s="31">
        <f t="shared" si="3"/>
        <v>880060</v>
      </c>
      <c r="G37" s="31">
        <f t="shared" si="3"/>
        <v>864530</v>
      </c>
      <c r="H37" s="31">
        <f t="shared" si="3"/>
        <v>51545</v>
      </c>
      <c r="I37" s="31">
        <f t="shared" si="3"/>
        <v>7655</v>
      </c>
      <c r="J37" s="31">
        <f t="shared" si="3"/>
        <v>923730</v>
      </c>
      <c r="K37" s="31">
        <f t="shared" si="3"/>
        <v>9295</v>
      </c>
      <c r="L37" s="31">
        <f t="shared" si="3"/>
        <v>9802</v>
      </c>
      <c r="M37" s="31">
        <f t="shared" si="3"/>
        <v>9718</v>
      </c>
      <c r="N37" s="31">
        <f t="shared" si="3"/>
        <v>28815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952545</v>
      </c>
      <c r="X37" s="31">
        <f t="shared" si="3"/>
        <v>440022</v>
      </c>
      <c r="Y37" s="31">
        <f t="shared" si="3"/>
        <v>512523</v>
      </c>
      <c r="Z37" s="32">
        <f>+IF(X37&lt;&gt;0,+(Y37/X37)*100,0)</f>
        <v>116.47667616619168</v>
      </c>
      <c r="AA37" s="33">
        <f>SUM(AA29:AA36)</f>
        <v>880060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970362</v>
      </c>
      <c r="D44" s="29">
        <f>+D37+D43</f>
        <v>0</v>
      </c>
      <c r="E44" s="30">
        <f t="shared" si="5"/>
        <v>880060</v>
      </c>
      <c r="F44" s="31">
        <f t="shared" si="5"/>
        <v>880060</v>
      </c>
      <c r="G44" s="31">
        <f t="shared" si="5"/>
        <v>864530</v>
      </c>
      <c r="H44" s="31">
        <f t="shared" si="5"/>
        <v>51545</v>
      </c>
      <c r="I44" s="31">
        <f t="shared" si="5"/>
        <v>7655</v>
      </c>
      <c r="J44" s="31">
        <f t="shared" si="5"/>
        <v>923730</v>
      </c>
      <c r="K44" s="31">
        <f t="shared" si="5"/>
        <v>9295</v>
      </c>
      <c r="L44" s="31">
        <f t="shared" si="5"/>
        <v>9802</v>
      </c>
      <c r="M44" s="31">
        <f t="shared" si="5"/>
        <v>9718</v>
      </c>
      <c r="N44" s="31">
        <f t="shared" si="5"/>
        <v>28815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952545</v>
      </c>
      <c r="X44" s="31">
        <f t="shared" si="5"/>
        <v>440022</v>
      </c>
      <c r="Y44" s="31">
        <f t="shared" si="5"/>
        <v>512523</v>
      </c>
      <c r="Z44" s="32">
        <f>+IF(X44&lt;&gt;0,+(Y44/X44)*100,0)</f>
        <v>116.47667616619168</v>
      </c>
      <c r="AA44" s="33">
        <f>+AA37+AA43</f>
        <v>880060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191659950</v>
      </c>
      <c r="D45" s="42">
        <f t="shared" si="6"/>
        <v>0</v>
      </c>
      <c r="E45" s="43">
        <f t="shared" si="6"/>
        <v>207129302</v>
      </c>
      <c r="F45" s="44">
        <f t="shared" si="6"/>
        <v>207129302</v>
      </c>
      <c r="G45" s="44">
        <f t="shared" si="6"/>
        <v>189266258</v>
      </c>
      <c r="H45" s="44">
        <f t="shared" si="6"/>
        <v>695965</v>
      </c>
      <c r="I45" s="44">
        <f t="shared" si="6"/>
        <v>-866815</v>
      </c>
      <c r="J45" s="44">
        <f t="shared" si="6"/>
        <v>189095408</v>
      </c>
      <c r="K45" s="44">
        <f t="shared" si="6"/>
        <v>213109</v>
      </c>
      <c r="L45" s="44">
        <f t="shared" si="6"/>
        <v>-2931647</v>
      </c>
      <c r="M45" s="44">
        <f t="shared" si="6"/>
        <v>-843362</v>
      </c>
      <c r="N45" s="44">
        <f t="shared" si="6"/>
        <v>-3561900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185533508</v>
      </c>
      <c r="X45" s="44">
        <f t="shared" si="6"/>
        <v>103564764</v>
      </c>
      <c r="Y45" s="44">
        <f t="shared" si="6"/>
        <v>81968744</v>
      </c>
      <c r="Z45" s="45">
        <f>+IF(X45&lt;&gt;0,+(Y45/X45)*100,0)</f>
        <v>79.147328525752243</v>
      </c>
      <c r="AA45" s="46">
        <f>+AA26-AA44</f>
        <v>207129302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-122057525</v>
      </c>
      <c r="D47" s="18"/>
      <c r="E47" s="19">
        <v>-100995272</v>
      </c>
      <c r="F47" s="20">
        <v>-100995272</v>
      </c>
      <c r="G47" s="20">
        <v>-114586097</v>
      </c>
      <c r="H47" s="20">
        <v>-3288148</v>
      </c>
      <c r="I47" s="20">
        <v>-1354728</v>
      </c>
      <c r="J47" s="20">
        <v>-119228973</v>
      </c>
      <c r="K47" s="20">
        <v>-386533</v>
      </c>
      <c r="L47" s="20">
        <v>-2157357</v>
      </c>
      <c r="M47" s="20">
        <v>-1350678</v>
      </c>
      <c r="N47" s="20">
        <v>-3894568</v>
      </c>
      <c r="O47" s="20"/>
      <c r="P47" s="20"/>
      <c r="Q47" s="20"/>
      <c r="R47" s="20"/>
      <c r="S47" s="20"/>
      <c r="T47" s="20"/>
      <c r="U47" s="20"/>
      <c r="V47" s="20"/>
      <c r="W47" s="20">
        <v>-123123541</v>
      </c>
      <c r="X47" s="20">
        <v>-50497650</v>
      </c>
      <c r="Y47" s="20">
        <v>-72625891</v>
      </c>
      <c r="Z47" s="47">
        <v>143.82033817415265</v>
      </c>
      <c r="AA47" s="22">
        <v>-100995272</v>
      </c>
    </row>
    <row r="48" spans="1:27" ht="13.5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-123558474</v>
      </c>
      <c r="D50" s="50">
        <f t="shared" ref="D50:Y50" si="7">SUM(D47:D49)</f>
        <v>0</v>
      </c>
      <c r="E50" s="51">
        <f t="shared" si="7"/>
        <v>-100995272</v>
      </c>
      <c r="F50" s="52">
        <f t="shared" si="7"/>
        <v>-100995272</v>
      </c>
      <c r="G50" s="52">
        <f t="shared" si="7"/>
        <v>-116087046</v>
      </c>
      <c r="H50" s="52">
        <f t="shared" si="7"/>
        <v>-3288148</v>
      </c>
      <c r="I50" s="52">
        <f t="shared" si="7"/>
        <v>-1354728</v>
      </c>
      <c r="J50" s="52">
        <f t="shared" si="7"/>
        <v>-120729922</v>
      </c>
      <c r="K50" s="52">
        <f t="shared" si="7"/>
        <v>-386533</v>
      </c>
      <c r="L50" s="52">
        <f t="shared" si="7"/>
        <v>-2157357</v>
      </c>
      <c r="M50" s="52">
        <f t="shared" si="7"/>
        <v>-1350678</v>
      </c>
      <c r="N50" s="52">
        <f t="shared" si="7"/>
        <v>-3894568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-124624490</v>
      </c>
      <c r="X50" s="52">
        <f t="shared" si="7"/>
        <v>-50497650</v>
      </c>
      <c r="Y50" s="52">
        <f t="shared" si="7"/>
        <v>-74126840</v>
      </c>
      <c r="Z50" s="53">
        <f>+IF(X50&lt;&gt;0,+(Y50/X50)*100,0)</f>
        <v>146.79265272740415</v>
      </c>
      <c r="AA50" s="54">
        <f>SUM(AA47:AA49)</f>
        <v>-100995272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-389824629</v>
      </c>
      <c r="D6" s="18"/>
      <c r="E6" s="19">
        <v>-599944310</v>
      </c>
      <c r="F6" s="20">
        <v>-599944310</v>
      </c>
      <c r="G6" s="20">
        <v>-384482480</v>
      </c>
      <c r="H6" s="20">
        <v>-46234266</v>
      </c>
      <c r="I6" s="20">
        <v>-6428567</v>
      </c>
      <c r="J6" s="20">
        <v>-437145313</v>
      </c>
      <c r="K6" s="20">
        <v>26288680</v>
      </c>
      <c r="L6" s="20">
        <v>-34928163</v>
      </c>
      <c r="M6" s="20">
        <v>10749988</v>
      </c>
      <c r="N6" s="20">
        <v>2110505</v>
      </c>
      <c r="O6" s="20"/>
      <c r="P6" s="20"/>
      <c r="Q6" s="20"/>
      <c r="R6" s="20"/>
      <c r="S6" s="20"/>
      <c r="T6" s="20"/>
      <c r="U6" s="20"/>
      <c r="V6" s="20"/>
      <c r="W6" s="20">
        <v>-435034808</v>
      </c>
      <c r="X6" s="20">
        <v>-585757992</v>
      </c>
      <c r="Y6" s="20">
        <v>150723184</v>
      </c>
      <c r="Z6" s="21">
        <v>-25.731306453945919</v>
      </c>
      <c r="AA6" s="22">
        <v>-599944310</v>
      </c>
    </row>
    <row r="7" spans="1:27" ht="13.5" x14ac:dyDescent="0.25">
      <c r="A7" s="23" t="s">
        <v>35</v>
      </c>
      <c r="B7" s="17" t="s">
        <v>32</v>
      </c>
      <c r="C7" s="18">
        <v>-92691976</v>
      </c>
      <c r="D7" s="18"/>
      <c r="E7" s="19">
        <v>-26346491</v>
      </c>
      <c r="F7" s="20">
        <v>-26346491</v>
      </c>
      <c r="G7" s="20">
        <v>-89387366</v>
      </c>
      <c r="H7" s="20">
        <v>1314683</v>
      </c>
      <c r="I7" s="20">
        <v>4835798</v>
      </c>
      <c r="J7" s="20">
        <v>-83236885</v>
      </c>
      <c r="K7" s="20">
        <v>-1291902</v>
      </c>
      <c r="L7" s="20">
        <v>663032</v>
      </c>
      <c r="M7" s="20">
        <v>212918</v>
      </c>
      <c r="N7" s="20">
        <v>-415952</v>
      </c>
      <c r="O7" s="20"/>
      <c r="P7" s="20"/>
      <c r="Q7" s="20"/>
      <c r="R7" s="20"/>
      <c r="S7" s="20"/>
      <c r="T7" s="20"/>
      <c r="U7" s="20"/>
      <c r="V7" s="20"/>
      <c r="W7" s="20">
        <v>-83652837</v>
      </c>
      <c r="X7" s="20">
        <v>-33218135</v>
      </c>
      <c r="Y7" s="20">
        <v>-50434702</v>
      </c>
      <c r="Z7" s="21">
        <v>151.82881880635381</v>
      </c>
      <c r="AA7" s="22">
        <v>-26346491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-5698909</v>
      </c>
      <c r="D10" s="18"/>
      <c r="E10" s="19">
        <v>-4631918</v>
      </c>
      <c r="F10" s="20">
        <v>-4631918</v>
      </c>
      <c r="G10" s="20">
        <v>-5698911</v>
      </c>
      <c r="H10" s="20">
        <v>183758</v>
      </c>
      <c r="I10" s="20">
        <v>-385134</v>
      </c>
      <c r="J10" s="20">
        <v>-5900287</v>
      </c>
      <c r="K10" s="20">
        <v>-10857</v>
      </c>
      <c r="L10" s="20"/>
      <c r="M10" s="20"/>
      <c r="N10" s="20">
        <v>-10857</v>
      </c>
      <c r="O10" s="20"/>
      <c r="P10" s="20"/>
      <c r="Q10" s="20"/>
      <c r="R10" s="20"/>
      <c r="S10" s="20"/>
      <c r="T10" s="20"/>
      <c r="U10" s="20"/>
      <c r="V10" s="20"/>
      <c r="W10" s="20">
        <v>-5911144</v>
      </c>
      <c r="X10" s="20">
        <v>-4631918</v>
      </c>
      <c r="Y10" s="20">
        <v>-1279226</v>
      </c>
      <c r="Z10" s="21">
        <v>27.617630536637307</v>
      </c>
      <c r="AA10" s="22">
        <v>-4631918</v>
      </c>
    </row>
    <row r="11" spans="1:27" ht="13.5" x14ac:dyDescent="0.25">
      <c r="A11" s="23" t="s">
        <v>39</v>
      </c>
      <c r="B11" s="17" t="s">
        <v>32</v>
      </c>
      <c r="C11" s="18">
        <v>-7161828</v>
      </c>
      <c r="D11" s="18"/>
      <c r="E11" s="19">
        <v>-6892240</v>
      </c>
      <c r="F11" s="20">
        <v>-6892240</v>
      </c>
      <c r="G11" s="24">
        <v>-7177119</v>
      </c>
      <c r="H11" s="24">
        <v>27564</v>
      </c>
      <c r="I11" s="24">
        <v>97426</v>
      </c>
      <c r="J11" s="20">
        <v>-7052129</v>
      </c>
      <c r="K11" s="24">
        <v>-75083</v>
      </c>
      <c r="L11" s="24">
        <v>-49908</v>
      </c>
      <c r="M11" s="20"/>
      <c r="N11" s="24">
        <v>-124991</v>
      </c>
      <c r="O11" s="24"/>
      <c r="P11" s="24"/>
      <c r="Q11" s="20"/>
      <c r="R11" s="24"/>
      <c r="S11" s="24"/>
      <c r="T11" s="20"/>
      <c r="U11" s="24"/>
      <c r="V11" s="24"/>
      <c r="W11" s="24">
        <v>-7177120</v>
      </c>
      <c r="X11" s="20">
        <v>-6892240</v>
      </c>
      <c r="Y11" s="24">
        <v>-284880</v>
      </c>
      <c r="Z11" s="25">
        <v>4.1333441667730666</v>
      </c>
      <c r="AA11" s="26">
        <v>-6892240</v>
      </c>
    </row>
    <row r="12" spans="1:27" ht="13.5" x14ac:dyDescent="0.25">
      <c r="A12" s="23" t="s">
        <v>40</v>
      </c>
      <c r="B12" s="17" t="s">
        <v>32</v>
      </c>
      <c r="C12" s="18">
        <v>-1529114</v>
      </c>
      <c r="D12" s="18"/>
      <c r="E12" s="19">
        <v>-1090132</v>
      </c>
      <c r="F12" s="20">
        <v>-1090132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-1090132</v>
      </c>
      <c r="Y12" s="20">
        <v>-438983</v>
      </c>
      <c r="Z12" s="21">
        <v>40.268793136977912</v>
      </c>
      <c r="AA12" s="22">
        <v>-1090132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-496906456</v>
      </c>
      <c r="D13" s="29">
        <f>SUM(D6:D12)</f>
        <v>0</v>
      </c>
      <c r="E13" s="30">
        <f t="shared" si="0"/>
        <v>-638905091</v>
      </c>
      <c r="F13" s="31">
        <f t="shared" si="0"/>
        <v>-638905091</v>
      </c>
      <c r="G13" s="31">
        <f t="shared" si="0"/>
        <v>-488274991</v>
      </c>
      <c r="H13" s="31">
        <f t="shared" si="0"/>
        <v>-44708261</v>
      </c>
      <c r="I13" s="31">
        <f t="shared" si="0"/>
        <v>-1880477</v>
      </c>
      <c r="J13" s="31">
        <f t="shared" si="0"/>
        <v>-534863729</v>
      </c>
      <c r="K13" s="31">
        <f t="shared" si="0"/>
        <v>24910838</v>
      </c>
      <c r="L13" s="31">
        <f t="shared" si="0"/>
        <v>-34315039</v>
      </c>
      <c r="M13" s="31">
        <f t="shared" si="0"/>
        <v>10962906</v>
      </c>
      <c r="N13" s="31">
        <f t="shared" si="0"/>
        <v>1558705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-533305024</v>
      </c>
      <c r="X13" s="31">
        <f t="shared" si="0"/>
        <v>-631590417</v>
      </c>
      <c r="Y13" s="31">
        <f t="shared" si="0"/>
        <v>98285393</v>
      </c>
      <c r="Z13" s="32">
        <f>+IF(X13&lt;&gt;0,+(Y13/X13)*100,0)</f>
        <v>-15.561571289641654</v>
      </c>
      <c r="AA13" s="33">
        <f>SUM(AA6:AA12)</f>
        <v>-638905091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953332363</v>
      </c>
      <c r="D17" s="18"/>
      <c r="E17" s="19">
        <v>938610362</v>
      </c>
      <c r="F17" s="20">
        <v>938610362</v>
      </c>
      <c r="G17" s="24">
        <v>957472767</v>
      </c>
      <c r="H17" s="24">
        <v>51715570</v>
      </c>
      <c r="I17" s="24">
        <v>11781182</v>
      </c>
      <c r="J17" s="20">
        <v>1020969519</v>
      </c>
      <c r="K17" s="24">
        <v>-15924740</v>
      </c>
      <c r="L17" s="24">
        <v>38906593</v>
      </c>
      <c r="M17" s="20">
        <v>-2659221</v>
      </c>
      <c r="N17" s="24">
        <v>20322632</v>
      </c>
      <c r="O17" s="24"/>
      <c r="P17" s="24"/>
      <c r="Q17" s="20"/>
      <c r="R17" s="24"/>
      <c r="S17" s="24"/>
      <c r="T17" s="20"/>
      <c r="U17" s="24"/>
      <c r="V17" s="24"/>
      <c r="W17" s="24">
        <v>1041292151</v>
      </c>
      <c r="X17" s="20">
        <v>887456656</v>
      </c>
      <c r="Y17" s="24">
        <v>153835495</v>
      </c>
      <c r="Z17" s="25">
        <v>17.334423485353859</v>
      </c>
      <c r="AA17" s="26">
        <v>938610362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953332363</v>
      </c>
      <c r="D25" s="29">
        <f t="shared" ref="D25:Y25" si="1">SUM(D15:D24)</f>
        <v>0</v>
      </c>
      <c r="E25" s="35">
        <f t="shared" si="1"/>
        <v>938610362</v>
      </c>
      <c r="F25" s="36">
        <f t="shared" si="1"/>
        <v>938610362</v>
      </c>
      <c r="G25" s="36">
        <f t="shared" si="1"/>
        <v>957472767</v>
      </c>
      <c r="H25" s="36">
        <f t="shared" si="1"/>
        <v>51715570</v>
      </c>
      <c r="I25" s="36">
        <f t="shared" si="1"/>
        <v>11781182</v>
      </c>
      <c r="J25" s="36">
        <f t="shared" si="1"/>
        <v>1020969519</v>
      </c>
      <c r="K25" s="36">
        <f t="shared" si="1"/>
        <v>-15924740</v>
      </c>
      <c r="L25" s="36">
        <f t="shared" si="1"/>
        <v>38906593</v>
      </c>
      <c r="M25" s="36">
        <f t="shared" si="1"/>
        <v>-2659221</v>
      </c>
      <c r="N25" s="36">
        <f t="shared" si="1"/>
        <v>20322632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1041292151</v>
      </c>
      <c r="X25" s="36">
        <f t="shared" si="1"/>
        <v>887456656</v>
      </c>
      <c r="Y25" s="36">
        <f t="shared" si="1"/>
        <v>153835495</v>
      </c>
      <c r="Z25" s="37">
        <f>+IF(X25&lt;&gt;0,+(Y25/X25)*100,0)</f>
        <v>17.334423485353859</v>
      </c>
      <c r="AA25" s="38">
        <f>SUM(AA15:AA24)</f>
        <v>938610362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456425907</v>
      </c>
      <c r="D26" s="29">
        <f>+D13+D25</f>
        <v>0</v>
      </c>
      <c r="E26" s="30">
        <f t="shared" si="2"/>
        <v>299705271</v>
      </c>
      <c r="F26" s="31">
        <f t="shared" si="2"/>
        <v>299705271</v>
      </c>
      <c r="G26" s="31">
        <f t="shared" si="2"/>
        <v>469197776</v>
      </c>
      <c r="H26" s="31">
        <f t="shared" si="2"/>
        <v>7007309</v>
      </c>
      <c r="I26" s="31">
        <f t="shared" si="2"/>
        <v>9900705</v>
      </c>
      <c r="J26" s="31">
        <f t="shared" si="2"/>
        <v>486105790</v>
      </c>
      <c r="K26" s="31">
        <f t="shared" si="2"/>
        <v>8986098</v>
      </c>
      <c r="L26" s="31">
        <f t="shared" si="2"/>
        <v>4591554</v>
      </c>
      <c r="M26" s="31">
        <f t="shared" si="2"/>
        <v>8303685</v>
      </c>
      <c r="N26" s="31">
        <f t="shared" si="2"/>
        <v>21881337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507987127</v>
      </c>
      <c r="X26" s="31">
        <f t="shared" si="2"/>
        <v>255866239</v>
      </c>
      <c r="Y26" s="31">
        <f t="shared" si="2"/>
        <v>252120888</v>
      </c>
      <c r="Z26" s="32">
        <f>+IF(X26&lt;&gt;0,+(Y26/X26)*100,0)</f>
        <v>98.536207428288336</v>
      </c>
      <c r="AA26" s="33">
        <f>+AA13+AA25</f>
        <v>299705271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-374578</v>
      </c>
      <c r="D31" s="18"/>
      <c r="E31" s="19">
        <v>-277778</v>
      </c>
      <c r="F31" s="20">
        <v>-277778</v>
      </c>
      <c r="G31" s="20">
        <v>-377635</v>
      </c>
      <c r="H31" s="20">
        <v>-11952</v>
      </c>
      <c r="I31" s="20">
        <v>-12617</v>
      </c>
      <c r="J31" s="20">
        <v>-402204</v>
      </c>
      <c r="K31" s="20">
        <v>-8805</v>
      </c>
      <c r="L31" s="20">
        <v>-2177</v>
      </c>
      <c r="M31" s="20">
        <v>-5047</v>
      </c>
      <c r="N31" s="20">
        <v>-16029</v>
      </c>
      <c r="O31" s="20"/>
      <c r="P31" s="20"/>
      <c r="Q31" s="20"/>
      <c r="R31" s="20"/>
      <c r="S31" s="20"/>
      <c r="T31" s="20"/>
      <c r="U31" s="20"/>
      <c r="V31" s="20"/>
      <c r="W31" s="20">
        <v>-418233</v>
      </c>
      <c r="X31" s="20">
        <v>-277778</v>
      </c>
      <c r="Y31" s="20">
        <v>-140455</v>
      </c>
      <c r="Z31" s="21">
        <v>50.563759548992358</v>
      </c>
      <c r="AA31" s="22">
        <v>-277778</v>
      </c>
    </row>
    <row r="32" spans="1:27" ht="13.5" x14ac:dyDescent="0.25">
      <c r="A32" s="23" t="s">
        <v>59</v>
      </c>
      <c r="B32" s="17" t="s">
        <v>32</v>
      </c>
      <c r="C32" s="18">
        <v>-85630441</v>
      </c>
      <c r="D32" s="18"/>
      <c r="E32" s="19">
        <v>-74723235</v>
      </c>
      <c r="F32" s="20">
        <v>-74723235</v>
      </c>
      <c r="G32" s="20">
        <v>-86487322</v>
      </c>
      <c r="H32" s="20">
        <v>-5016235</v>
      </c>
      <c r="I32" s="20">
        <v>-897981</v>
      </c>
      <c r="J32" s="20">
        <v>-92401538</v>
      </c>
      <c r="K32" s="20">
        <v>-1498679</v>
      </c>
      <c r="L32" s="20">
        <v>-2547025</v>
      </c>
      <c r="M32" s="20">
        <v>-1551830</v>
      </c>
      <c r="N32" s="20">
        <v>-5597534</v>
      </c>
      <c r="O32" s="20"/>
      <c r="P32" s="20"/>
      <c r="Q32" s="20"/>
      <c r="R32" s="20"/>
      <c r="S32" s="20"/>
      <c r="T32" s="20"/>
      <c r="U32" s="20"/>
      <c r="V32" s="20"/>
      <c r="W32" s="20">
        <v>-97999072</v>
      </c>
      <c r="X32" s="20">
        <v>-67126509</v>
      </c>
      <c r="Y32" s="20">
        <v>-30872563</v>
      </c>
      <c r="Z32" s="21">
        <v>45.99161115320328</v>
      </c>
      <c r="AA32" s="22">
        <v>-74723235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45080838</v>
      </c>
      <c r="D35" s="18"/>
      <c r="E35" s="19">
        <v>63281103</v>
      </c>
      <c r="F35" s="20">
        <v>63281103</v>
      </c>
      <c r="G35" s="20">
        <v>45545718</v>
      </c>
      <c r="H35" s="20">
        <v>404177</v>
      </c>
      <c r="I35" s="20">
        <v>779168</v>
      </c>
      <c r="J35" s="20">
        <v>46729063</v>
      </c>
      <c r="K35" s="20">
        <v>-196830</v>
      </c>
      <c r="L35" s="20">
        <v>384578</v>
      </c>
      <c r="M35" s="20">
        <v>153029</v>
      </c>
      <c r="N35" s="20">
        <v>340777</v>
      </c>
      <c r="O35" s="20"/>
      <c r="P35" s="20"/>
      <c r="Q35" s="20"/>
      <c r="R35" s="20"/>
      <c r="S35" s="20"/>
      <c r="T35" s="20"/>
      <c r="U35" s="20"/>
      <c r="V35" s="20"/>
      <c r="W35" s="20">
        <v>47069840</v>
      </c>
      <c r="X35" s="20">
        <v>52232198</v>
      </c>
      <c r="Y35" s="20">
        <v>-5162358</v>
      </c>
      <c r="Z35" s="21">
        <v>-9.8834783862628193</v>
      </c>
      <c r="AA35" s="22">
        <v>63281103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-40924181</v>
      </c>
      <c r="D37" s="29">
        <f t="shared" ref="D37:Y37" si="3">SUM(D29:D36)</f>
        <v>0</v>
      </c>
      <c r="E37" s="30">
        <f t="shared" si="3"/>
        <v>-11719910</v>
      </c>
      <c r="F37" s="31">
        <f t="shared" si="3"/>
        <v>-11719910</v>
      </c>
      <c r="G37" s="31">
        <f t="shared" si="3"/>
        <v>-41319239</v>
      </c>
      <c r="H37" s="31">
        <f t="shared" si="3"/>
        <v>-4624010</v>
      </c>
      <c r="I37" s="31">
        <f t="shared" si="3"/>
        <v>-131430</v>
      </c>
      <c r="J37" s="31">
        <f t="shared" si="3"/>
        <v>-46074679</v>
      </c>
      <c r="K37" s="31">
        <f t="shared" si="3"/>
        <v>-1704314</v>
      </c>
      <c r="L37" s="31">
        <f t="shared" si="3"/>
        <v>-2164624</v>
      </c>
      <c r="M37" s="31">
        <f t="shared" si="3"/>
        <v>-1403848</v>
      </c>
      <c r="N37" s="31">
        <f t="shared" si="3"/>
        <v>-5272786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-51347465</v>
      </c>
      <c r="X37" s="31">
        <f t="shared" si="3"/>
        <v>-15172089</v>
      </c>
      <c r="Y37" s="31">
        <f t="shared" si="3"/>
        <v>-36175376</v>
      </c>
      <c r="Z37" s="32">
        <f>+IF(X37&lt;&gt;0,+(Y37/X37)*100,0)</f>
        <v>238.43371865271817</v>
      </c>
      <c r="AA37" s="33">
        <f>SUM(AA29:AA36)</f>
        <v>-11719910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-40924181</v>
      </c>
      <c r="D44" s="29">
        <f>+D37+D43</f>
        <v>0</v>
      </c>
      <c r="E44" s="30">
        <f t="shared" si="5"/>
        <v>-11719910</v>
      </c>
      <c r="F44" s="31">
        <f t="shared" si="5"/>
        <v>-11719910</v>
      </c>
      <c r="G44" s="31">
        <f t="shared" si="5"/>
        <v>-41319239</v>
      </c>
      <c r="H44" s="31">
        <f t="shared" si="5"/>
        <v>-4624010</v>
      </c>
      <c r="I44" s="31">
        <f t="shared" si="5"/>
        <v>-131430</v>
      </c>
      <c r="J44" s="31">
        <f t="shared" si="5"/>
        <v>-46074679</v>
      </c>
      <c r="K44" s="31">
        <f t="shared" si="5"/>
        <v>-1704314</v>
      </c>
      <c r="L44" s="31">
        <f t="shared" si="5"/>
        <v>-2164624</v>
      </c>
      <c r="M44" s="31">
        <f t="shared" si="5"/>
        <v>-1403848</v>
      </c>
      <c r="N44" s="31">
        <f t="shared" si="5"/>
        <v>-5272786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-51347465</v>
      </c>
      <c r="X44" s="31">
        <f t="shared" si="5"/>
        <v>-15172089</v>
      </c>
      <c r="Y44" s="31">
        <f t="shared" si="5"/>
        <v>-36175376</v>
      </c>
      <c r="Z44" s="32">
        <f>+IF(X44&lt;&gt;0,+(Y44/X44)*100,0)</f>
        <v>238.43371865271817</v>
      </c>
      <c r="AA44" s="33">
        <f>+AA37+AA43</f>
        <v>-11719910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497350088</v>
      </c>
      <c r="D45" s="42">
        <f t="shared" si="6"/>
        <v>0</v>
      </c>
      <c r="E45" s="43">
        <f t="shared" si="6"/>
        <v>311425181</v>
      </c>
      <c r="F45" s="44">
        <f t="shared" si="6"/>
        <v>311425181</v>
      </c>
      <c r="G45" s="44">
        <f t="shared" si="6"/>
        <v>510517015</v>
      </c>
      <c r="H45" s="44">
        <f t="shared" si="6"/>
        <v>11631319</v>
      </c>
      <c r="I45" s="44">
        <f t="shared" si="6"/>
        <v>10032135</v>
      </c>
      <c r="J45" s="44">
        <f t="shared" si="6"/>
        <v>532180469</v>
      </c>
      <c r="K45" s="44">
        <f t="shared" si="6"/>
        <v>10690412</v>
      </c>
      <c r="L45" s="44">
        <f t="shared" si="6"/>
        <v>6756178</v>
      </c>
      <c r="M45" s="44">
        <f t="shared" si="6"/>
        <v>9707533</v>
      </c>
      <c r="N45" s="44">
        <f t="shared" si="6"/>
        <v>27154123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559334592</v>
      </c>
      <c r="X45" s="44">
        <f t="shared" si="6"/>
        <v>271038328</v>
      </c>
      <c r="Y45" s="44">
        <f t="shared" si="6"/>
        <v>288296264</v>
      </c>
      <c r="Z45" s="45">
        <f>+IF(X45&lt;&gt;0,+(Y45/X45)*100,0)</f>
        <v>106.36734152226619</v>
      </c>
      <c r="AA45" s="46">
        <f>+AA26-AA44</f>
        <v>311425181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80774078</v>
      </c>
      <c r="F47" s="20">
        <v>80774078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40387032</v>
      </c>
      <c r="Y47" s="20">
        <v>-40387032</v>
      </c>
      <c r="Z47" s="47">
        <v>-100</v>
      </c>
      <c r="AA47" s="22">
        <v>80774078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80774078</v>
      </c>
      <c r="F50" s="52">
        <f t="shared" si="7"/>
        <v>80774078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40387032</v>
      </c>
      <c r="Y50" s="52">
        <f t="shared" si="7"/>
        <v>-40387032</v>
      </c>
      <c r="Z50" s="53">
        <f>+IF(X50&lt;&gt;0,+(Y50/X50)*100,0)</f>
        <v>-100</v>
      </c>
      <c r="AA50" s="54">
        <f>SUM(AA47:AA49)</f>
        <v>80774078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-42537761</v>
      </c>
      <c r="D6" s="18"/>
      <c r="E6" s="19">
        <v>-5050000</v>
      </c>
      <c r="F6" s="20">
        <v>-5050000</v>
      </c>
      <c r="G6" s="20">
        <v>-1512269</v>
      </c>
      <c r="H6" s="20">
        <v>-4741112</v>
      </c>
      <c r="I6" s="20">
        <v>-4414275</v>
      </c>
      <c r="J6" s="20">
        <v>-10667656</v>
      </c>
      <c r="K6" s="20"/>
      <c r="L6" s="20">
        <v>-4086613</v>
      </c>
      <c r="M6" s="20">
        <v>-481465</v>
      </c>
      <c r="N6" s="20">
        <v>-4568078</v>
      </c>
      <c r="O6" s="20"/>
      <c r="P6" s="20"/>
      <c r="Q6" s="20"/>
      <c r="R6" s="20"/>
      <c r="S6" s="20"/>
      <c r="T6" s="20"/>
      <c r="U6" s="20"/>
      <c r="V6" s="20"/>
      <c r="W6" s="20">
        <v>-15235734</v>
      </c>
      <c r="X6" s="20">
        <v>-189006</v>
      </c>
      <c r="Y6" s="20">
        <v>-15046728</v>
      </c>
      <c r="Z6" s="21">
        <v>7960.9790165391569</v>
      </c>
      <c r="AA6" s="22">
        <v>-5050000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-42537761</v>
      </c>
      <c r="D13" s="29">
        <f>SUM(D6:D12)</f>
        <v>0</v>
      </c>
      <c r="E13" s="30">
        <f t="shared" si="0"/>
        <v>-5050000</v>
      </c>
      <c r="F13" s="31">
        <f t="shared" si="0"/>
        <v>-5050000</v>
      </c>
      <c r="G13" s="31">
        <f t="shared" si="0"/>
        <v>-1512269</v>
      </c>
      <c r="H13" s="31">
        <f t="shared" si="0"/>
        <v>-4741112</v>
      </c>
      <c r="I13" s="31">
        <f t="shared" si="0"/>
        <v>-4414275</v>
      </c>
      <c r="J13" s="31">
        <f t="shared" si="0"/>
        <v>-10667656</v>
      </c>
      <c r="K13" s="31">
        <f t="shared" si="0"/>
        <v>0</v>
      </c>
      <c r="L13" s="31">
        <f t="shared" si="0"/>
        <v>-4086613</v>
      </c>
      <c r="M13" s="31">
        <f t="shared" si="0"/>
        <v>-481465</v>
      </c>
      <c r="N13" s="31">
        <f t="shared" si="0"/>
        <v>-4568078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-15235734</v>
      </c>
      <c r="X13" s="31">
        <f t="shared" si="0"/>
        <v>-189006</v>
      </c>
      <c r="Y13" s="31">
        <f t="shared" si="0"/>
        <v>-15046728</v>
      </c>
      <c r="Z13" s="32">
        <f>+IF(X13&lt;&gt;0,+(Y13/X13)*100,0)</f>
        <v>7960.9790165391569</v>
      </c>
      <c r="AA13" s="33">
        <f>SUM(AA6:AA12)</f>
        <v>-5050000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43858095</v>
      </c>
      <c r="D17" s="18"/>
      <c r="E17" s="19">
        <v>68270034</v>
      </c>
      <c r="F17" s="20">
        <v>68270034</v>
      </c>
      <c r="G17" s="24">
        <v>37143297</v>
      </c>
      <c r="H17" s="24">
        <v>858804</v>
      </c>
      <c r="I17" s="24">
        <v>2469303</v>
      </c>
      <c r="J17" s="20">
        <v>40471404</v>
      </c>
      <c r="K17" s="24">
        <v>-178019</v>
      </c>
      <c r="L17" s="24">
        <v>2586969</v>
      </c>
      <c r="M17" s="20">
        <v>-178019</v>
      </c>
      <c r="N17" s="24">
        <v>2230931</v>
      </c>
      <c r="O17" s="24"/>
      <c r="P17" s="24"/>
      <c r="Q17" s="20"/>
      <c r="R17" s="24"/>
      <c r="S17" s="24"/>
      <c r="T17" s="20"/>
      <c r="U17" s="24"/>
      <c r="V17" s="24"/>
      <c r="W17" s="24">
        <v>42702335</v>
      </c>
      <c r="X17" s="20">
        <v>65081032</v>
      </c>
      <c r="Y17" s="24">
        <v>-22378697</v>
      </c>
      <c r="Z17" s="25">
        <v>-34.38589756843438</v>
      </c>
      <c r="AA17" s="26">
        <v>68270034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43858095</v>
      </c>
      <c r="D25" s="29">
        <f t="shared" ref="D25:Y25" si="1">SUM(D15:D24)</f>
        <v>0</v>
      </c>
      <c r="E25" s="35">
        <f t="shared" si="1"/>
        <v>68270034</v>
      </c>
      <c r="F25" s="36">
        <f t="shared" si="1"/>
        <v>68270034</v>
      </c>
      <c r="G25" s="36">
        <f t="shared" si="1"/>
        <v>37143297</v>
      </c>
      <c r="H25" s="36">
        <f t="shared" si="1"/>
        <v>858804</v>
      </c>
      <c r="I25" s="36">
        <f t="shared" si="1"/>
        <v>2469303</v>
      </c>
      <c r="J25" s="36">
        <f t="shared" si="1"/>
        <v>40471404</v>
      </c>
      <c r="K25" s="36">
        <f t="shared" si="1"/>
        <v>-178019</v>
      </c>
      <c r="L25" s="36">
        <f t="shared" si="1"/>
        <v>2586969</v>
      </c>
      <c r="M25" s="36">
        <f t="shared" si="1"/>
        <v>-178019</v>
      </c>
      <c r="N25" s="36">
        <f t="shared" si="1"/>
        <v>2230931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42702335</v>
      </c>
      <c r="X25" s="36">
        <f t="shared" si="1"/>
        <v>65081032</v>
      </c>
      <c r="Y25" s="36">
        <f t="shared" si="1"/>
        <v>-22378697</v>
      </c>
      <c r="Z25" s="37">
        <f>+IF(X25&lt;&gt;0,+(Y25/X25)*100,0)</f>
        <v>-34.38589756843438</v>
      </c>
      <c r="AA25" s="38">
        <f>SUM(AA15:AA24)</f>
        <v>68270034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1320334</v>
      </c>
      <c r="D26" s="29">
        <f>+D13+D25</f>
        <v>0</v>
      </c>
      <c r="E26" s="30">
        <f t="shared" si="2"/>
        <v>63220034</v>
      </c>
      <c r="F26" s="31">
        <f t="shared" si="2"/>
        <v>63220034</v>
      </c>
      <c r="G26" s="31">
        <f t="shared" si="2"/>
        <v>35631028</v>
      </c>
      <c r="H26" s="31">
        <f t="shared" si="2"/>
        <v>-3882308</v>
      </c>
      <c r="I26" s="31">
        <f t="shared" si="2"/>
        <v>-1944972</v>
      </c>
      <c r="J26" s="31">
        <f t="shared" si="2"/>
        <v>29803748</v>
      </c>
      <c r="K26" s="31">
        <f t="shared" si="2"/>
        <v>-178019</v>
      </c>
      <c r="L26" s="31">
        <f t="shared" si="2"/>
        <v>-1499644</v>
      </c>
      <c r="M26" s="31">
        <f t="shared" si="2"/>
        <v>-659484</v>
      </c>
      <c r="N26" s="31">
        <f t="shared" si="2"/>
        <v>-2337147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27466601</v>
      </c>
      <c r="X26" s="31">
        <f t="shared" si="2"/>
        <v>64892026</v>
      </c>
      <c r="Y26" s="31">
        <f t="shared" si="2"/>
        <v>-37425425</v>
      </c>
      <c r="Z26" s="32">
        <f>+IF(X26&lt;&gt;0,+(Y26/X26)*100,0)</f>
        <v>-57.673380393455432</v>
      </c>
      <c r="AA26" s="33">
        <f>+AA13+AA25</f>
        <v>63220034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1320334</v>
      </c>
      <c r="D45" s="42">
        <f t="shared" si="6"/>
        <v>0</v>
      </c>
      <c r="E45" s="43">
        <f t="shared" si="6"/>
        <v>63220034</v>
      </c>
      <c r="F45" s="44">
        <f t="shared" si="6"/>
        <v>63220034</v>
      </c>
      <c r="G45" s="44">
        <f t="shared" si="6"/>
        <v>35631028</v>
      </c>
      <c r="H45" s="44">
        <f t="shared" si="6"/>
        <v>-3882308</v>
      </c>
      <c r="I45" s="44">
        <f t="shared" si="6"/>
        <v>-1944972</v>
      </c>
      <c r="J45" s="44">
        <f t="shared" si="6"/>
        <v>29803748</v>
      </c>
      <c r="K45" s="44">
        <f t="shared" si="6"/>
        <v>-178019</v>
      </c>
      <c r="L45" s="44">
        <f t="shared" si="6"/>
        <v>-1499644</v>
      </c>
      <c r="M45" s="44">
        <f t="shared" si="6"/>
        <v>-659484</v>
      </c>
      <c r="N45" s="44">
        <f t="shared" si="6"/>
        <v>-2337147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27466601</v>
      </c>
      <c r="X45" s="44">
        <f t="shared" si="6"/>
        <v>64892026</v>
      </c>
      <c r="Y45" s="44">
        <f t="shared" si="6"/>
        <v>-37425425</v>
      </c>
      <c r="Z45" s="45">
        <f>+IF(X45&lt;&gt;0,+(Y45/X45)*100,0)</f>
        <v>-57.673380393455432</v>
      </c>
      <c r="AA45" s="46">
        <f>+AA26-AA44</f>
        <v>63220034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-3722000</v>
      </c>
      <c r="F47" s="20">
        <v>-3722000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-2050008</v>
      </c>
      <c r="Y47" s="20">
        <v>2050008</v>
      </c>
      <c r="Z47" s="47">
        <v>-100</v>
      </c>
      <c r="AA47" s="22">
        <v>-3722000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-3722000</v>
      </c>
      <c r="F50" s="52">
        <f t="shared" si="7"/>
        <v>-3722000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-2050008</v>
      </c>
      <c r="Y50" s="52">
        <f t="shared" si="7"/>
        <v>2050008</v>
      </c>
      <c r="Z50" s="53">
        <f>+IF(X50&lt;&gt;0,+(Y50/X50)*100,0)</f>
        <v>-100</v>
      </c>
      <c r="AA50" s="54">
        <f>SUM(AA47:AA49)</f>
        <v>-3722000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37226266</v>
      </c>
      <c r="D6" s="18"/>
      <c r="E6" s="19">
        <v>-12486740</v>
      </c>
      <c r="F6" s="20">
        <v>-12486740</v>
      </c>
      <c r="G6" s="20"/>
      <c r="H6" s="20">
        <v>1275904</v>
      </c>
      <c r="I6" s="20">
        <v>1486029</v>
      </c>
      <c r="J6" s="20">
        <v>2761933</v>
      </c>
      <c r="K6" s="20">
        <v>1518246</v>
      </c>
      <c r="L6" s="20">
        <v>1012789</v>
      </c>
      <c r="M6" s="20">
        <v>-31791</v>
      </c>
      <c r="N6" s="20">
        <v>2499244</v>
      </c>
      <c r="O6" s="20"/>
      <c r="P6" s="20"/>
      <c r="Q6" s="20"/>
      <c r="R6" s="20"/>
      <c r="S6" s="20"/>
      <c r="T6" s="20"/>
      <c r="U6" s="20"/>
      <c r="V6" s="20"/>
      <c r="W6" s="20">
        <v>5261177</v>
      </c>
      <c r="X6" s="20">
        <v>-6243372</v>
      </c>
      <c r="Y6" s="20">
        <v>11504549</v>
      </c>
      <c r="Z6" s="21">
        <v>-184.26819673727596</v>
      </c>
      <c r="AA6" s="22">
        <v>-12486740</v>
      </c>
    </row>
    <row r="7" spans="1:27" ht="13.5" x14ac:dyDescent="0.25">
      <c r="A7" s="23" t="s">
        <v>35</v>
      </c>
      <c r="B7" s="17" t="s">
        <v>32</v>
      </c>
      <c r="C7" s="18">
        <v>-39937176</v>
      </c>
      <c r="D7" s="18"/>
      <c r="E7" s="19">
        <v>4871372</v>
      </c>
      <c r="F7" s="20">
        <v>4871372</v>
      </c>
      <c r="G7" s="20"/>
      <c r="H7" s="20">
        <v>1399286</v>
      </c>
      <c r="I7" s="20">
        <v>-15187043</v>
      </c>
      <c r="J7" s="20">
        <v>-13787757</v>
      </c>
      <c r="K7" s="20">
        <v>1178618</v>
      </c>
      <c r="L7" s="20">
        <v>1747917</v>
      </c>
      <c r="M7" s="20">
        <v>1436663</v>
      </c>
      <c r="N7" s="20">
        <v>4363198</v>
      </c>
      <c r="O7" s="20"/>
      <c r="P7" s="20"/>
      <c r="Q7" s="20"/>
      <c r="R7" s="20"/>
      <c r="S7" s="20"/>
      <c r="T7" s="20"/>
      <c r="U7" s="20"/>
      <c r="V7" s="20"/>
      <c r="W7" s="20">
        <v>-9424559</v>
      </c>
      <c r="X7" s="20">
        <v>2435682</v>
      </c>
      <c r="Y7" s="20">
        <v>-11860241</v>
      </c>
      <c r="Z7" s="21">
        <v>-486.93716995896841</v>
      </c>
      <c r="AA7" s="22">
        <v>4871372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-1816432</v>
      </c>
      <c r="D13" s="29">
        <f>SUM(D6:D12)</f>
        <v>0</v>
      </c>
      <c r="E13" s="30">
        <f t="shared" si="0"/>
        <v>-7615368</v>
      </c>
      <c r="F13" s="31">
        <f t="shared" si="0"/>
        <v>-7615368</v>
      </c>
      <c r="G13" s="31">
        <f t="shared" si="0"/>
        <v>0</v>
      </c>
      <c r="H13" s="31">
        <f t="shared" si="0"/>
        <v>2675190</v>
      </c>
      <c r="I13" s="31">
        <f t="shared" si="0"/>
        <v>-13701014</v>
      </c>
      <c r="J13" s="31">
        <f t="shared" si="0"/>
        <v>-11025824</v>
      </c>
      <c r="K13" s="31">
        <f t="shared" si="0"/>
        <v>2696864</v>
      </c>
      <c r="L13" s="31">
        <f t="shared" si="0"/>
        <v>2760706</v>
      </c>
      <c r="M13" s="31">
        <f t="shared" si="0"/>
        <v>1404872</v>
      </c>
      <c r="N13" s="31">
        <f t="shared" si="0"/>
        <v>6862442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-4163382</v>
      </c>
      <c r="X13" s="31">
        <f t="shared" si="0"/>
        <v>-3807690</v>
      </c>
      <c r="Y13" s="31">
        <f t="shared" si="0"/>
        <v>-355692</v>
      </c>
      <c r="Z13" s="32">
        <f>+IF(X13&lt;&gt;0,+(Y13/X13)*100,0)</f>
        <v>9.3414117220677113</v>
      </c>
      <c r="AA13" s="33">
        <f>SUM(AA6:AA12)</f>
        <v>-7615368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14240167</v>
      </c>
      <c r="D17" s="18"/>
      <c r="E17" s="19">
        <v>8000000</v>
      </c>
      <c r="F17" s="20">
        <v>8000000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4000002</v>
      </c>
      <c r="Y17" s="24">
        <v>-4000002</v>
      </c>
      <c r="Z17" s="25">
        <v>-100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4000002</v>
      </c>
      <c r="Y25" s="36">
        <f t="shared" si="1"/>
        <v>-4000002</v>
      </c>
      <c r="Z25" s="37">
        <f>+IF(X25&lt;&gt;0,+(Y25/X25)*100,0)</f>
        <v>-100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12423735</v>
      </c>
      <c r="D26" s="29">
        <f>+D13+D25</f>
        <v>0</v>
      </c>
      <c r="E26" s="30">
        <f t="shared" si="2"/>
        <v>384632</v>
      </c>
      <c r="F26" s="31">
        <f t="shared" si="2"/>
        <v>384632</v>
      </c>
      <c r="G26" s="31">
        <f t="shared" si="2"/>
        <v>0</v>
      </c>
      <c r="H26" s="31">
        <f t="shared" si="2"/>
        <v>2675190</v>
      </c>
      <c r="I26" s="31">
        <f t="shared" si="2"/>
        <v>-13701014</v>
      </c>
      <c r="J26" s="31">
        <f t="shared" si="2"/>
        <v>-11025824</v>
      </c>
      <c r="K26" s="31">
        <f t="shared" si="2"/>
        <v>2696864</v>
      </c>
      <c r="L26" s="31">
        <f t="shared" si="2"/>
        <v>2760706</v>
      </c>
      <c r="M26" s="31">
        <f t="shared" si="2"/>
        <v>1404872</v>
      </c>
      <c r="N26" s="31">
        <f t="shared" si="2"/>
        <v>6862442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-4163382</v>
      </c>
      <c r="X26" s="31">
        <f t="shared" si="2"/>
        <v>192312</v>
      </c>
      <c r="Y26" s="31">
        <f t="shared" si="2"/>
        <v>-4355694</v>
      </c>
      <c r="Z26" s="32">
        <f>+IF(X26&lt;&gt;0,+(Y26/X26)*100,0)</f>
        <v>-2264.9101460127295</v>
      </c>
      <c r="AA26" s="33">
        <f>+AA13+AA25</f>
        <v>384632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-159126</v>
      </c>
      <c r="D31" s="18"/>
      <c r="E31" s="19"/>
      <c r="F31" s="20"/>
      <c r="G31" s="20"/>
      <c r="H31" s="20">
        <v>-1037</v>
      </c>
      <c r="I31" s="20">
        <v>-1450</v>
      </c>
      <c r="J31" s="20">
        <v>-2487</v>
      </c>
      <c r="K31" s="20">
        <v>-1221</v>
      </c>
      <c r="L31" s="20">
        <v>-928</v>
      </c>
      <c r="M31" s="20">
        <v>-354</v>
      </c>
      <c r="N31" s="20">
        <v>-2503</v>
      </c>
      <c r="O31" s="20"/>
      <c r="P31" s="20"/>
      <c r="Q31" s="20"/>
      <c r="R31" s="20"/>
      <c r="S31" s="20"/>
      <c r="T31" s="20"/>
      <c r="U31" s="20"/>
      <c r="V31" s="20"/>
      <c r="W31" s="20">
        <v>-4990</v>
      </c>
      <c r="X31" s="20"/>
      <c r="Y31" s="20">
        <v>-4990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14018759</v>
      </c>
      <c r="D32" s="18"/>
      <c r="E32" s="19"/>
      <c r="F32" s="20"/>
      <c r="G32" s="20"/>
      <c r="H32" s="20">
        <v>-81437</v>
      </c>
      <c r="I32" s="20">
        <v>2279142</v>
      </c>
      <c r="J32" s="20">
        <v>2197705</v>
      </c>
      <c r="K32" s="20">
        <v>1260528</v>
      </c>
      <c r="L32" s="20">
        <v>-99755</v>
      </c>
      <c r="M32" s="20">
        <v>-1290020</v>
      </c>
      <c r="N32" s="20">
        <v>-129247</v>
      </c>
      <c r="O32" s="20"/>
      <c r="P32" s="20"/>
      <c r="Q32" s="20"/>
      <c r="R32" s="20"/>
      <c r="S32" s="20"/>
      <c r="T32" s="20"/>
      <c r="U32" s="20"/>
      <c r="V32" s="20"/>
      <c r="W32" s="20">
        <v>2068458</v>
      </c>
      <c r="X32" s="20"/>
      <c r="Y32" s="20">
        <v>2068458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14932631</v>
      </c>
      <c r="D35" s="18"/>
      <c r="E35" s="19"/>
      <c r="F35" s="20"/>
      <c r="G35" s="20"/>
      <c r="H35" s="20">
        <v>323766</v>
      </c>
      <c r="I35" s="20">
        <v>355890</v>
      </c>
      <c r="J35" s="20">
        <v>679656</v>
      </c>
      <c r="K35" s="20">
        <v>363361</v>
      </c>
      <c r="L35" s="20">
        <v>372269</v>
      </c>
      <c r="M35" s="20">
        <v>349521</v>
      </c>
      <c r="N35" s="20">
        <v>1085151</v>
      </c>
      <c r="O35" s="20"/>
      <c r="P35" s="20"/>
      <c r="Q35" s="20"/>
      <c r="R35" s="20"/>
      <c r="S35" s="20"/>
      <c r="T35" s="20"/>
      <c r="U35" s="20"/>
      <c r="V35" s="20"/>
      <c r="W35" s="20">
        <v>1764807</v>
      </c>
      <c r="X35" s="20"/>
      <c r="Y35" s="20">
        <v>1764807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29195902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241292</v>
      </c>
      <c r="I37" s="31">
        <f t="shared" si="3"/>
        <v>2633582</v>
      </c>
      <c r="J37" s="31">
        <f t="shared" si="3"/>
        <v>2874874</v>
      </c>
      <c r="K37" s="31">
        <f t="shared" si="3"/>
        <v>1622668</v>
      </c>
      <c r="L37" s="31">
        <f t="shared" si="3"/>
        <v>271586</v>
      </c>
      <c r="M37" s="31">
        <f t="shared" si="3"/>
        <v>-940853</v>
      </c>
      <c r="N37" s="31">
        <f t="shared" si="3"/>
        <v>953401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3828275</v>
      </c>
      <c r="X37" s="31">
        <f t="shared" si="3"/>
        <v>0</v>
      </c>
      <c r="Y37" s="31">
        <f t="shared" si="3"/>
        <v>3828275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29195902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241292</v>
      </c>
      <c r="I44" s="31">
        <f t="shared" si="5"/>
        <v>2633582</v>
      </c>
      <c r="J44" s="31">
        <f t="shared" si="5"/>
        <v>2874874</v>
      </c>
      <c r="K44" s="31">
        <f t="shared" si="5"/>
        <v>1622668</v>
      </c>
      <c r="L44" s="31">
        <f t="shared" si="5"/>
        <v>271586</v>
      </c>
      <c r="M44" s="31">
        <f t="shared" si="5"/>
        <v>-940853</v>
      </c>
      <c r="N44" s="31">
        <f t="shared" si="5"/>
        <v>953401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3828275</v>
      </c>
      <c r="X44" s="31">
        <f t="shared" si="5"/>
        <v>0</v>
      </c>
      <c r="Y44" s="31">
        <f t="shared" si="5"/>
        <v>3828275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-16772167</v>
      </c>
      <c r="D45" s="42">
        <f t="shared" si="6"/>
        <v>0</v>
      </c>
      <c r="E45" s="43">
        <f t="shared" si="6"/>
        <v>384632</v>
      </c>
      <c r="F45" s="44">
        <f t="shared" si="6"/>
        <v>384632</v>
      </c>
      <c r="G45" s="44">
        <f t="shared" si="6"/>
        <v>0</v>
      </c>
      <c r="H45" s="44">
        <f t="shared" si="6"/>
        <v>2433898</v>
      </c>
      <c r="I45" s="44">
        <f t="shared" si="6"/>
        <v>-16334596</v>
      </c>
      <c r="J45" s="44">
        <f t="shared" si="6"/>
        <v>-13900698</v>
      </c>
      <c r="K45" s="44">
        <f t="shared" si="6"/>
        <v>1074196</v>
      </c>
      <c r="L45" s="44">
        <f t="shared" si="6"/>
        <v>2489120</v>
      </c>
      <c r="M45" s="44">
        <f t="shared" si="6"/>
        <v>2345725</v>
      </c>
      <c r="N45" s="44">
        <f t="shared" si="6"/>
        <v>5909041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-7991657</v>
      </c>
      <c r="X45" s="44">
        <f t="shared" si="6"/>
        <v>192312</v>
      </c>
      <c r="Y45" s="44">
        <f t="shared" si="6"/>
        <v>-8183969</v>
      </c>
      <c r="Z45" s="45">
        <f>+IF(X45&lt;&gt;0,+(Y45/X45)*100,0)</f>
        <v>-4255.5685552643627</v>
      </c>
      <c r="AA45" s="46">
        <f>+AA26-AA44</f>
        <v>384632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384632</v>
      </c>
      <c r="F47" s="20">
        <v>384632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192318</v>
      </c>
      <c r="Y47" s="20">
        <v>-192318</v>
      </c>
      <c r="Z47" s="47">
        <v>-100</v>
      </c>
      <c r="AA47" s="22">
        <v>384632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384632</v>
      </c>
      <c r="F50" s="52">
        <f t="shared" si="7"/>
        <v>384632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192318</v>
      </c>
      <c r="Y50" s="52">
        <f t="shared" si="7"/>
        <v>-192318</v>
      </c>
      <c r="Z50" s="53">
        <f>+IF(X50&lt;&gt;0,+(Y50/X50)*100,0)</f>
        <v>-100</v>
      </c>
      <c r="AA50" s="54">
        <f>SUM(AA47:AA49)</f>
        <v>384632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-32840614</v>
      </c>
      <c r="F6" s="20">
        <v>-32840614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-16420308</v>
      </c>
      <c r="Y6" s="20">
        <v>16420308</v>
      </c>
      <c r="Z6" s="21">
        <v>-100</v>
      </c>
      <c r="AA6" s="22">
        <v>-32840614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-299049</v>
      </c>
      <c r="J7" s="20">
        <v>-299049</v>
      </c>
      <c r="K7" s="20">
        <v>-958026</v>
      </c>
      <c r="L7" s="20"/>
      <c r="M7" s="20"/>
      <c r="N7" s="20">
        <v>-958026</v>
      </c>
      <c r="O7" s="20"/>
      <c r="P7" s="20"/>
      <c r="Q7" s="20"/>
      <c r="R7" s="20"/>
      <c r="S7" s="20"/>
      <c r="T7" s="20"/>
      <c r="U7" s="20"/>
      <c r="V7" s="20"/>
      <c r="W7" s="20">
        <v>-1257075</v>
      </c>
      <c r="X7" s="20"/>
      <c r="Y7" s="20">
        <v>-1257075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1047004</v>
      </c>
      <c r="D12" s="18"/>
      <c r="E12" s="19">
        <v>-897214</v>
      </c>
      <c r="F12" s="20">
        <v>-897214</v>
      </c>
      <c r="G12" s="20"/>
      <c r="H12" s="20"/>
      <c r="I12" s="20">
        <v>-37689</v>
      </c>
      <c r="J12" s="20">
        <v>-37689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-37689</v>
      </c>
      <c r="X12" s="20">
        <v>-448608</v>
      </c>
      <c r="Y12" s="20">
        <v>410919</v>
      </c>
      <c r="Z12" s="21">
        <v>-91.598678579071262</v>
      </c>
      <c r="AA12" s="22">
        <v>-897214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1047004</v>
      </c>
      <c r="D13" s="29">
        <f>SUM(D6:D12)</f>
        <v>0</v>
      </c>
      <c r="E13" s="30">
        <f t="shared" si="0"/>
        <v>-33737828</v>
      </c>
      <c r="F13" s="31">
        <f t="shared" si="0"/>
        <v>-33737828</v>
      </c>
      <c r="G13" s="31">
        <f t="shared" si="0"/>
        <v>0</v>
      </c>
      <c r="H13" s="31">
        <f t="shared" si="0"/>
        <v>0</v>
      </c>
      <c r="I13" s="31">
        <f t="shared" si="0"/>
        <v>-336738</v>
      </c>
      <c r="J13" s="31">
        <f t="shared" si="0"/>
        <v>-336738</v>
      </c>
      <c r="K13" s="31">
        <f t="shared" si="0"/>
        <v>-958026</v>
      </c>
      <c r="L13" s="31">
        <f t="shared" si="0"/>
        <v>0</v>
      </c>
      <c r="M13" s="31">
        <f t="shared" si="0"/>
        <v>0</v>
      </c>
      <c r="N13" s="31">
        <f t="shared" si="0"/>
        <v>-958026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-1294764</v>
      </c>
      <c r="X13" s="31">
        <f t="shared" si="0"/>
        <v>-16868916</v>
      </c>
      <c r="Y13" s="31">
        <f t="shared" si="0"/>
        <v>15574152</v>
      </c>
      <c r="Z13" s="32">
        <f>+IF(X13&lt;&gt;0,+(Y13/X13)*100,0)</f>
        <v>-92.324557191463867</v>
      </c>
      <c r="AA13" s="33">
        <f>SUM(AA6:AA12)</f>
        <v>-33737828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7461575</v>
      </c>
      <c r="D17" s="18"/>
      <c r="E17" s="19">
        <v>7680000</v>
      </c>
      <c r="F17" s="20">
        <v>7680000</v>
      </c>
      <c r="G17" s="24"/>
      <c r="H17" s="24"/>
      <c r="I17" s="24">
        <v>113733185</v>
      </c>
      <c r="J17" s="20">
        <v>113733185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113733185</v>
      </c>
      <c r="X17" s="20">
        <v>3840000</v>
      </c>
      <c r="Y17" s="24">
        <v>109893185</v>
      </c>
      <c r="Z17" s="25">
        <v>2861.8016927083331</v>
      </c>
      <c r="AA17" s="26">
        <v>7680000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7461575</v>
      </c>
      <c r="D25" s="29">
        <f t="shared" ref="D25:Y25" si="1">SUM(D15:D24)</f>
        <v>0</v>
      </c>
      <c r="E25" s="35">
        <f t="shared" si="1"/>
        <v>7680000</v>
      </c>
      <c r="F25" s="36">
        <f t="shared" si="1"/>
        <v>7680000</v>
      </c>
      <c r="G25" s="36">
        <f t="shared" si="1"/>
        <v>0</v>
      </c>
      <c r="H25" s="36">
        <f t="shared" si="1"/>
        <v>0</v>
      </c>
      <c r="I25" s="36">
        <f t="shared" si="1"/>
        <v>113733185</v>
      </c>
      <c r="J25" s="36">
        <f t="shared" si="1"/>
        <v>113733185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113733185</v>
      </c>
      <c r="X25" s="36">
        <f t="shared" si="1"/>
        <v>3840000</v>
      </c>
      <c r="Y25" s="36">
        <f t="shared" si="1"/>
        <v>109893185</v>
      </c>
      <c r="Z25" s="37">
        <f>+IF(X25&lt;&gt;0,+(Y25/X25)*100,0)</f>
        <v>2861.8016927083331</v>
      </c>
      <c r="AA25" s="38">
        <f>SUM(AA15:AA24)</f>
        <v>7680000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8508579</v>
      </c>
      <c r="D26" s="29">
        <f>+D13+D25</f>
        <v>0</v>
      </c>
      <c r="E26" s="30">
        <f t="shared" si="2"/>
        <v>-26057828</v>
      </c>
      <c r="F26" s="31">
        <f t="shared" si="2"/>
        <v>-26057828</v>
      </c>
      <c r="G26" s="31">
        <f t="shared" si="2"/>
        <v>0</v>
      </c>
      <c r="H26" s="31">
        <f t="shared" si="2"/>
        <v>0</v>
      </c>
      <c r="I26" s="31">
        <f t="shared" si="2"/>
        <v>113396447</v>
      </c>
      <c r="J26" s="31">
        <f t="shared" si="2"/>
        <v>113396447</v>
      </c>
      <c r="K26" s="31">
        <f t="shared" si="2"/>
        <v>-958026</v>
      </c>
      <c r="L26" s="31">
        <f t="shared" si="2"/>
        <v>0</v>
      </c>
      <c r="M26" s="31">
        <f t="shared" si="2"/>
        <v>0</v>
      </c>
      <c r="N26" s="31">
        <f t="shared" si="2"/>
        <v>-958026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112438421</v>
      </c>
      <c r="X26" s="31">
        <f t="shared" si="2"/>
        <v>-13028916</v>
      </c>
      <c r="Y26" s="31">
        <f t="shared" si="2"/>
        <v>125467337</v>
      </c>
      <c r="Z26" s="32">
        <f>+IF(X26&lt;&gt;0,+(Y26/X26)*100,0)</f>
        <v>-962.99137242115921</v>
      </c>
      <c r="AA26" s="33">
        <f>+AA13+AA25</f>
        <v>-26057828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8508579</v>
      </c>
      <c r="D45" s="42">
        <f t="shared" si="6"/>
        <v>0</v>
      </c>
      <c r="E45" s="43">
        <f t="shared" si="6"/>
        <v>-26057828</v>
      </c>
      <c r="F45" s="44">
        <f t="shared" si="6"/>
        <v>-26057828</v>
      </c>
      <c r="G45" s="44">
        <f t="shared" si="6"/>
        <v>0</v>
      </c>
      <c r="H45" s="44">
        <f t="shared" si="6"/>
        <v>0</v>
      </c>
      <c r="I45" s="44">
        <f t="shared" si="6"/>
        <v>113396447</v>
      </c>
      <c r="J45" s="44">
        <f t="shared" si="6"/>
        <v>113396447</v>
      </c>
      <c r="K45" s="44">
        <f t="shared" si="6"/>
        <v>-958026</v>
      </c>
      <c r="L45" s="44">
        <f t="shared" si="6"/>
        <v>0</v>
      </c>
      <c r="M45" s="44">
        <f t="shared" si="6"/>
        <v>0</v>
      </c>
      <c r="N45" s="44">
        <f t="shared" si="6"/>
        <v>-958026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112438421</v>
      </c>
      <c r="X45" s="44">
        <f t="shared" si="6"/>
        <v>-13028916</v>
      </c>
      <c r="Y45" s="44">
        <f t="shared" si="6"/>
        <v>125467337</v>
      </c>
      <c r="Z45" s="45">
        <f>+IF(X45&lt;&gt;0,+(Y45/X45)*100,0)</f>
        <v>-962.99137242115921</v>
      </c>
      <c r="AA45" s="46">
        <f>+AA26-AA44</f>
        <v>-26057828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82336753</v>
      </c>
      <c r="D6" s="18"/>
      <c r="E6" s="19">
        <v>-38022768</v>
      </c>
      <c r="F6" s="20">
        <v>-38022768</v>
      </c>
      <c r="G6" s="20">
        <v>78885903</v>
      </c>
      <c r="H6" s="20">
        <v>-6252230</v>
      </c>
      <c r="I6" s="20">
        <v>-1848636</v>
      </c>
      <c r="J6" s="20">
        <v>70785037</v>
      </c>
      <c r="K6" s="20">
        <v>-61288</v>
      </c>
      <c r="L6" s="20">
        <v>-2587403</v>
      </c>
      <c r="M6" s="20">
        <v>-4187332</v>
      </c>
      <c r="N6" s="20">
        <v>-6836023</v>
      </c>
      <c r="O6" s="20"/>
      <c r="P6" s="20"/>
      <c r="Q6" s="20"/>
      <c r="R6" s="20"/>
      <c r="S6" s="20"/>
      <c r="T6" s="20"/>
      <c r="U6" s="20"/>
      <c r="V6" s="20"/>
      <c r="W6" s="20">
        <v>63949014</v>
      </c>
      <c r="X6" s="20">
        <v>-12610250</v>
      </c>
      <c r="Y6" s="20">
        <v>76559264</v>
      </c>
      <c r="Z6" s="21">
        <v>-607.11931960111815</v>
      </c>
      <c r="AA6" s="22">
        <v>-38022768</v>
      </c>
    </row>
    <row r="7" spans="1:27" ht="13.5" x14ac:dyDescent="0.25">
      <c r="A7" s="23" t="s">
        <v>35</v>
      </c>
      <c r="B7" s="17" t="s">
        <v>32</v>
      </c>
      <c r="C7" s="18">
        <v>4569706</v>
      </c>
      <c r="D7" s="18"/>
      <c r="E7" s="19">
        <v>6161965</v>
      </c>
      <c r="F7" s="20">
        <v>6161965</v>
      </c>
      <c r="G7" s="20">
        <v>10590798</v>
      </c>
      <c r="H7" s="20">
        <v>-2465127</v>
      </c>
      <c r="I7" s="20">
        <v>531033</v>
      </c>
      <c r="J7" s="20">
        <v>8656704</v>
      </c>
      <c r="K7" s="20">
        <v>936593</v>
      </c>
      <c r="L7" s="20">
        <v>52783</v>
      </c>
      <c r="M7" s="20">
        <v>919445</v>
      </c>
      <c r="N7" s="20">
        <v>1908821</v>
      </c>
      <c r="O7" s="20"/>
      <c r="P7" s="20"/>
      <c r="Q7" s="20"/>
      <c r="R7" s="20"/>
      <c r="S7" s="20"/>
      <c r="T7" s="20"/>
      <c r="U7" s="20"/>
      <c r="V7" s="20"/>
      <c r="W7" s="20">
        <v>10565525</v>
      </c>
      <c r="X7" s="20">
        <v>3650726</v>
      </c>
      <c r="Y7" s="20">
        <v>6914799</v>
      </c>
      <c r="Z7" s="21">
        <v>189.4088737418256</v>
      </c>
      <c r="AA7" s="22">
        <v>6161965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-400000</v>
      </c>
      <c r="F10" s="20">
        <v>-400000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-199998</v>
      </c>
      <c r="Y10" s="20">
        <v>199998</v>
      </c>
      <c r="Z10" s="21">
        <v>-100</v>
      </c>
      <c r="AA10" s="22">
        <v>-400000</v>
      </c>
    </row>
    <row r="11" spans="1:27" ht="13.5" x14ac:dyDescent="0.25">
      <c r="A11" s="23" t="s">
        <v>39</v>
      </c>
      <c r="B11" s="17" t="s">
        <v>32</v>
      </c>
      <c r="C11" s="18">
        <v>13756977</v>
      </c>
      <c r="D11" s="18"/>
      <c r="E11" s="19"/>
      <c r="F11" s="20"/>
      <c r="G11" s="24">
        <v>13824395</v>
      </c>
      <c r="H11" s="24">
        <v>1107096</v>
      </c>
      <c r="I11" s="24">
        <v>320013</v>
      </c>
      <c r="J11" s="20">
        <v>15251504</v>
      </c>
      <c r="K11" s="24">
        <v>203026</v>
      </c>
      <c r="L11" s="24">
        <v>545077</v>
      </c>
      <c r="M11" s="20">
        <v>719680</v>
      </c>
      <c r="N11" s="24">
        <v>1467783</v>
      </c>
      <c r="O11" s="24"/>
      <c r="P11" s="24"/>
      <c r="Q11" s="20"/>
      <c r="R11" s="24"/>
      <c r="S11" s="24"/>
      <c r="T11" s="20"/>
      <c r="U11" s="24"/>
      <c r="V11" s="24"/>
      <c r="W11" s="24">
        <v>16719287</v>
      </c>
      <c r="X11" s="20"/>
      <c r="Y11" s="24">
        <v>16719287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-570148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100093288</v>
      </c>
      <c r="D13" s="29">
        <f>SUM(D6:D12)</f>
        <v>0</v>
      </c>
      <c r="E13" s="30">
        <f t="shared" si="0"/>
        <v>-32260803</v>
      </c>
      <c r="F13" s="31">
        <f t="shared" si="0"/>
        <v>-32260803</v>
      </c>
      <c r="G13" s="31">
        <f t="shared" si="0"/>
        <v>102730949</v>
      </c>
      <c r="H13" s="31">
        <f t="shared" si="0"/>
        <v>-7610261</v>
      </c>
      <c r="I13" s="31">
        <f t="shared" si="0"/>
        <v>-997590</v>
      </c>
      <c r="J13" s="31">
        <f t="shared" si="0"/>
        <v>94123098</v>
      </c>
      <c r="K13" s="31">
        <f t="shared" si="0"/>
        <v>1078331</v>
      </c>
      <c r="L13" s="31">
        <f t="shared" si="0"/>
        <v>-1989543</v>
      </c>
      <c r="M13" s="31">
        <f t="shared" si="0"/>
        <v>-2548207</v>
      </c>
      <c r="N13" s="31">
        <f t="shared" si="0"/>
        <v>-3459419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90663679</v>
      </c>
      <c r="X13" s="31">
        <f t="shared" si="0"/>
        <v>-9159522</v>
      </c>
      <c r="Y13" s="31">
        <f t="shared" si="0"/>
        <v>99823201</v>
      </c>
      <c r="Z13" s="32">
        <f>+IF(X13&lt;&gt;0,+(Y13/X13)*100,0)</f>
        <v>-1089.8298077126733</v>
      </c>
      <c r="AA13" s="33">
        <f>SUM(AA6:AA12)</f>
        <v>-32260803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-74577600</v>
      </c>
      <c r="D17" s="18"/>
      <c r="E17" s="19">
        <v>51499667</v>
      </c>
      <c r="F17" s="20">
        <v>51499667</v>
      </c>
      <c r="G17" s="24">
        <v>-75203275</v>
      </c>
      <c r="H17" s="24">
        <v>8455752</v>
      </c>
      <c r="I17" s="24">
        <v>2133413</v>
      </c>
      <c r="J17" s="20">
        <v>-64614110</v>
      </c>
      <c r="K17" s="24">
        <v>1328915</v>
      </c>
      <c r="L17" s="24">
        <v>3632559</v>
      </c>
      <c r="M17" s="20">
        <v>-28416</v>
      </c>
      <c r="N17" s="24">
        <v>4933058</v>
      </c>
      <c r="O17" s="24"/>
      <c r="P17" s="24"/>
      <c r="Q17" s="20"/>
      <c r="R17" s="24"/>
      <c r="S17" s="24"/>
      <c r="T17" s="20"/>
      <c r="U17" s="24"/>
      <c r="V17" s="24"/>
      <c r="W17" s="24">
        <v>-59681052</v>
      </c>
      <c r="X17" s="20">
        <v>25749828</v>
      </c>
      <c r="Y17" s="24">
        <v>-85430880</v>
      </c>
      <c r="Z17" s="25">
        <v>-331.77262387927408</v>
      </c>
      <c r="AA17" s="26">
        <v>51499667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-74577600</v>
      </c>
      <c r="D25" s="29">
        <f t="shared" ref="D25:Y25" si="1">SUM(D15:D24)</f>
        <v>0</v>
      </c>
      <c r="E25" s="35">
        <f t="shared" si="1"/>
        <v>51499667</v>
      </c>
      <c r="F25" s="36">
        <f t="shared" si="1"/>
        <v>51499667</v>
      </c>
      <c r="G25" s="36">
        <f t="shared" si="1"/>
        <v>-75203275</v>
      </c>
      <c r="H25" s="36">
        <f t="shared" si="1"/>
        <v>8455752</v>
      </c>
      <c r="I25" s="36">
        <f t="shared" si="1"/>
        <v>2133413</v>
      </c>
      <c r="J25" s="36">
        <f t="shared" si="1"/>
        <v>-64614110</v>
      </c>
      <c r="K25" s="36">
        <f t="shared" si="1"/>
        <v>1328915</v>
      </c>
      <c r="L25" s="36">
        <f t="shared" si="1"/>
        <v>3632559</v>
      </c>
      <c r="M25" s="36">
        <f t="shared" si="1"/>
        <v>-28416</v>
      </c>
      <c r="N25" s="36">
        <f t="shared" si="1"/>
        <v>4933058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-59681052</v>
      </c>
      <c r="X25" s="36">
        <f t="shared" si="1"/>
        <v>25749828</v>
      </c>
      <c r="Y25" s="36">
        <f t="shared" si="1"/>
        <v>-85430880</v>
      </c>
      <c r="Z25" s="37">
        <f>+IF(X25&lt;&gt;0,+(Y25/X25)*100,0)</f>
        <v>-331.77262387927408</v>
      </c>
      <c r="AA25" s="38">
        <f>SUM(AA15:AA24)</f>
        <v>51499667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25515688</v>
      </c>
      <c r="D26" s="29">
        <f>+D13+D25</f>
        <v>0</v>
      </c>
      <c r="E26" s="30">
        <f t="shared" si="2"/>
        <v>19238864</v>
      </c>
      <c r="F26" s="31">
        <f t="shared" si="2"/>
        <v>19238864</v>
      </c>
      <c r="G26" s="31">
        <f t="shared" si="2"/>
        <v>27527674</v>
      </c>
      <c r="H26" s="31">
        <f t="shared" si="2"/>
        <v>845491</v>
      </c>
      <c r="I26" s="31">
        <f t="shared" si="2"/>
        <v>1135823</v>
      </c>
      <c r="J26" s="31">
        <f t="shared" si="2"/>
        <v>29508988</v>
      </c>
      <c r="K26" s="31">
        <f t="shared" si="2"/>
        <v>2407246</v>
      </c>
      <c r="L26" s="31">
        <f t="shared" si="2"/>
        <v>1643016</v>
      </c>
      <c r="M26" s="31">
        <f t="shared" si="2"/>
        <v>-2576623</v>
      </c>
      <c r="N26" s="31">
        <f t="shared" si="2"/>
        <v>1473639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30982627</v>
      </c>
      <c r="X26" s="31">
        <f t="shared" si="2"/>
        <v>16590306</v>
      </c>
      <c r="Y26" s="31">
        <f t="shared" si="2"/>
        <v>14392321</v>
      </c>
      <c r="Z26" s="32">
        <f>+IF(X26&lt;&gt;0,+(Y26/X26)*100,0)</f>
        <v>86.751389636815617</v>
      </c>
      <c r="AA26" s="33">
        <f>+AA13+AA25</f>
        <v>19238864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-46512</v>
      </c>
      <c r="D31" s="18"/>
      <c r="E31" s="19"/>
      <c r="F31" s="20"/>
      <c r="G31" s="20">
        <v>-46512</v>
      </c>
      <c r="H31" s="20">
        <v>-1484</v>
      </c>
      <c r="I31" s="20"/>
      <c r="J31" s="20">
        <v>-47996</v>
      </c>
      <c r="K31" s="20">
        <v>-3624</v>
      </c>
      <c r="L31" s="20">
        <v>-550</v>
      </c>
      <c r="M31" s="20">
        <v>-1386</v>
      </c>
      <c r="N31" s="20">
        <v>-5560</v>
      </c>
      <c r="O31" s="20"/>
      <c r="P31" s="20"/>
      <c r="Q31" s="20"/>
      <c r="R31" s="20"/>
      <c r="S31" s="20"/>
      <c r="T31" s="20"/>
      <c r="U31" s="20"/>
      <c r="V31" s="20"/>
      <c r="W31" s="20">
        <v>-53556</v>
      </c>
      <c r="X31" s="20"/>
      <c r="Y31" s="20">
        <v>-53556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-487764</v>
      </c>
      <c r="D32" s="18"/>
      <c r="E32" s="19">
        <v>23955919</v>
      </c>
      <c r="F32" s="20">
        <v>23955919</v>
      </c>
      <c r="G32" s="20">
        <v>-5033756</v>
      </c>
      <c r="H32" s="20">
        <v>603277</v>
      </c>
      <c r="I32" s="20">
        <v>16603998</v>
      </c>
      <c r="J32" s="20">
        <v>12173519</v>
      </c>
      <c r="K32" s="20">
        <v>-115181</v>
      </c>
      <c r="L32" s="20">
        <v>43011</v>
      </c>
      <c r="M32" s="20">
        <v>-122612</v>
      </c>
      <c r="N32" s="20">
        <v>-194782</v>
      </c>
      <c r="O32" s="20"/>
      <c r="P32" s="20"/>
      <c r="Q32" s="20"/>
      <c r="R32" s="20"/>
      <c r="S32" s="20"/>
      <c r="T32" s="20"/>
      <c r="U32" s="20"/>
      <c r="V32" s="20"/>
      <c r="W32" s="20">
        <v>11978737</v>
      </c>
      <c r="X32" s="20">
        <v>18379072</v>
      </c>
      <c r="Y32" s="20">
        <v>-6400335</v>
      </c>
      <c r="Z32" s="21">
        <v>-34.824037905722335</v>
      </c>
      <c r="AA32" s="22">
        <v>23955919</v>
      </c>
    </row>
    <row r="33" spans="1:27" ht="13.5" x14ac:dyDescent="0.25">
      <c r="A33" s="23" t="s">
        <v>60</v>
      </c>
      <c r="B33" s="17" t="s">
        <v>32</v>
      </c>
      <c r="C33" s="18">
        <v>53998632</v>
      </c>
      <c r="D33" s="18"/>
      <c r="E33" s="19"/>
      <c r="F33" s="20"/>
      <c r="G33" s="20">
        <v>53998632</v>
      </c>
      <c r="H33" s="20"/>
      <c r="I33" s="20"/>
      <c r="J33" s="20">
        <v>53998632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53998632</v>
      </c>
      <c r="X33" s="20"/>
      <c r="Y33" s="20">
        <v>53998632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11307593</v>
      </c>
      <c r="D35" s="18"/>
      <c r="E35" s="19">
        <v>769359</v>
      </c>
      <c r="F35" s="20">
        <v>769359</v>
      </c>
      <c r="G35" s="20">
        <v>11712672</v>
      </c>
      <c r="H35" s="20">
        <v>218479</v>
      </c>
      <c r="I35" s="20">
        <v>49382</v>
      </c>
      <c r="J35" s="20">
        <v>11980533</v>
      </c>
      <c r="K35" s="20">
        <v>119929</v>
      </c>
      <c r="L35" s="20">
        <v>148295</v>
      </c>
      <c r="M35" s="20">
        <v>95103</v>
      </c>
      <c r="N35" s="20">
        <v>363327</v>
      </c>
      <c r="O35" s="20"/>
      <c r="P35" s="20"/>
      <c r="Q35" s="20"/>
      <c r="R35" s="20"/>
      <c r="S35" s="20"/>
      <c r="T35" s="20"/>
      <c r="U35" s="20"/>
      <c r="V35" s="20"/>
      <c r="W35" s="20">
        <v>12343860</v>
      </c>
      <c r="X35" s="20">
        <v>384678</v>
      </c>
      <c r="Y35" s="20">
        <v>11959182</v>
      </c>
      <c r="Z35" s="21">
        <v>3108.8811941415938</v>
      </c>
      <c r="AA35" s="22">
        <v>769359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64771949</v>
      </c>
      <c r="D37" s="29">
        <f t="shared" ref="D37:Y37" si="3">SUM(D29:D36)</f>
        <v>0</v>
      </c>
      <c r="E37" s="30">
        <f t="shared" si="3"/>
        <v>24725278</v>
      </c>
      <c r="F37" s="31">
        <f t="shared" si="3"/>
        <v>24725278</v>
      </c>
      <c r="G37" s="31">
        <f t="shared" si="3"/>
        <v>60631036</v>
      </c>
      <c r="H37" s="31">
        <f t="shared" si="3"/>
        <v>820272</v>
      </c>
      <c r="I37" s="31">
        <f t="shared" si="3"/>
        <v>16653380</v>
      </c>
      <c r="J37" s="31">
        <f t="shared" si="3"/>
        <v>78104688</v>
      </c>
      <c r="K37" s="31">
        <f t="shared" si="3"/>
        <v>1124</v>
      </c>
      <c r="L37" s="31">
        <f t="shared" si="3"/>
        <v>190756</v>
      </c>
      <c r="M37" s="31">
        <f t="shared" si="3"/>
        <v>-28895</v>
      </c>
      <c r="N37" s="31">
        <f t="shared" si="3"/>
        <v>162985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78267673</v>
      </c>
      <c r="X37" s="31">
        <f t="shared" si="3"/>
        <v>18763750</v>
      </c>
      <c r="Y37" s="31">
        <f t="shared" si="3"/>
        <v>59503923</v>
      </c>
      <c r="Z37" s="32">
        <f>+IF(X37&lt;&gt;0,+(Y37/X37)*100,0)</f>
        <v>317.12170008660314</v>
      </c>
      <c r="AA37" s="33">
        <f>SUM(AA29:AA36)</f>
        <v>24725278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64771949</v>
      </c>
      <c r="D44" s="29">
        <f>+D37+D43</f>
        <v>0</v>
      </c>
      <c r="E44" s="30">
        <f t="shared" si="5"/>
        <v>24725278</v>
      </c>
      <c r="F44" s="31">
        <f t="shared" si="5"/>
        <v>24725278</v>
      </c>
      <c r="G44" s="31">
        <f t="shared" si="5"/>
        <v>60631036</v>
      </c>
      <c r="H44" s="31">
        <f t="shared" si="5"/>
        <v>820272</v>
      </c>
      <c r="I44" s="31">
        <f t="shared" si="5"/>
        <v>16653380</v>
      </c>
      <c r="J44" s="31">
        <f t="shared" si="5"/>
        <v>78104688</v>
      </c>
      <c r="K44" s="31">
        <f t="shared" si="5"/>
        <v>1124</v>
      </c>
      <c r="L44" s="31">
        <f t="shared" si="5"/>
        <v>190756</v>
      </c>
      <c r="M44" s="31">
        <f t="shared" si="5"/>
        <v>-28895</v>
      </c>
      <c r="N44" s="31">
        <f t="shared" si="5"/>
        <v>162985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78267673</v>
      </c>
      <c r="X44" s="31">
        <f t="shared" si="5"/>
        <v>18763750</v>
      </c>
      <c r="Y44" s="31">
        <f t="shared" si="5"/>
        <v>59503923</v>
      </c>
      <c r="Z44" s="32">
        <f>+IF(X44&lt;&gt;0,+(Y44/X44)*100,0)</f>
        <v>317.12170008660314</v>
      </c>
      <c r="AA44" s="33">
        <f>+AA37+AA43</f>
        <v>24725278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-39256261</v>
      </c>
      <c r="D45" s="42">
        <f t="shared" si="6"/>
        <v>0</v>
      </c>
      <c r="E45" s="43">
        <f t="shared" si="6"/>
        <v>-5486414</v>
      </c>
      <c r="F45" s="44">
        <f t="shared" si="6"/>
        <v>-5486414</v>
      </c>
      <c r="G45" s="44">
        <f t="shared" si="6"/>
        <v>-33103362</v>
      </c>
      <c r="H45" s="44">
        <f t="shared" si="6"/>
        <v>25219</v>
      </c>
      <c r="I45" s="44">
        <f t="shared" si="6"/>
        <v>-15517557</v>
      </c>
      <c r="J45" s="44">
        <f t="shared" si="6"/>
        <v>-48595700</v>
      </c>
      <c r="K45" s="44">
        <f t="shared" si="6"/>
        <v>2406122</v>
      </c>
      <c r="L45" s="44">
        <f t="shared" si="6"/>
        <v>1452260</v>
      </c>
      <c r="M45" s="44">
        <f t="shared" si="6"/>
        <v>-2547728</v>
      </c>
      <c r="N45" s="44">
        <f t="shared" si="6"/>
        <v>1310654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-47285046</v>
      </c>
      <c r="X45" s="44">
        <f t="shared" si="6"/>
        <v>-2173444</v>
      </c>
      <c r="Y45" s="44">
        <f t="shared" si="6"/>
        <v>-45111602</v>
      </c>
      <c r="Z45" s="45">
        <f>+IF(X45&lt;&gt;0,+(Y45/X45)*100,0)</f>
        <v>2075.5815194686406</v>
      </c>
      <c r="AA45" s="46">
        <f>+AA26-AA44</f>
        <v>-5486414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-6625936</v>
      </c>
      <c r="F47" s="20">
        <v>-6625936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-3312966</v>
      </c>
      <c r="Y47" s="20">
        <v>3312966</v>
      </c>
      <c r="Z47" s="47">
        <v>-100</v>
      </c>
      <c r="AA47" s="22">
        <v>-6625936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-6625936</v>
      </c>
      <c r="F50" s="52">
        <f t="shared" si="7"/>
        <v>-6625936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-3312966</v>
      </c>
      <c r="Y50" s="52">
        <f t="shared" si="7"/>
        <v>3312966</v>
      </c>
      <c r="Z50" s="53">
        <f>+IF(X50&lt;&gt;0,+(Y50/X50)*100,0)</f>
        <v>-100</v>
      </c>
      <c r="AA50" s="54">
        <f>SUM(AA47:AA49)</f>
        <v>-6625936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10130437</v>
      </c>
      <c r="D7" s="18"/>
      <c r="E7" s="19">
        <v>17733278</v>
      </c>
      <c r="F7" s="20">
        <v>17733278</v>
      </c>
      <c r="G7" s="20">
        <v>914344</v>
      </c>
      <c r="H7" s="20">
        <v>4042415</v>
      </c>
      <c r="I7" s="20">
        <v>-116405</v>
      </c>
      <c r="J7" s="20">
        <v>4840354</v>
      </c>
      <c r="K7" s="20">
        <v>692734</v>
      </c>
      <c r="L7" s="20">
        <v>624545</v>
      </c>
      <c r="M7" s="20">
        <v>900935</v>
      </c>
      <c r="N7" s="20">
        <v>2218214</v>
      </c>
      <c r="O7" s="20"/>
      <c r="P7" s="20"/>
      <c r="Q7" s="20"/>
      <c r="R7" s="20"/>
      <c r="S7" s="20"/>
      <c r="T7" s="20"/>
      <c r="U7" s="20"/>
      <c r="V7" s="20"/>
      <c r="W7" s="20">
        <v>7058568</v>
      </c>
      <c r="X7" s="20">
        <v>8866650</v>
      </c>
      <c r="Y7" s="20">
        <v>-1808082</v>
      </c>
      <c r="Z7" s="21">
        <v>-20.391940586354483</v>
      </c>
      <c r="AA7" s="22">
        <v>17733278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10130437</v>
      </c>
      <c r="D13" s="29">
        <f>SUM(D6:D12)</f>
        <v>0</v>
      </c>
      <c r="E13" s="30">
        <f t="shared" si="0"/>
        <v>17733278</v>
      </c>
      <c r="F13" s="31">
        <f t="shared" si="0"/>
        <v>17733278</v>
      </c>
      <c r="G13" s="31">
        <f t="shared" si="0"/>
        <v>914344</v>
      </c>
      <c r="H13" s="31">
        <f t="shared" si="0"/>
        <v>4042415</v>
      </c>
      <c r="I13" s="31">
        <f t="shared" si="0"/>
        <v>-116405</v>
      </c>
      <c r="J13" s="31">
        <f t="shared" si="0"/>
        <v>4840354</v>
      </c>
      <c r="K13" s="31">
        <f t="shared" si="0"/>
        <v>692734</v>
      </c>
      <c r="L13" s="31">
        <f t="shared" si="0"/>
        <v>624545</v>
      </c>
      <c r="M13" s="31">
        <f t="shared" si="0"/>
        <v>900935</v>
      </c>
      <c r="N13" s="31">
        <f t="shared" si="0"/>
        <v>2218214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7058568</v>
      </c>
      <c r="X13" s="31">
        <f t="shared" si="0"/>
        <v>8866650</v>
      </c>
      <c r="Y13" s="31">
        <f t="shared" si="0"/>
        <v>-1808082</v>
      </c>
      <c r="Z13" s="32">
        <f>+IF(X13&lt;&gt;0,+(Y13/X13)*100,0)</f>
        <v>-20.391940586354483</v>
      </c>
      <c r="AA13" s="33">
        <f>SUM(AA6:AA12)</f>
        <v>17733278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622970065</v>
      </c>
      <c r="D17" s="18"/>
      <c r="E17" s="19">
        <v>48800000</v>
      </c>
      <c r="F17" s="20">
        <v>48800000</v>
      </c>
      <c r="G17" s="24"/>
      <c r="H17" s="24">
        <v>620642996</v>
      </c>
      <c r="I17" s="24"/>
      <c r="J17" s="20">
        <v>620642996</v>
      </c>
      <c r="K17" s="24">
        <v>8532323</v>
      </c>
      <c r="L17" s="24">
        <v>1080957</v>
      </c>
      <c r="M17" s="20">
        <v>5941562</v>
      </c>
      <c r="N17" s="24">
        <v>15554842</v>
      </c>
      <c r="O17" s="24"/>
      <c r="P17" s="24"/>
      <c r="Q17" s="20"/>
      <c r="R17" s="24"/>
      <c r="S17" s="24"/>
      <c r="T17" s="20"/>
      <c r="U17" s="24"/>
      <c r="V17" s="24"/>
      <c r="W17" s="24">
        <v>636197838</v>
      </c>
      <c r="X17" s="20">
        <v>24400002</v>
      </c>
      <c r="Y17" s="24">
        <v>611797836</v>
      </c>
      <c r="Z17" s="25">
        <v>2507.3679748059035</v>
      </c>
      <c r="AA17" s="26">
        <v>48800000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622970065</v>
      </c>
      <c r="D25" s="29">
        <f t="shared" ref="D25:Y25" si="1">SUM(D15:D24)</f>
        <v>0</v>
      </c>
      <c r="E25" s="35">
        <f t="shared" si="1"/>
        <v>48800000</v>
      </c>
      <c r="F25" s="36">
        <f t="shared" si="1"/>
        <v>48800000</v>
      </c>
      <c r="G25" s="36">
        <f t="shared" si="1"/>
        <v>0</v>
      </c>
      <c r="H25" s="36">
        <f t="shared" si="1"/>
        <v>620642996</v>
      </c>
      <c r="I25" s="36">
        <f t="shared" si="1"/>
        <v>0</v>
      </c>
      <c r="J25" s="36">
        <f t="shared" si="1"/>
        <v>620642996</v>
      </c>
      <c r="K25" s="36">
        <f t="shared" si="1"/>
        <v>8532323</v>
      </c>
      <c r="L25" s="36">
        <f t="shared" si="1"/>
        <v>1080957</v>
      </c>
      <c r="M25" s="36">
        <f t="shared" si="1"/>
        <v>5941562</v>
      </c>
      <c r="N25" s="36">
        <f t="shared" si="1"/>
        <v>15554842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636197838</v>
      </c>
      <c r="X25" s="36">
        <f t="shared" si="1"/>
        <v>24400002</v>
      </c>
      <c r="Y25" s="36">
        <f t="shared" si="1"/>
        <v>611797836</v>
      </c>
      <c r="Z25" s="37">
        <f>+IF(X25&lt;&gt;0,+(Y25/X25)*100,0)</f>
        <v>2507.3679748059035</v>
      </c>
      <c r="AA25" s="38">
        <f>SUM(AA15:AA24)</f>
        <v>48800000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633100502</v>
      </c>
      <c r="D26" s="29">
        <f>+D13+D25</f>
        <v>0</v>
      </c>
      <c r="E26" s="30">
        <f t="shared" si="2"/>
        <v>66533278</v>
      </c>
      <c r="F26" s="31">
        <f t="shared" si="2"/>
        <v>66533278</v>
      </c>
      <c r="G26" s="31">
        <f t="shared" si="2"/>
        <v>914344</v>
      </c>
      <c r="H26" s="31">
        <f t="shared" si="2"/>
        <v>624685411</v>
      </c>
      <c r="I26" s="31">
        <f t="shared" si="2"/>
        <v>-116405</v>
      </c>
      <c r="J26" s="31">
        <f t="shared" si="2"/>
        <v>625483350</v>
      </c>
      <c r="K26" s="31">
        <f t="shared" si="2"/>
        <v>9225057</v>
      </c>
      <c r="L26" s="31">
        <f t="shared" si="2"/>
        <v>1705502</v>
      </c>
      <c r="M26" s="31">
        <f t="shared" si="2"/>
        <v>6842497</v>
      </c>
      <c r="N26" s="31">
        <f t="shared" si="2"/>
        <v>17773056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643256406</v>
      </c>
      <c r="X26" s="31">
        <f t="shared" si="2"/>
        <v>33266652</v>
      </c>
      <c r="Y26" s="31">
        <f t="shared" si="2"/>
        <v>609989754</v>
      </c>
      <c r="Z26" s="32">
        <f>+IF(X26&lt;&gt;0,+(Y26/X26)*100,0)</f>
        <v>1833.6373434874058</v>
      </c>
      <c r="AA26" s="33">
        <f>+AA13+AA25</f>
        <v>66533278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9716386</v>
      </c>
      <c r="D35" s="18"/>
      <c r="E35" s="19"/>
      <c r="F35" s="20"/>
      <c r="G35" s="20">
        <v>69976</v>
      </c>
      <c r="H35" s="20">
        <v>9215751</v>
      </c>
      <c r="I35" s="20">
        <v>-44163</v>
      </c>
      <c r="J35" s="20">
        <v>9241564</v>
      </c>
      <c r="K35" s="20">
        <v>43091</v>
      </c>
      <c r="L35" s="20">
        <v>34168</v>
      </c>
      <c r="M35" s="20">
        <v>77645</v>
      </c>
      <c r="N35" s="20">
        <v>154904</v>
      </c>
      <c r="O35" s="20"/>
      <c r="P35" s="20"/>
      <c r="Q35" s="20"/>
      <c r="R35" s="20"/>
      <c r="S35" s="20"/>
      <c r="T35" s="20"/>
      <c r="U35" s="20"/>
      <c r="V35" s="20"/>
      <c r="W35" s="20">
        <v>9396468</v>
      </c>
      <c r="X35" s="20"/>
      <c r="Y35" s="20">
        <v>9396468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9716386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69976</v>
      </c>
      <c r="H37" s="31">
        <f t="shared" si="3"/>
        <v>9215751</v>
      </c>
      <c r="I37" s="31">
        <f t="shared" si="3"/>
        <v>-44163</v>
      </c>
      <c r="J37" s="31">
        <f t="shared" si="3"/>
        <v>9241564</v>
      </c>
      <c r="K37" s="31">
        <f t="shared" si="3"/>
        <v>43091</v>
      </c>
      <c r="L37" s="31">
        <f t="shared" si="3"/>
        <v>34168</v>
      </c>
      <c r="M37" s="31">
        <f t="shared" si="3"/>
        <v>77645</v>
      </c>
      <c r="N37" s="31">
        <f t="shared" si="3"/>
        <v>154904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9396468</v>
      </c>
      <c r="X37" s="31">
        <f t="shared" si="3"/>
        <v>0</v>
      </c>
      <c r="Y37" s="31">
        <f t="shared" si="3"/>
        <v>9396468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9716386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69976</v>
      </c>
      <c r="H44" s="31">
        <f t="shared" si="5"/>
        <v>9215751</v>
      </c>
      <c r="I44" s="31">
        <f t="shared" si="5"/>
        <v>-44163</v>
      </c>
      <c r="J44" s="31">
        <f t="shared" si="5"/>
        <v>9241564</v>
      </c>
      <c r="K44" s="31">
        <f t="shared" si="5"/>
        <v>43091</v>
      </c>
      <c r="L44" s="31">
        <f t="shared" si="5"/>
        <v>34168</v>
      </c>
      <c r="M44" s="31">
        <f t="shared" si="5"/>
        <v>77645</v>
      </c>
      <c r="N44" s="31">
        <f t="shared" si="5"/>
        <v>154904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9396468</v>
      </c>
      <c r="X44" s="31">
        <f t="shared" si="5"/>
        <v>0</v>
      </c>
      <c r="Y44" s="31">
        <f t="shared" si="5"/>
        <v>9396468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623384116</v>
      </c>
      <c r="D45" s="42">
        <f t="shared" si="6"/>
        <v>0</v>
      </c>
      <c r="E45" s="43">
        <f t="shared" si="6"/>
        <v>66533278</v>
      </c>
      <c r="F45" s="44">
        <f t="shared" si="6"/>
        <v>66533278</v>
      </c>
      <c r="G45" s="44">
        <f t="shared" si="6"/>
        <v>844368</v>
      </c>
      <c r="H45" s="44">
        <f t="shared" si="6"/>
        <v>615469660</v>
      </c>
      <c r="I45" s="44">
        <f t="shared" si="6"/>
        <v>-72242</v>
      </c>
      <c r="J45" s="44">
        <f t="shared" si="6"/>
        <v>616241786</v>
      </c>
      <c r="K45" s="44">
        <f t="shared" si="6"/>
        <v>9181966</v>
      </c>
      <c r="L45" s="44">
        <f t="shared" si="6"/>
        <v>1671334</v>
      </c>
      <c r="M45" s="44">
        <f t="shared" si="6"/>
        <v>6764852</v>
      </c>
      <c r="N45" s="44">
        <f t="shared" si="6"/>
        <v>17618152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633859938</v>
      </c>
      <c r="X45" s="44">
        <f t="shared" si="6"/>
        <v>33266652</v>
      </c>
      <c r="Y45" s="44">
        <f t="shared" si="6"/>
        <v>600593286</v>
      </c>
      <c r="Z45" s="45">
        <f>+IF(X45&lt;&gt;0,+(Y45/X45)*100,0)</f>
        <v>1805.3914352427171</v>
      </c>
      <c r="AA45" s="46">
        <f>+AA26-AA44</f>
        <v>66533278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124398292</v>
      </c>
      <c r="D47" s="18"/>
      <c r="E47" s="19"/>
      <c r="F47" s="20"/>
      <c r="G47" s="20"/>
      <c r="H47" s="20">
        <v>99678562</v>
      </c>
      <c r="I47" s="20">
        <v>3310556</v>
      </c>
      <c r="J47" s="20">
        <v>102989118</v>
      </c>
      <c r="K47" s="20">
        <v>3039</v>
      </c>
      <c r="L47" s="20">
        <v>3131031</v>
      </c>
      <c r="M47" s="20">
        <v>1488920</v>
      </c>
      <c r="N47" s="20">
        <v>4622990</v>
      </c>
      <c r="O47" s="20"/>
      <c r="P47" s="20"/>
      <c r="Q47" s="20"/>
      <c r="R47" s="20"/>
      <c r="S47" s="20"/>
      <c r="T47" s="20"/>
      <c r="U47" s="20"/>
      <c r="V47" s="20"/>
      <c r="W47" s="20">
        <v>107612108</v>
      </c>
      <c r="X47" s="20"/>
      <c r="Y47" s="20">
        <v>107612108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-1362065</v>
      </c>
      <c r="D48" s="18"/>
      <c r="E48" s="19"/>
      <c r="F48" s="20"/>
      <c r="G48" s="20"/>
      <c r="H48" s="20">
        <v>-1362065</v>
      </c>
      <c r="I48" s="20"/>
      <c r="J48" s="20">
        <v>-1362065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-1362065</v>
      </c>
      <c r="X48" s="20"/>
      <c r="Y48" s="20">
        <v>-1362065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123036227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98316497</v>
      </c>
      <c r="I50" s="52">
        <f t="shared" si="7"/>
        <v>3310556</v>
      </c>
      <c r="J50" s="52">
        <f t="shared" si="7"/>
        <v>101627053</v>
      </c>
      <c r="K50" s="52">
        <f t="shared" si="7"/>
        <v>3039</v>
      </c>
      <c r="L50" s="52">
        <f t="shared" si="7"/>
        <v>3131031</v>
      </c>
      <c r="M50" s="52">
        <f t="shared" si="7"/>
        <v>1488920</v>
      </c>
      <c r="N50" s="52">
        <f t="shared" si="7"/>
        <v>4622990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106250043</v>
      </c>
      <c r="X50" s="52">
        <f t="shared" si="7"/>
        <v>0</v>
      </c>
      <c r="Y50" s="52">
        <f t="shared" si="7"/>
        <v>106250043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-25902821</v>
      </c>
      <c r="D6" s="18"/>
      <c r="E6" s="19">
        <v>-11727383</v>
      </c>
      <c r="F6" s="20">
        <v>-11727383</v>
      </c>
      <c r="G6" s="20">
        <v>-28879680</v>
      </c>
      <c r="H6" s="20">
        <v>-589606</v>
      </c>
      <c r="I6" s="20">
        <v>1449422</v>
      </c>
      <c r="J6" s="20">
        <v>-28019864</v>
      </c>
      <c r="K6" s="20">
        <v>447969</v>
      </c>
      <c r="L6" s="20">
        <v>-1907620</v>
      </c>
      <c r="M6" s="20">
        <v>-9939690</v>
      </c>
      <c r="N6" s="20">
        <v>-11399341</v>
      </c>
      <c r="O6" s="20"/>
      <c r="P6" s="20"/>
      <c r="Q6" s="20"/>
      <c r="R6" s="20"/>
      <c r="S6" s="20"/>
      <c r="T6" s="20"/>
      <c r="U6" s="20"/>
      <c r="V6" s="20"/>
      <c r="W6" s="20">
        <v>-39419205</v>
      </c>
      <c r="X6" s="20">
        <v>-5722965</v>
      </c>
      <c r="Y6" s="20">
        <v>-33696240</v>
      </c>
      <c r="Z6" s="21">
        <v>588.78990173799764</v>
      </c>
      <c r="AA6" s="22">
        <v>-11727383</v>
      </c>
    </row>
    <row r="7" spans="1:27" ht="13.5" x14ac:dyDescent="0.25">
      <c r="A7" s="23" t="s">
        <v>35</v>
      </c>
      <c r="B7" s="17" t="s">
        <v>32</v>
      </c>
      <c r="C7" s="18">
        <v>1362199</v>
      </c>
      <c r="D7" s="18"/>
      <c r="E7" s="19">
        <v>18246551</v>
      </c>
      <c r="F7" s="20">
        <v>18246551</v>
      </c>
      <c r="G7" s="20">
        <v>15966390</v>
      </c>
      <c r="H7" s="20">
        <v>-8802433</v>
      </c>
      <c r="I7" s="20">
        <v>2898943</v>
      </c>
      <c r="J7" s="20">
        <v>10062900</v>
      </c>
      <c r="K7" s="20">
        <v>3175237</v>
      </c>
      <c r="L7" s="20">
        <v>2137217</v>
      </c>
      <c r="M7" s="20">
        <v>3180688</v>
      </c>
      <c r="N7" s="20">
        <v>8493142</v>
      </c>
      <c r="O7" s="20"/>
      <c r="P7" s="20"/>
      <c r="Q7" s="20"/>
      <c r="R7" s="20"/>
      <c r="S7" s="20"/>
      <c r="T7" s="20"/>
      <c r="U7" s="20"/>
      <c r="V7" s="20"/>
      <c r="W7" s="20">
        <v>18556042</v>
      </c>
      <c r="X7" s="20">
        <v>9621702</v>
      </c>
      <c r="Y7" s="20">
        <v>8934340</v>
      </c>
      <c r="Z7" s="21">
        <v>92.856128780542164</v>
      </c>
      <c r="AA7" s="22">
        <v>18246551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/>
      <c r="Y10" s="20">
        <v>-194576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11902591</v>
      </c>
      <c r="D11" s="18"/>
      <c r="E11" s="19"/>
      <c r="F11" s="20"/>
      <c r="G11" s="24">
        <v>12642142</v>
      </c>
      <c r="H11" s="24">
        <v>-240222</v>
      </c>
      <c r="I11" s="24">
        <v>257898</v>
      </c>
      <c r="J11" s="20">
        <v>12659818</v>
      </c>
      <c r="K11" s="24">
        <v>336589</v>
      </c>
      <c r="L11" s="24">
        <v>279266</v>
      </c>
      <c r="M11" s="20">
        <v>1413824</v>
      </c>
      <c r="N11" s="24">
        <v>2029679</v>
      </c>
      <c r="O11" s="24"/>
      <c r="P11" s="24"/>
      <c r="Q11" s="20"/>
      <c r="R11" s="24"/>
      <c r="S11" s="24"/>
      <c r="T11" s="20"/>
      <c r="U11" s="24"/>
      <c r="V11" s="24"/>
      <c r="W11" s="24">
        <v>14689497</v>
      </c>
      <c r="X11" s="20"/>
      <c r="Y11" s="24">
        <v>14689497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-12974293</v>
      </c>
      <c r="D13" s="29">
        <f>SUM(D6:D12)</f>
        <v>0</v>
      </c>
      <c r="E13" s="30">
        <f t="shared" si="0"/>
        <v>6519168</v>
      </c>
      <c r="F13" s="31">
        <f t="shared" si="0"/>
        <v>6519168</v>
      </c>
      <c r="G13" s="31">
        <f t="shared" si="0"/>
        <v>-607410</v>
      </c>
      <c r="H13" s="31">
        <f t="shared" si="0"/>
        <v>-9632261</v>
      </c>
      <c r="I13" s="31">
        <f t="shared" si="0"/>
        <v>4606263</v>
      </c>
      <c r="J13" s="31">
        <f t="shared" si="0"/>
        <v>-5633408</v>
      </c>
      <c r="K13" s="31">
        <f t="shared" si="0"/>
        <v>3959795</v>
      </c>
      <c r="L13" s="31">
        <f t="shared" si="0"/>
        <v>508863</v>
      </c>
      <c r="M13" s="31">
        <f t="shared" si="0"/>
        <v>-5345178</v>
      </c>
      <c r="N13" s="31">
        <f t="shared" si="0"/>
        <v>-876520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-6509928</v>
      </c>
      <c r="X13" s="31">
        <f t="shared" si="0"/>
        <v>3898737</v>
      </c>
      <c r="Y13" s="31">
        <f t="shared" si="0"/>
        <v>-10408665</v>
      </c>
      <c r="Z13" s="32">
        <f>+IF(X13&lt;&gt;0,+(Y13/X13)*100,0)</f>
        <v>-266.97530507956805</v>
      </c>
      <c r="AA13" s="33">
        <f>SUM(AA6:AA12)</f>
        <v>6519168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224641665</v>
      </c>
      <c r="D17" s="18"/>
      <c r="E17" s="19">
        <v>48221043</v>
      </c>
      <c r="F17" s="20">
        <v>48221043</v>
      </c>
      <c r="G17" s="24">
        <v>233125149</v>
      </c>
      <c r="H17" s="24">
        <v>-2012740</v>
      </c>
      <c r="I17" s="24">
        <v>-952449</v>
      </c>
      <c r="J17" s="20">
        <v>230159960</v>
      </c>
      <c r="K17" s="24">
        <v>2363311</v>
      </c>
      <c r="L17" s="24">
        <v>3243087</v>
      </c>
      <c r="M17" s="20">
        <v>7619585</v>
      </c>
      <c r="N17" s="24">
        <v>13225983</v>
      </c>
      <c r="O17" s="24"/>
      <c r="P17" s="24"/>
      <c r="Q17" s="20"/>
      <c r="R17" s="24"/>
      <c r="S17" s="24"/>
      <c r="T17" s="20"/>
      <c r="U17" s="24"/>
      <c r="V17" s="24"/>
      <c r="W17" s="24">
        <v>243385943</v>
      </c>
      <c r="X17" s="20">
        <v>24110526</v>
      </c>
      <c r="Y17" s="24">
        <v>219275417</v>
      </c>
      <c r="Z17" s="25">
        <v>909.45928346814162</v>
      </c>
      <c r="AA17" s="26">
        <v>48221043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224641665</v>
      </c>
      <c r="D25" s="29">
        <f t="shared" ref="D25:Y25" si="1">SUM(D15:D24)</f>
        <v>0</v>
      </c>
      <c r="E25" s="35">
        <f t="shared" si="1"/>
        <v>48221043</v>
      </c>
      <c r="F25" s="36">
        <f t="shared" si="1"/>
        <v>48221043</v>
      </c>
      <c r="G25" s="36">
        <f t="shared" si="1"/>
        <v>233125149</v>
      </c>
      <c r="H25" s="36">
        <f t="shared" si="1"/>
        <v>-2012740</v>
      </c>
      <c r="I25" s="36">
        <f t="shared" si="1"/>
        <v>-952449</v>
      </c>
      <c r="J25" s="36">
        <f t="shared" si="1"/>
        <v>230159960</v>
      </c>
      <c r="K25" s="36">
        <f t="shared" si="1"/>
        <v>2363311</v>
      </c>
      <c r="L25" s="36">
        <f t="shared" si="1"/>
        <v>3243087</v>
      </c>
      <c r="M25" s="36">
        <f t="shared" si="1"/>
        <v>7619585</v>
      </c>
      <c r="N25" s="36">
        <f t="shared" si="1"/>
        <v>13225983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243385943</v>
      </c>
      <c r="X25" s="36">
        <f t="shared" si="1"/>
        <v>24110526</v>
      </c>
      <c r="Y25" s="36">
        <f t="shared" si="1"/>
        <v>219275417</v>
      </c>
      <c r="Z25" s="37">
        <f>+IF(X25&lt;&gt;0,+(Y25/X25)*100,0)</f>
        <v>909.45928346814162</v>
      </c>
      <c r="AA25" s="38">
        <f>SUM(AA15:AA24)</f>
        <v>48221043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211667372</v>
      </c>
      <c r="D26" s="29">
        <f>+D13+D25</f>
        <v>0</v>
      </c>
      <c r="E26" s="30">
        <f t="shared" si="2"/>
        <v>54740211</v>
      </c>
      <c r="F26" s="31">
        <f t="shared" si="2"/>
        <v>54740211</v>
      </c>
      <c r="G26" s="31">
        <f t="shared" si="2"/>
        <v>232517739</v>
      </c>
      <c r="H26" s="31">
        <f t="shared" si="2"/>
        <v>-11645001</v>
      </c>
      <c r="I26" s="31">
        <f t="shared" si="2"/>
        <v>3653814</v>
      </c>
      <c r="J26" s="31">
        <f t="shared" si="2"/>
        <v>224526552</v>
      </c>
      <c r="K26" s="31">
        <f t="shared" si="2"/>
        <v>6323106</v>
      </c>
      <c r="L26" s="31">
        <f t="shared" si="2"/>
        <v>3751950</v>
      </c>
      <c r="M26" s="31">
        <f t="shared" si="2"/>
        <v>2274407</v>
      </c>
      <c r="N26" s="31">
        <f t="shared" si="2"/>
        <v>12349463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236876015</v>
      </c>
      <c r="X26" s="31">
        <f t="shared" si="2"/>
        <v>28009263</v>
      </c>
      <c r="Y26" s="31">
        <f t="shared" si="2"/>
        <v>208866752</v>
      </c>
      <c r="Z26" s="32">
        <f>+IF(X26&lt;&gt;0,+(Y26/X26)*100,0)</f>
        <v>745.70599019331564</v>
      </c>
      <c r="AA26" s="33">
        <f>+AA13+AA25</f>
        <v>54740211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-31338</v>
      </c>
      <c r="D31" s="18"/>
      <c r="E31" s="19"/>
      <c r="F31" s="20"/>
      <c r="G31" s="20">
        <v>-32244</v>
      </c>
      <c r="H31" s="20">
        <v>-2060</v>
      </c>
      <c r="I31" s="20">
        <v>-720</v>
      </c>
      <c r="J31" s="20">
        <v>-35024</v>
      </c>
      <c r="K31" s="20">
        <v>-1250</v>
      </c>
      <c r="L31" s="20">
        <v>-1737</v>
      </c>
      <c r="M31" s="20">
        <v>-108</v>
      </c>
      <c r="N31" s="20">
        <v>-3095</v>
      </c>
      <c r="O31" s="20"/>
      <c r="P31" s="20"/>
      <c r="Q31" s="20"/>
      <c r="R31" s="20"/>
      <c r="S31" s="20"/>
      <c r="T31" s="20"/>
      <c r="U31" s="20"/>
      <c r="V31" s="20"/>
      <c r="W31" s="20">
        <v>-38119</v>
      </c>
      <c r="X31" s="20"/>
      <c r="Y31" s="20">
        <v>-38119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-1567597</v>
      </c>
      <c r="D32" s="18"/>
      <c r="E32" s="19">
        <v>29366709</v>
      </c>
      <c r="F32" s="20">
        <v>29366709</v>
      </c>
      <c r="G32" s="20">
        <v>-486914</v>
      </c>
      <c r="H32" s="20">
        <v>-388105</v>
      </c>
      <c r="I32" s="20">
        <v>1639651</v>
      </c>
      <c r="J32" s="20">
        <v>764632</v>
      </c>
      <c r="K32" s="20">
        <v>1514678</v>
      </c>
      <c r="L32" s="20">
        <v>-791239</v>
      </c>
      <c r="M32" s="20">
        <v>667009</v>
      </c>
      <c r="N32" s="20">
        <v>1390448</v>
      </c>
      <c r="O32" s="20"/>
      <c r="P32" s="20"/>
      <c r="Q32" s="20"/>
      <c r="R32" s="20"/>
      <c r="S32" s="20"/>
      <c r="T32" s="20"/>
      <c r="U32" s="20"/>
      <c r="V32" s="20"/>
      <c r="W32" s="20">
        <v>2155080</v>
      </c>
      <c r="X32" s="20">
        <v>15322515</v>
      </c>
      <c r="Y32" s="20">
        <v>-13167435</v>
      </c>
      <c r="Z32" s="21">
        <v>-85.935207111887308</v>
      </c>
      <c r="AA32" s="22">
        <v>29366709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15576872</v>
      </c>
      <c r="D35" s="18"/>
      <c r="E35" s="19">
        <v>7797671</v>
      </c>
      <c r="F35" s="20">
        <v>7797671</v>
      </c>
      <c r="G35" s="20">
        <v>16188207</v>
      </c>
      <c r="H35" s="20">
        <v>612384</v>
      </c>
      <c r="I35" s="20">
        <v>610994</v>
      </c>
      <c r="J35" s="20">
        <v>17411585</v>
      </c>
      <c r="K35" s="20">
        <v>611389</v>
      </c>
      <c r="L35" s="20">
        <v>611420</v>
      </c>
      <c r="M35" s="20">
        <v>578886</v>
      </c>
      <c r="N35" s="20">
        <v>1801695</v>
      </c>
      <c r="O35" s="20"/>
      <c r="P35" s="20"/>
      <c r="Q35" s="20"/>
      <c r="R35" s="20"/>
      <c r="S35" s="20"/>
      <c r="T35" s="20"/>
      <c r="U35" s="20"/>
      <c r="V35" s="20"/>
      <c r="W35" s="20">
        <v>19213280</v>
      </c>
      <c r="X35" s="20">
        <v>3898836</v>
      </c>
      <c r="Y35" s="20">
        <v>15314444</v>
      </c>
      <c r="Z35" s="21">
        <v>392.79528556728212</v>
      </c>
      <c r="AA35" s="22">
        <v>7797671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13977937</v>
      </c>
      <c r="D37" s="29">
        <f t="shared" ref="D37:Y37" si="3">SUM(D29:D36)</f>
        <v>0</v>
      </c>
      <c r="E37" s="30">
        <f t="shared" si="3"/>
        <v>37164380</v>
      </c>
      <c r="F37" s="31">
        <f t="shared" si="3"/>
        <v>37164380</v>
      </c>
      <c r="G37" s="31">
        <f t="shared" si="3"/>
        <v>15669049</v>
      </c>
      <c r="H37" s="31">
        <f t="shared" si="3"/>
        <v>222219</v>
      </c>
      <c r="I37" s="31">
        <f t="shared" si="3"/>
        <v>2249925</v>
      </c>
      <c r="J37" s="31">
        <f t="shared" si="3"/>
        <v>18141193</v>
      </c>
      <c r="K37" s="31">
        <f t="shared" si="3"/>
        <v>2124817</v>
      </c>
      <c r="L37" s="31">
        <f t="shared" si="3"/>
        <v>-181556</v>
      </c>
      <c r="M37" s="31">
        <f t="shared" si="3"/>
        <v>1245787</v>
      </c>
      <c r="N37" s="31">
        <f t="shared" si="3"/>
        <v>3189048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21330241</v>
      </c>
      <c r="X37" s="31">
        <f t="shared" si="3"/>
        <v>19221351</v>
      </c>
      <c r="Y37" s="31">
        <f t="shared" si="3"/>
        <v>2108890</v>
      </c>
      <c r="Z37" s="32">
        <f>+IF(X37&lt;&gt;0,+(Y37/X37)*100,0)</f>
        <v>10.97160131980317</v>
      </c>
      <c r="AA37" s="33">
        <f>SUM(AA29:AA36)</f>
        <v>37164380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13982083</v>
      </c>
      <c r="D44" s="29">
        <f>+D37+D43</f>
        <v>0</v>
      </c>
      <c r="E44" s="30">
        <f t="shared" si="5"/>
        <v>37164380</v>
      </c>
      <c r="F44" s="31">
        <f t="shared" si="5"/>
        <v>37164380</v>
      </c>
      <c r="G44" s="31">
        <f t="shared" si="5"/>
        <v>15673195</v>
      </c>
      <c r="H44" s="31">
        <f t="shared" si="5"/>
        <v>222219</v>
      </c>
      <c r="I44" s="31">
        <f t="shared" si="5"/>
        <v>2249925</v>
      </c>
      <c r="J44" s="31">
        <f t="shared" si="5"/>
        <v>18145339</v>
      </c>
      <c r="K44" s="31">
        <f t="shared" si="5"/>
        <v>2124817</v>
      </c>
      <c r="L44" s="31">
        <f t="shared" si="5"/>
        <v>-181556</v>
      </c>
      <c r="M44" s="31">
        <f t="shared" si="5"/>
        <v>1245787</v>
      </c>
      <c r="N44" s="31">
        <f t="shared" si="5"/>
        <v>3189048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21334387</v>
      </c>
      <c r="X44" s="31">
        <f t="shared" si="5"/>
        <v>19221351</v>
      </c>
      <c r="Y44" s="31">
        <f t="shared" si="5"/>
        <v>2113036</v>
      </c>
      <c r="Z44" s="32">
        <f>+IF(X44&lt;&gt;0,+(Y44/X44)*100,0)</f>
        <v>10.993171083551827</v>
      </c>
      <c r="AA44" s="33">
        <f>+AA37+AA43</f>
        <v>37164380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197685289</v>
      </c>
      <c r="D45" s="42">
        <f t="shared" si="6"/>
        <v>0</v>
      </c>
      <c r="E45" s="43">
        <f t="shared" si="6"/>
        <v>17575831</v>
      </c>
      <c r="F45" s="44">
        <f t="shared" si="6"/>
        <v>17575831</v>
      </c>
      <c r="G45" s="44">
        <f t="shared" si="6"/>
        <v>216844544</v>
      </c>
      <c r="H45" s="44">
        <f t="shared" si="6"/>
        <v>-11867220</v>
      </c>
      <c r="I45" s="44">
        <f t="shared" si="6"/>
        <v>1403889</v>
      </c>
      <c r="J45" s="44">
        <f t="shared" si="6"/>
        <v>206381213</v>
      </c>
      <c r="K45" s="44">
        <f t="shared" si="6"/>
        <v>4198289</v>
      </c>
      <c r="L45" s="44">
        <f t="shared" si="6"/>
        <v>3933506</v>
      </c>
      <c r="M45" s="44">
        <f t="shared" si="6"/>
        <v>1028620</v>
      </c>
      <c r="N45" s="44">
        <f t="shared" si="6"/>
        <v>9160415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215541628</v>
      </c>
      <c r="X45" s="44">
        <f t="shared" si="6"/>
        <v>8787912</v>
      </c>
      <c r="Y45" s="44">
        <f t="shared" si="6"/>
        <v>206753716</v>
      </c>
      <c r="Z45" s="45">
        <f>+IF(X45&lt;&gt;0,+(Y45/X45)*100,0)</f>
        <v>2352.7058077049473</v>
      </c>
      <c r="AA45" s="46">
        <f>+AA26-AA44</f>
        <v>17575831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29200</v>
      </c>
      <c r="D47" s="18"/>
      <c r="E47" s="19">
        <v>17575831</v>
      </c>
      <c r="F47" s="20">
        <v>17575831</v>
      </c>
      <c r="G47" s="20">
        <v>29200</v>
      </c>
      <c r="H47" s="20"/>
      <c r="I47" s="20"/>
      <c r="J47" s="20">
        <v>29200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29200</v>
      </c>
      <c r="X47" s="20">
        <v>8787912</v>
      </c>
      <c r="Y47" s="20">
        <v>-8758712</v>
      </c>
      <c r="Z47" s="47">
        <v>-99.667725393699897</v>
      </c>
      <c r="AA47" s="22">
        <v>17575831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29200</v>
      </c>
      <c r="D50" s="50">
        <f t="shared" ref="D50:Y50" si="7">SUM(D47:D49)</f>
        <v>0</v>
      </c>
      <c r="E50" s="51">
        <f t="shared" si="7"/>
        <v>17575831</v>
      </c>
      <c r="F50" s="52">
        <f t="shared" si="7"/>
        <v>17575831</v>
      </c>
      <c r="G50" s="52">
        <f t="shared" si="7"/>
        <v>29200</v>
      </c>
      <c r="H50" s="52">
        <f t="shared" si="7"/>
        <v>0</v>
      </c>
      <c r="I50" s="52">
        <f t="shared" si="7"/>
        <v>0</v>
      </c>
      <c r="J50" s="52">
        <f t="shared" si="7"/>
        <v>29200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29200</v>
      </c>
      <c r="X50" s="52">
        <f t="shared" si="7"/>
        <v>8787912</v>
      </c>
      <c r="Y50" s="52">
        <f t="shared" si="7"/>
        <v>-8758712</v>
      </c>
      <c r="Z50" s="53">
        <f>+IF(X50&lt;&gt;0,+(Y50/X50)*100,0)</f>
        <v>-99.667725393699897</v>
      </c>
      <c r="AA50" s="54">
        <f>SUM(AA47:AA49)</f>
        <v>17575831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-747469</v>
      </c>
      <c r="F17" s="20">
        <v>-747469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-373734</v>
      </c>
      <c r="Y17" s="24">
        <v>373734</v>
      </c>
      <c r="Z17" s="25">
        <v>-100</v>
      </c>
      <c r="AA17" s="26">
        <v>-747469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-747469</v>
      </c>
      <c r="F25" s="36">
        <f t="shared" si="1"/>
        <v>-747469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-373734</v>
      </c>
      <c r="Y25" s="36">
        <f t="shared" si="1"/>
        <v>373734</v>
      </c>
      <c r="Z25" s="37">
        <f>+IF(X25&lt;&gt;0,+(Y25/X25)*100,0)</f>
        <v>-100</v>
      </c>
      <c r="AA25" s="38">
        <f>SUM(AA15:AA24)</f>
        <v>-747469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-775469</v>
      </c>
      <c r="F26" s="31">
        <f t="shared" si="2"/>
        <v>-775469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-401734</v>
      </c>
      <c r="Y26" s="31">
        <f t="shared" si="2"/>
        <v>373734</v>
      </c>
      <c r="Z26" s="32">
        <f>+IF(X26&lt;&gt;0,+(Y26/X26)*100,0)</f>
        <v>-93.030214022213713</v>
      </c>
      <c r="AA26" s="33">
        <f>+AA13+AA25</f>
        <v>-775469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-775469</v>
      </c>
      <c r="F45" s="44">
        <f t="shared" si="6"/>
        <v>-775469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-401734</v>
      </c>
      <c r="Y45" s="44">
        <f t="shared" si="6"/>
        <v>373734</v>
      </c>
      <c r="Z45" s="45">
        <f>+IF(X45&lt;&gt;0,+(Y45/X45)*100,0)</f>
        <v>-93.030214022213713</v>
      </c>
      <c r="AA45" s="46">
        <f>+AA26-AA44</f>
        <v>-775469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-747469</v>
      </c>
      <c r="F47" s="20">
        <v>-747469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-373734</v>
      </c>
      <c r="Y47" s="20">
        <v>373734</v>
      </c>
      <c r="Z47" s="47">
        <v>-100</v>
      </c>
      <c r="AA47" s="22">
        <v>-747469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-747469</v>
      </c>
      <c r="F50" s="52">
        <f t="shared" si="7"/>
        <v>-747469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-373734</v>
      </c>
      <c r="Y50" s="52">
        <f t="shared" si="7"/>
        <v>373734</v>
      </c>
      <c r="Z50" s="53">
        <f>+IF(X50&lt;&gt;0,+(Y50/X50)*100,0)</f>
        <v>-100</v>
      </c>
      <c r="AA50" s="54">
        <f>SUM(AA47:AA49)</f>
        <v>-747469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16089858</v>
      </c>
      <c r="D7" s="18"/>
      <c r="E7" s="19">
        <v>81142946</v>
      </c>
      <c r="F7" s="20">
        <v>81142946</v>
      </c>
      <c r="G7" s="20"/>
      <c r="H7" s="20">
        <v>556143</v>
      </c>
      <c r="I7" s="20">
        <v>17448928</v>
      </c>
      <c r="J7" s="20">
        <v>18005071</v>
      </c>
      <c r="K7" s="20"/>
      <c r="L7" s="20">
        <v>169221</v>
      </c>
      <c r="M7" s="20">
        <v>1822349</v>
      </c>
      <c r="N7" s="20">
        <v>1991570</v>
      </c>
      <c r="O7" s="20"/>
      <c r="P7" s="20"/>
      <c r="Q7" s="20"/>
      <c r="R7" s="20"/>
      <c r="S7" s="20"/>
      <c r="T7" s="20"/>
      <c r="U7" s="20"/>
      <c r="V7" s="20"/>
      <c r="W7" s="20">
        <v>19996641</v>
      </c>
      <c r="X7" s="20">
        <v>40571490</v>
      </c>
      <c r="Y7" s="20">
        <v>-20574849</v>
      </c>
      <c r="Z7" s="21">
        <v>-50.712579202785015</v>
      </c>
      <c r="AA7" s="22">
        <v>81142946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16089858</v>
      </c>
      <c r="D13" s="29">
        <f>SUM(D6:D12)</f>
        <v>0</v>
      </c>
      <c r="E13" s="30">
        <f t="shared" si="0"/>
        <v>81142946</v>
      </c>
      <c r="F13" s="31">
        <f t="shared" si="0"/>
        <v>81142946</v>
      </c>
      <c r="G13" s="31">
        <f t="shared" si="0"/>
        <v>0</v>
      </c>
      <c r="H13" s="31">
        <f t="shared" si="0"/>
        <v>556143</v>
      </c>
      <c r="I13" s="31">
        <f t="shared" si="0"/>
        <v>17448928</v>
      </c>
      <c r="J13" s="31">
        <f t="shared" si="0"/>
        <v>18005071</v>
      </c>
      <c r="K13" s="31">
        <f t="shared" si="0"/>
        <v>0</v>
      </c>
      <c r="L13" s="31">
        <f t="shared" si="0"/>
        <v>169221</v>
      </c>
      <c r="M13" s="31">
        <f t="shared" si="0"/>
        <v>1822349</v>
      </c>
      <c r="N13" s="31">
        <f t="shared" si="0"/>
        <v>1991570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19996641</v>
      </c>
      <c r="X13" s="31">
        <f t="shared" si="0"/>
        <v>40571490</v>
      </c>
      <c r="Y13" s="31">
        <f t="shared" si="0"/>
        <v>-20574849</v>
      </c>
      <c r="Z13" s="32">
        <f>+IF(X13&lt;&gt;0,+(Y13/X13)*100,0)</f>
        <v>-50.712579202785015</v>
      </c>
      <c r="AA13" s="33">
        <f>SUM(AA6:AA12)</f>
        <v>81142946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60859383</v>
      </c>
      <c r="D17" s="18"/>
      <c r="E17" s="19">
        <v>48398333</v>
      </c>
      <c r="F17" s="20">
        <v>48398333</v>
      </c>
      <c r="G17" s="24"/>
      <c r="H17" s="24"/>
      <c r="I17" s="24">
        <v>60859382</v>
      </c>
      <c r="J17" s="20">
        <v>60859382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60859382</v>
      </c>
      <c r="X17" s="20">
        <v>24199176</v>
      </c>
      <c r="Y17" s="24">
        <v>36660206</v>
      </c>
      <c r="Z17" s="25">
        <v>151.49361284037107</v>
      </c>
      <c r="AA17" s="26">
        <v>48398333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60859383</v>
      </c>
      <c r="D25" s="29">
        <f t="shared" ref="D25:Y25" si="1">SUM(D15:D24)</f>
        <v>0</v>
      </c>
      <c r="E25" s="35">
        <f t="shared" si="1"/>
        <v>48398333</v>
      </c>
      <c r="F25" s="36">
        <f t="shared" si="1"/>
        <v>48398333</v>
      </c>
      <c r="G25" s="36">
        <f t="shared" si="1"/>
        <v>0</v>
      </c>
      <c r="H25" s="36">
        <f t="shared" si="1"/>
        <v>0</v>
      </c>
      <c r="I25" s="36">
        <f t="shared" si="1"/>
        <v>60859382</v>
      </c>
      <c r="J25" s="36">
        <f t="shared" si="1"/>
        <v>60859382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60859382</v>
      </c>
      <c r="X25" s="36">
        <f t="shared" si="1"/>
        <v>24199176</v>
      </c>
      <c r="Y25" s="36">
        <f t="shared" si="1"/>
        <v>36660206</v>
      </c>
      <c r="Z25" s="37">
        <f>+IF(X25&lt;&gt;0,+(Y25/X25)*100,0)</f>
        <v>151.49361284037107</v>
      </c>
      <c r="AA25" s="38">
        <f>SUM(AA15:AA24)</f>
        <v>48398333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76949241</v>
      </c>
      <c r="D26" s="29">
        <f>+D13+D25</f>
        <v>0</v>
      </c>
      <c r="E26" s="30">
        <f t="shared" si="2"/>
        <v>129541279</v>
      </c>
      <c r="F26" s="31">
        <f t="shared" si="2"/>
        <v>129541279</v>
      </c>
      <c r="G26" s="31">
        <f t="shared" si="2"/>
        <v>0</v>
      </c>
      <c r="H26" s="31">
        <f t="shared" si="2"/>
        <v>556143</v>
      </c>
      <c r="I26" s="31">
        <f t="shared" si="2"/>
        <v>78308310</v>
      </c>
      <c r="J26" s="31">
        <f t="shared" si="2"/>
        <v>78864453</v>
      </c>
      <c r="K26" s="31">
        <f t="shared" si="2"/>
        <v>0</v>
      </c>
      <c r="L26" s="31">
        <f t="shared" si="2"/>
        <v>169221</v>
      </c>
      <c r="M26" s="31">
        <f t="shared" si="2"/>
        <v>1822349</v>
      </c>
      <c r="N26" s="31">
        <f t="shared" si="2"/>
        <v>1991570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80856023</v>
      </c>
      <c r="X26" s="31">
        <f t="shared" si="2"/>
        <v>64770666</v>
      </c>
      <c r="Y26" s="31">
        <f t="shared" si="2"/>
        <v>16085357</v>
      </c>
      <c r="Z26" s="32">
        <f>+IF(X26&lt;&gt;0,+(Y26/X26)*100,0)</f>
        <v>24.834323920646423</v>
      </c>
      <c r="AA26" s="33">
        <f>+AA13+AA25</f>
        <v>129541279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2861750</v>
      </c>
      <c r="D35" s="18"/>
      <c r="E35" s="19"/>
      <c r="F35" s="20"/>
      <c r="G35" s="20"/>
      <c r="H35" s="20">
        <v>52356</v>
      </c>
      <c r="I35" s="20">
        <v>2994997</v>
      </c>
      <c r="J35" s="20">
        <v>3047353</v>
      </c>
      <c r="K35" s="20"/>
      <c r="L35" s="20">
        <v>299</v>
      </c>
      <c r="M35" s="20">
        <v>188433</v>
      </c>
      <c r="N35" s="20">
        <v>188732</v>
      </c>
      <c r="O35" s="20"/>
      <c r="P35" s="20"/>
      <c r="Q35" s="20"/>
      <c r="R35" s="20"/>
      <c r="S35" s="20"/>
      <c r="T35" s="20"/>
      <c r="U35" s="20"/>
      <c r="V35" s="20"/>
      <c r="W35" s="20">
        <v>3236085</v>
      </c>
      <c r="X35" s="20"/>
      <c r="Y35" s="20">
        <v>3236085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2861750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52356</v>
      </c>
      <c r="I37" s="31">
        <f t="shared" si="3"/>
        <v>2994997</v>
      </c>
      <c r="J37" s="31">
        <f t="shared" si="3"/>
        <v>3047353</v>
      </c>
      <c r="K37" s="31">
        <f t="shared" si="3"/>
        <v>0</v>
      </c>
      <c r="L37" s="31">
        <f t="shared" si="3"/>
        <v>299</v>
      </c>
      <c r="M37" s="31">
        <f t="shared" si="3"/>
        <v>188433</v>
      </c>
      <c r="N37" s="31">
        <f t="shared" si="3"/>
        <v>188732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3236085</v>
      </c>
      <c r="X37" s="31">
        <f t="shared" si="3"/>
        <v>0</v>
      </c>
      <c r="Y37" s="31">
        <f t="shared" si="3"/>
        <v>3236085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2861750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52356</v>
      </c>
      <c r="I44" s="31">
        <f t="shared" si="5"/>
        <v>2994997</v>
      </c>
      <c r="J44" s="31">
        <f t="shared" si="5"/>
        <v>3047353</v>
      </c>
      <c r="K44" s="31">
        <f t="shared" si="5"/>
        <v>0</v>
      </c>
      <c r="L44" s="31">
        <f t="shared" si="5"/>
        <v>299</v>
      </c>
      <c r="M44" s="31">
        <f t="shared" si="5"/>
        <v>188433</v>
      </c>
      <c r="N44" s="31">
        <f t="shared" si="5"/>
        <v>188732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3236085</v>
      </c>
      <c r="X44" s="31">
        <f t="shared" si="5"/>
        <v>0</v>
      </c>
      <c r="Y44" s="31">
        <f t="shared" si="5"/>
        <v>3236085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74087491</v>
      </c>
      <c r="D45" s="42">
        <f t="shared" si="6"/>
        <v>0</v>
      </c>
      <c r="E45" s="43">
        <f t="shared" si="6"/>
        <v>129541279</v>
      </c>
      <c r="F45" s="44">
        <f t="shared" si="6"/>
        <v>129541279</v>
      </c>
      <c r="G45" s="44">
        <f t="shared" si="6"/>
        <v>0</v>
      </c>
      <c r="H45" s="44">
        <f t="shared" si="6"/>
        <v>503787</v>
      </c>
      <c r="I45" s="44">
        <f t="shared" si="6"/>
        <v>75313313</v>
      </c>
      <c r="J45" s="44">
        <f t="shared" si="6"/>
        <v>75817100</v>
      </c>
      <c r="K45" s="44">
        <f t="shared" si="6"/>
        <v>0</v>
      </c>
      <c r="L45" s="44">
        <f t="shared" si="6"/>
        <v>168922</v>
      </c>
      <c r="M45" s="44">
        <f t="shared" si="6"/>
        <v>1633916</v>
      </c>
      <c r="N45" s="44">
        <f t="shared" si="6"/>
        <v>1802838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77619938</v>
      </c>
      <c r="X45" s="44">
        <f t="shared" si="6"/>
        <v>64770666</v>
      </c>
      <c r="Y45" s="44">
        <f t="shared" si="6"/>
        <v>12849272</v>
      </c>
      <c r="Z45" s="45">
        <f>+IF(X45&lt;&gt;0,+(Y45/X45)*100,0)</f>
        <v>19.838103872515376</v>
      </c>
      <c r="AA45" s="46">
        <f>+AA26-AA44</f>
        <v>129541279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-112416840</v>
      </c>
      <c r="D47" s="18"/>
      <c r="E47" s="19">
        <v>-23620719</v>
      </c>
      <c r="F47" s="20">
        <v>-23620719</v>
      </c>
      <c r="G47" s="20"/>
      <c r="H47" s="20"/>
      <c r="I47" s="20">
        <v>-195231402</v>
      </c>
      <c r="J47" s="20">
        <v>-195231402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-195231402</v>
      </c>
      <c r="X47" s="20">
        <v>-11810364</v>
      </c>
      <c r="Y47" s="20">
        <v>-183421038</v>
      </c>
      <c r="Z47" s="47">
        <v>1553.0515232214689</v>
      </c>
      <c r="AA47" s="22">
        <v>-23620719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-112416840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0</v>
      </c>
      <c r="H50" s="52">
        <f t="shared" si="7"/>
        <v>0</v>
      </c>
      <c r="I50" s="52">
        <f t="shared" si="7"/>
        <v>-195231402</v>
      </c>
      <c r="J50" s="52">
        <f t="shared" si="7"/>
        <v>-195231402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-195231402</v>
      </c>
      <c r="X50" s="52">
        <f t="shared" si="7"/>
        <v>-11810364</v>
      </c>
      <c r="Y50" s="52">
        <f t="shared" si="7"/>
        <v>-183421038</v>
      </c>
      <c r="Z50" s="53">
        <f>+IF(X50&lt;&gt;0,+(Y50/X50)*100,0)</f>
        <v>1553.0515232214689</v>
      </c>
      <c r="AA50" s="54">
        <f>SUM(AA47:AA49)</f>
        <v>-23620719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115542</v>
      </c>
      <c r="J6" s="20">
        <v>115542</v>
      </c>
      <c r="K6" s="20">
        <v>162106</v>
      </c>
      <c r="L6" s="20">
        <v>143654</v>
      </c>
      <c r="M6" s="20">
        <v>135206</v>
      </c>
      <c r="N6" s="20">
        <v>440966</v>
      </c>
      <c r="O6" s="20"/>
      <c r="P6" s="20"/>
      <c r="Q6" s="20"/>
      <c r="R6" s="20"/>
      <c r="S6" s="20"/>
      <c r="T6" s="20"/>
      <c r="U6" s="20"/>
      <c r="V6" s="20"/>
      <c r="W6" s="20">
        <v>556508</v>
      </c>
      <c r="X6" s="20"/>
      <c r="Y6" s="20">
        <v>556508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918163</v>
      </c>
      <c r="J7" s="20">
        <v>918163</v>
      </c>
      <c r="K7" s="20">
        <v>815634</v>
      </c>
      <c r="L7" s="20">
        <v>681658</v>
      </c>
      <c r="M7" s="20">
        <v>797186</v>
      </c>
      <c r="N7" s="20">
        <v>2294478</v>
      </c>
      <c r="O7" s="20"/>
      <c r="P7" s="20"/>
      <c r="Q7" s="20"/>
      <c r="R7" s="20"/>
      <c r="S7" s="20"/>
      <c r="T7" s="20"/>
      <c r="U7" s="20"/>
      <c r="V7" s="20"/>
      <c r="W7" s="20">
        <v>3212641</v>
      </c>
      <c r="X7" s="20"/>
      <c r="Y7" s="20">
        <v>3212641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1033705</v>
      </c>
      <c r="J13" s="31">
        <f t="shared" si="0"/>
        <v>1033705</v>
      </c>
      <c r="K13" s="31">
        <f t="shared" si="0"/>
        <v>977740</v>
      </c>
      <c r="L13" s="31">
        <f t="shared" si="0"/>
        <v>825312</v>
      </c>
      <c r="M13" s="31">
        <f t="shared" si="0"/>
        <v>932392</v>
      </c>
      <c r="N13" s="31">
        <f t="shared" si="0"/>
        <v>2735444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3769149</v>
      </c>
      <c r="X13" s="31">
        <f t="shared" si="0"/>
        <v>0</v>
      </c>
      <c r="Y13" s="31">
        <f t="shared" si="0"/>
        <v>3769149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31525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31525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31525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1033705</v>
      </c>
      <c r="J26" s="31">
        <f t="shared" si="2"/>
        <v>1033705</v>
      </c>
      <c r="K26" s="31">
        <f t="shared" si="2"/>
        <v>977740</v>
      </c>
      <c r="L26" s="31">
        <f t="shared" si="2"/>
        <v>825312</v>
      </c>
      <c r="M26" s="31">
        <f t="shared" si="2"/>
        <v>932392</v>
      </c>
      <c r="N26" s="31">
        <f t="shared" si="2"/>
        <v>2735444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3769149</v>
      </c>
      <c r="X26" s="31">
        <f t="shared" si="2"/>
        <v>0</v>
      </c>
      <c r="Y26" s="31">
        <f t="shared" si="2"/>
        <v>3769149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-56552</v>
      </c>
      <c r="J32" s="20">
        <v>-56552</v>
      </c>
      <c r="K32" s="20">
        <v>-58067</v>
      </c>
      <c r="L32" s="20">
        <v>-53762</v>
      </c>
      <c r="M32" s="20">
        <v>-41852</v>
      </c>
      <c r="N32" s="20">
        <v>-153681</v>
      </c>
      <c r="O32" s="20"/>
      <c r="P32" s="20"/>
      <c r="Q32" s="20"/>
      <c r="R32" s="20"/>
      <c r="S32" s="20"/>
      <c r="T32" s="20"/>
      <c r="U32" s="20"/>
      <c r="V32" s="20"/>
      <c r="W32" s="20">
        <v>-210233</v>
      </c>
      <c r="X32" s="20"/>
      <c r="Y32" s="20">
        <v>-210233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142331</v>
      </c>
      <c r="J35" s="20">
        <v>142331</v>
      </c>
      <c r="K35" s="20">
        <v>118785</v>
      </c>
      <c r="L35" s="20">
        <v>118147</v>
      </c>
      <c r="M35" s="20">
        <v>130698</v>
      </c>
      <c r="N35" s="20">
        <v>367630</v>
      </c>
      <c r="O35" s="20"/>
      <c r="P35" s="20"/>
      <c r="Q35" s="20"/>
      <c r="R35" s="20"/>
      <c r="S35" s="20"/>
      <c r="T35" s="20"/>
      <c r="U35" s="20"/>
      <c r="V35" s="20"/>
      <c r="W35" s="20">
        <v>509961</v>
      </c>
      <c r="X35" s="20"/>
      <c r="Y35" s="20">
        <v>509961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85779</v>
      </c>
      <c r="J37" s="31">
        <f t="shared" si="3"/>
        <v>85779</v>
      </c>
      <c r="K37" s="31">
        <f t="shared" si="3"/>
        <v>60718</v>
      </c>
      <c r="L37" s="31">
        <f t="shared" si="3"/>
        <v>64385</v>
      </c>
      <c r="M37" s="31">
        <f t="shared" si="3"/>
        <v>88846</v>
      </c>
      <c r="N37" s="31">
        <f t="shared" si="3"/>
        <v>213949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299728</v>
      </c>
      <c r="X37" s="31">
        <f t="shared" si="3"/>
        <v>0</v>
      </c>
      <c r="Y37" s="31">
        <f t="shared" si="3"/>
        <v>299728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85779</v>
      </c>
      <c r="J44" s="31">
        <f t="shared" si="5"/>
        <v>85779</v>
      </c>
      <c r="K44" s="31">
        <f t="shared" si="5"/>
        <v>60718</v>
      </c>
      <c r="L44" s="31">
        <f t="shared" si="5"/>
        <v>64385</v>
      </c>
      <c r="M44" s="31">
        <f t="shared" si="5"/>
        <v>88846</v>
      </c>
      <c r="N44" s="31">
        <f t="shared" si="5"/>
        <v>213949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299728</v>
      </c>
      <c r="X44" s="31">
        <f t="shared" si="5"/>
        <v>0</v>
      </c>
      <c r="Y44" s="31">
        <f t="shared" si="5"/>
        <v>299728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31525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947926</v>
      </c>
      <c r="J45" s="44">
        <f t="shared" si="6"/>
        <v>947926</v>
      </c>
      <c r="K45" s="44">
        <f t="shared" si="6"/>
        <v>917022</v>
      </c>
      <c r="L45" s="44">
        <f t="shared" si="6"/>
        <v>760927</v>
      </c>
      <c r="M45" s="44">
        <f t="shared" si="6"/>
        <v>843546</v>
      </c>
      <c r="N45" s="44">
        <f t="shared" si="6"/>
        <v>2521495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3469421</v>
      </c>
      <c r="X45" s="44">
        <f t="shared" si="6"/>
        <v>0</v>
      </c>
      <c r="Y45" s="44">
        <f t="shared" si="6"/>
        <v>3469421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25117839</v>
      </c>
      <c r="D7" s="18"/>
      <c r="E7" s="19">
        <v>34343917</v>
      </c>
      <c r="F7" s="20">
        <v>34343917</v>
      </c>
      <c r="G7" s="20">
        <v>57621967</v>
      </c>
      <c r="H7" s="20">
        <v>-26410550</v>
      </c>
      <c r="I7" s="20">
        <v>3521552</v>
      </c>
      <c r="J7" s="20">
        <v>34732969</v>
      </c>
      <c r="K7" s="20">
        <v>2349738</v>
      </c>
      <c r="L7" s="20">
        <v>3489146</v>
      </c>
      <c r="M7" s="20">
        <v>2882582</v>
      </c>
      <c r="N7" s="20">
        <v>8721466</v>
      </c>
      <c r="O7" s="20"/>
      <c r="P7" s="20"/>
      <c r="Q7" s="20"/>
      <c r="R7" s="20"/>
      <c r="S7" s="20"/>
      <c r="T7" s="20"/>
      <c r="U7" s="20"/>
      <c r="V7" s="20"/>
      <c r="W7" s="20">
        <v>43454435</v>
      </c>
      <c r="X7" s="20">
        <v>17171964</v>
      </c>
      <c r="Y7" s="20">
        <v>26282471</v>
      </c>
      <c r="Z7" s="21">
        <v>153.05454285834747</v>
      </c>
      <c r="AA7" s="22">
        <v>34343917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25117839</v>
      </c>
      <c r="D13" s="29">
        <f>SUM(D6:D12)</f>
        <v>0</v>
      </c>
      <c r="E13" s="30">
        <f t="shared" si="0"/>
        <v>34343917</v>
      </c>
      <c r="F13" s="31">
        <f t="shared" si="0"/>
        <v>34343917</v>
      </c>
      <c r="G13" s="31">
        <f t="shared" si="0"/>
        <v>57621967</v>
      </c>
      <c r="H13" s="31">
        <f t="shared" si="0"/>
        <v>-26410550</v>
      </c>
      <c r="I13" s="31">
        <f t="shared" si="0"/>
        <v>3521552</v>
      </c>
      <c r="J13" s="31">
        <f t="shared" si="0"/>
        <v>34732969</v>
      </c>
      <c r="K13" s="31">
        <f t="shared" si="0"/>
        <v>2349738</v>
      </c>
      <c r="L13" s="31">
        <f t="shared" si="0"/>
        <v>3489146</v>
      </c>
      <c r="M13" s="31">
        <f t="shared" si="0"/>
        <v>2882582</v>
      </c>
      <c r="N13" s="31">
        <f t="shared" si="0"/>
        <v>8721466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43454435</v>
      </c>
      <c r="X13" s="31">
        <f t="shared" si="0"/>
        <v>17171964</v>
      </c>
      <c r="Y13" s="31">
        <f t="shared" si="0"/>
        <v>26282471</v>
      </c>
      <c r="Z13" s="32">
        <f>+IF(X13&lt;&gt;0,+(Y13/X13)*100,0)</f>
        <v>153.05454285834747</v>
      </c>
      <c r="AA13" s="33">
        <f>SUM(AA6:AA12)</f>
        <v>34343917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544697741</v>
      </c>
      <c r="D17" s="18"/>
      <c r="E17" s="19">
        <v>-484633149</v>
      </c>
      <c r="F17" s="20">
        <v>-484633149</v>
      </c>
      <c r="G17" s="24">
        <v>557794040</v>
      </c>
      <c r="H17" s="24">
        <v>-10690337</v>
      </c>
      <c r="I17" s="24">
        <v>7195554</v>
      </c>
      <c r="J17" s="20">
        <v>554299257</v>
      </c>
      <c r="K17" s="24">
        <v>1051696</v>
      </c>
      <c r="L17" s="24">
        <v>9714429</v>
      </c>
      <c r="M17" s="20">
        <v>4246269</v>
      </c>
      <c r="N17" s="24">
        <v>15012394</v>
      </c>
      <c r="O17" s="24"/>
      <c r="P17" s="24"/>
      <c r="Q17" s="20"/>
      <c r="R17" s="24"/>
      <c r="S17" s="24"/>
      <c r="T17" s="20"/>
      <c r="U17" s="24"/>
      <c r="V17" s="24"/>
      <c r="W17" s="24">
        <v>569311651</v>
      </c>
      <c r="X17" s="20">
        <v>-242316534</v>
      </c>
      <c r="Y17" s="24">
        <v>811628185</v>
      </c>
      <c r="Z17" s="25">
        <v>-334.94544165112563</v>
      </c>
      <c r="AA17" s="26">
        <v>-484633149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544697741</v>
      </c>
      <c r="D25" s="29">
        <f t="shared" ref="D25:Y25" si="1">SUM(D15:D24)</f>
        <v>0</v>
      </c>
      <c r="E25" s="35">
        <f t="shared" si="1"/>
        <v>-484633149</v>
      </c>
      <c r="F25" s="36">
        <f t="shared" si="1"/>
        <v>-484633149</v>
      </c>
      <c r="G25" s="36">
        <f t="shared" si="1"/>
        <v>557794040</v>
      </c>
      <c r="H25" s="36">
        <f t="shared" si="1"/>
        <v>-10690337</v>
      </c>
      <c r="I25" s="36">
        <f t="shared" si="1"/>
        <v>7195554</v>
      </c>
      <c r="J25" s="36">
        <f t="shared" si="1"/>
        <v>554299257</v>
      </c>
      <c r="K25" s="36">
        <f t="shared" si="1"/>
        <v>1051696</v>
      </c>
      <c r="L25" s="36">
        <f t="shared" si="1"/>
        <v>9714429</v>
      </c>
      <c r="M25" s="36">
        <f t="shared" si="1"/>
        <v>4246269</v>
      </c>
      <c r="N25" s="36">
        <f t="shared" si="1"/>
        <v>15012394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569311651</v>
      </c>
      <c r="X25" s="36">
        <f t="shared" si="1"/>
        <v>-242316534</v>
      </c>
      <c r="Y25" s="36">
        <f t="shared" si="1"/>
        <v>811628185</v>
      </c>
      <c r="Z25" s="37">
        <f>+IF(X25&lt;&gt;0,+(Y25/X25)*100,0)</f>
        <v>-334.94544165112563</v>
      </c>
      <c r="AA25" s="38">
        <f>SUM(AA15:AA24)</f>
        <v>-484633149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569815580</v>
      </c>
      <c r="D26" s="29">
        <f>+D13+D25</f>
        <v>0</v>
      </c>
      <c r="E26" s="30">
        <f t="shared" si="2"/>
        <v>-450289232</v>
      </c>
      <c r="F26" s="31">
        <f t="shared" si="2"/>
        <v>-450289232</v>
      </c>
      <c r="G26" s="31">
        <f t="shared" si="2"/>
        <v>615416007</v>
      </c>
      <c r="H26" s="31">
        <f t="shared" si="2"/>
        <v>-37100887</v>
      </c>
      <c r="I26" s="31">
        <f t="shared" si="2"/>
        <v>10717106</v>
      </c>
      <c r="J26" s="31">
        <f t="shared" si="2"/>
        <v>589032226</v>
      </c>
      <c r="K26" s="31">
        <f t="shared" si="2"/>
        <v>3401434</v>
      </c>
      <c r="L26" s="31">
        <f t="shared" si="2"/>
        <v>13203575</v>
      </c>
      <c r="M26" s="31">
        <f t="shared" si="2"/>
        <v>7128851</v>
      </c>
      <c r="N26" s="31">
        <f t="shared" si="2"/>
        <v>23733860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612766086</v>
      </c>
      <c r="X26" s="31">
        <f t="shared" si="2"/>
        <v>-225144570</v>
      </c>
      <c r="Y26" s="31">
        <f t="shared" si="2"/>
        <v>837910656</v>
      </c>
      <c r="Z26" s="32">
        <f>+IF(X26&lt;&gt;0,+(Y26/X26)*100,0)</f>
        <v>-372.16560719185901</v>
      </c>
      <c r="AA26" s="33">
        <f>+AA13+AA25</f>
        <v>-450289232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>
        <v>10000000</v>
      </c>
      <c r="L33" s="20"/>
      <c r="M33" s="20"/>
      <c r="N33" s="20">
        <v>10000000</v>
      </c>
      <c r="O33" s="20"/>
      <c r="P33" s="20"/>
      <c r="Q33" s="20"/>
      <c r="R33" s="20"/>
      <c r="S33" s="20"/>
      <c r="T33" s="20"/>
      <c r="U33" s="20"/>
      <c r="V33" s="20"/>
      <c r="W33" s="20">
        <v>20000000</v>
      </c>
      <c r="X33" s="20"/>
      <c r="Y33" s="20">
        <v>20000000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13330654</v>
      </c>
      <c r="D35" s="18"/>
      <c r="E35" s="19">
        <v>13602887</v>
      </c>
      <c r="F35" s="20">
        <v>13602887</v>
      </c>
      <c r="G35" s="20">
        <v>16927946</v>
      </c>
      <c r="H35" s="20">
        <v>-2866216</v>
      </c>
      <c r="I35" s="20">
        <v>390986</v>
      </c>
      <c r="J35" s="20">
        <v>14452716</v>
      </c>
      <c r="K35" s="20">
        <v>301189</v>
      </c>
      <c r="L35" s="20">
        <v>350344</v>
      </c>
      <c r="M35" s="20">
        <v>304645</v>
      </c>
      <c r="N35" s="20">
        <v>956178</v>
      </c>
      <c r="O35" s="20"/>
      <c r="P35" s="20"/>
      <c r="Q35" s="20"/>
      <c r="R35" s="20"/>
      <c r="S35" s="20"/>
      <c r="T35" s="20"/>
      <c r="U35" s="20"/>
      <c r="V35" s="20"/>
      <c r="W35" s="20">
        <v>15408894</v>
      </c>
      <c r="X35" s="20">
        <v>6801438</v>
      </c>
      <c r="Y35" s="20">
        <v>8607456</v>
      </c>
      <c r="Z35" s="21">
        <v>126.55347295674827</v>
      </c>
      <c r="AA35" s="22">
        <v>13602887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13330654</v>
      </c>
      <c r="D37" s="29">
        <f t="shared" ref="D37:Y37" si="3">SUM(D29:D36)</f>
        <v>0</v>
      </c>
      <c r="E37" s="30">
        <f t="shared" si="3"/>
        <v>13602887</v>
      </c>
      <c r="F37" s="31">
        <f t="shared" si="3"/>
        <v>13602887</v>
      </c>
      <c r="G37" s="31">
        <f t="shared" si="3"/>
        <v>26927946</v>
      </c>
      <c r="H37" s="31">
        <f t="shared" si="3"/>
        <v>-2866216</v>
      </c>
      <c r="I37" s="31">
        <f t="shared" si="3"/>
        <v>390986</v>
      </c>
      <c r="J37" s="31">
        <f t="shared" si="3"/>
        <v>24452716</v>
      </c>
      <c r="K37" s="31">
        <f t="shared" si="3"/>
        <v>10301189</v>
      </c>
      <c r="L37" s="31">
        <f t="shared" si="3"/>
        <v>350344</v>
      </c>
      <c r="M37" s="31">
        <f t="shared" si="3"/>
        <v>304645</v>
      </c>
      <c r="N37" s="31">
        <f t="shared" si="3"/>
        <v>10956178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35408894</v>
      </c>
      <c r="X37" s="31">
        <f t="shared" si="3"/>
        <v>6801438</v>
      </c>
      <c r="Y37" s="31">
        <f t="shared" si="3"/>
        <v>28607456</v>
      </c>
      <c r="Z37" s="32">
        <f>+IF(X37&lt;&gt;0,+(Y37/X37)*100,0)</f>
        <v>420.60893593384225</v>
      </c>
      <c r="AA37" s="33">
        <f>SUM(AA29:AA36)</f>
        <v>13602887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13330654</v>
      </c>
      <c r="D44" s="29">
        <f>+D37+D43</f>
        <v>0</v>
      </c>
      <c r="E44" s="30">
        <f t="shared" si="5"/>
        <v>13602887</v>
      </c>
      <c r="F44" s="31">
        <f t="shared" si="5"/>
        <v>13602887</v>
      </c>
      <c r="G44" s="31">
        <f t="shared" si="5"/>
        <v>26927946</v>
      </c>
      <c r="H44" s="31">
        <f t="shared" si="5"/>
        <v>-2866216</v>
      </c>
      <c r="I44" s="31">
        <f t="shared" si="5"/>
        <v>390986</v>
      </c>
      <c r="J44" s="31">
        <f t="shared" si="5"/>
        <v>24452716</v>
      </c>
      <c r="K44" s="31">
        <f t="shared" si="5"/>
        <v>10301189</v>
      </c>
      <c r="L44" s="31">
        <f t="shared" si="5"/>
        <v>350344</v>
      </c>
      <c r="M44" s="31">
        <f t="shared" si="5"/>
        <v>304645</v>
      </c>
      <c r="N44" s="31">
        <f t="shared" si="5"/>
        <v>10956178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35408894</v>
      </c>
      <c r="X44" s="31">
        <f t="shared" si="5"/>
        <v>6801438</v>
      </c>
      <c r="Y44" s="31">
        <f t="shared" si="5"/>
        <v>28607456</v>
      </c>
      <c r="Z44" s="32">
        <f>+IF(X44&lt;&gt;0,+(Y44/X44)*100,0)</f>
        <v>420.60893593384225</v>
      </c>
      <c r="AA44" s="33">
        <f>+AA37+AA43</f>
        <v>13602887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556484926</v>
      </c>
      <c r="D45" s="42">
        <f t="shared" si="6"/>
        <v>0</v>
      </c>
      <c r="E45" s="43">
        <f t="shared" si="6"/>
        <v>-463892119</v>
      </c>
      <c r="F45" s="44">
        <f t="shared" si="6"/>
        <v>-463892119</v>
      </c>
      <c r="G45" s="44">
        <f t="shared" si="6"/>
        <v>588488061</v>
      </c>
      <c r="H45" s="44">
        <f t="shared" si="6"/>
        <v>-34234671</v>
      </c>
      <c r="I45" s="44">
        <f t="shared" si="6"/>
        <v>10326120</v>
      </c>
      <c r="J45" s="44">
        <f t="shared" si="6"/>
        <v>564579510</v>
      </c>
      <c r="K45" s="44">
        <f t="shared" si="6"/>
        <v>-6899755</v>
      </c>
      <c r="L45" s="44">
        <f t="shared" si="6"/>
        <v>12853231</v>
      </c>
      <c r="M45" s="44">
        <f t="shared" si="6"/>
        <v>6824206</v>
      </c>
      <c r="N45" s="44">
        <f t="shared" si="6"/>
        <v>12777682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577357192</v>
      </c>
      <c r="X45" s="44">
        <f t="shared" si="6"/>
        <v>-231946008</v>
      </c>
      <c r="Y45" s="44">
        <f t="shared" si="6"/>
        <v>809303200</v>
      </c>
      <c r="Z45" s="45">
        <f>+IF(X45&lt;&gt;0,+(Y45/X45)*100,0)</f>
        <v>-348.91878803104902</v>
      </c>
      <c r="AA45" s="46">
        <f>+AA26-AA44</f>
        <v>-463892119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103669702</v>
      </c>
      <c r="D47" s="18"/>
      <c r="E47" s="19">
        <v>-74528747</v>
      </c>
      <c r="F47" s="20">
        <v>-74528747</v>
      </c>
      <c r="G47" s="20">
        <v>122514592</v>
      </c>
      <c r="H47" s="20">
        <v>-57783289</v>
      </c>
      <c r="I47" s="20">
        <v>4073348</v>
      </c>
      <c r="J47" s="20">
        <v>68804651</v>
      </c>
      <c r="K47" s="20">
        <v>4040858</v>
      </c>
      <c r="L47" s="20">
        <v>4015022</v>
      </c>
      <c r="M47" s="20">
        <v>4173880</v>
      </c>
      <c r="N47" s="20">
        <v>12229760</v>
      </c>
      <c r="O47" s="20"/>
      <c r="P47" s="20"/>
      <c r="Q47" s="20"/>
      <c r="R47" s="20"/>
      <c r="S47" s="20"/>
      <c r="T47" s="20"/>
      <c r="U47" s="20"/>
      <c r="V47" s="20"/>
      <c r="W47" s="20">
        <v>81034411</v>
      </c>
      <c r="X47" s="20">
        <v>-37264380</v>
      </c>
      <c r="Y47" s="20">
        <v>118298791</v>
      </c>
      <c r="Z47" s="47">
        <v>-317.4580953715049</v>
      </c>
      <c r="AA47" s="22">
        <v>-74528747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103669702</v>
      </c>
      <c r="D50" s="50">
        <f t="shared" ref="D50:Y50" si="7">SUM(D47:D49)</f>
        <v>0</v>
      </c>
      <c r="E50" s="51">
        <f t="shared" si="7"/>
        <v>-74528747</v>
      </c>
      <c r="F50" s="52">
        <f t="shared" si="7"/>
        <v>-74528747</v>
      </c>
      <c r="G50" s="52">
        <f t="shared" si="7"/>
        <v>122514592</v>
      </c>
      <c r="H50" s="52">
        <f t="shared" si="7"/>
        <v>-57783289</v>
      </c>
      <c r="I50" s="52">
        <f t="shared" si="7"/>
        <v>4073348</v>
      </c>
      <c r="J50" s="52">
        <f t="shared" si="7"/>
        <v>68804651</v>
      </c>
      <c r="K50" s="52">
        <f t="shared" si="7"/>
        <v>4040858</v>
      </c>
      <c r="L50" s="52">
        <f t="shared" si="7"/>
        <v>4015022</v>
      </c>
      <c r="M50" s="52">
        <f t="shared" si="7"/>
        <v>4173880</v>
      </c>
      <c r="N50" s="52">
        <f t="shared" si="7"/>
        <v>12229760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81034411</v>
      </c>
      <c r="X50" s="52">
        <f t="shared" si="7"/>
        <v>-37264380</v>
      </c>
      <c r="Y50" s="52">
        <f t="shared" si="7"/>
        <v>118298791</v>
      </c>
      <c r="Z50" s="53">
        <f>+IF(X50&lt;&gt;0,+(Y50/X50)*100,0)</f>
        <v>-317.4580953715049</v>
      </c>
      <c r="AA50" s="54">
        <f>SUM(AA47:AA49)</f>
        <v>-74528747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-254176343</v>
      </c>
      <c r="D6" s="18"/>
      <c r="E6" s="19">
        <v>-38567530</v>
      </c>
      <c r="F6" s="20">
        <v>-38567530</v>
      </c>
      <c r="G6" s="20"/>
      <c r="H6" s="20">
        <v>-2623591</v>
      </c>
      <c r="I6" s="20">
        <v>-25993912</v>
      </c>
      <c r="J6" s="20">
        <v>-28617503</v>
      </c>
      <c r="K6" s="20">
        <v>-242425</v>
      </c>
      <c r="L6" s="20">
        <v>-4401503</v>
      </c>
      <c r="M6" s="20">
        <v>-11892835</v>
      </c>
      <c r="N6" s="20">
        <v>-16536763</v>
      </c>
      <c r="O6" s="20"/>
      <c r="P6" s="20"/>
      <c r="Q6" s="20"/>
      <c r="R6" s="20"/>
      <c r="S6" s="20"/>
      <c r="T6" s="20"/>
      <c r="U6" s="20"/>
      <c r="V6" s="20"/>
      <c r="W6" s="20">
        <v>-45154266</v>
      </c>
      <c r="X6" s="20">
        <v>-19283760</v>
      </c>
      <c r="Y6" s="20">
        <v>-25870506</v>
      </c>
      <c r="Z6" s="21">
        <v>134.15695901629144</v>
      </c>
      <c r="AA6" s="22">
        <v>-38567530</v>
      </c>
    </row>
    <row r="7" spans="1:27" ht="13.5" x14ac:dyDescent="0.25">
      <c r="A7" s="23" t="s">
        <v>35</v>
      </c>
      <c r="B7" s="17" t="s">
        <v>32</v>
      </c>
      <c r="C7" s="18">
        <v>3320745</v>
      </c>
      <c r="D7" s="18"/>
      <c r="E7" s="19">
        <v>1798849</v>
      </c>
      <c r="F7" s="20">
        <v>1798849</v>
      </c>
      <c r="G7" s="20"/>
      <c r="H7" s="20">
        <v>949183</v>
      </c>
      <c r="I7" s="20">
        <v>-1264319</v>
      </c>
      <c r="J7" s="20">
        <v>-315136</v>
      </c>
      <c r="K7" s="20">
        <v>-28225</v>
      </c>
      <c r="L7" s="20">
        <v>948972</v>
      </c>
      <c r="M7" s="20">
        <v>814137</v>
      </c>
      <c r="N7" s="20">
        <v>1734884</v>
      </c>
      <c r="O7" s="20"/>
      <c r="P7" s="20"/>
      <c r="Q7" s="20"/>
      <c r="R7" s="20"/>
      <c r="S7" s="20"/>
      <c r="T7" s="20"/>
      <c r="U7" s="20"/>
      <c r="V7" s="20"/>
      <c r="W7" s="20">
        <v>1419748</v>
      </c>
      <c r="X7" s="20">
        <v>4121921</v>
      </c>
      <c r="Y7" s="20">
        <v>-2702173</v>
      </c>
      <c r="Z7" s="21">
        <v>-65.556156947209814</v>
      </c>
      <c r="AA7" s="22">
        <v>1798849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35161166</v>
      </c>
      <c r="D11" s="18"/>
      <c r="E11" s="19"/>
      <c r="F11" s="20"/>
      <c r="G11" s="24"/>
      <c r="H11" s="24">
        <v>2585520</v>
      </c>
      <c r="I11" s="24">
        <v>2979142</v>
      </c>
      <c r="J11" s="20">
        <v>5564662</v>
      </c>
      <c r="K11" s="24">
        <v>401317</v>
      </c>
      <c r="L11" s="24">
        <v>126540</v>
      </c>
      <c r="M11" s="20">
        <v>854213</v>
      </c>
      <c r="N11" s="24">
        <v>1382070</v>
      </c>
      <c r="O11" s="24"/>
      <c r="P11" s="24"/>
      <c r="Q11" s="20"/>
      <c r="R11" s="24"/>
      <c r="S11" s="24"/>
      <c r="T11" s="20"/>
      <c r="U11" s="24"/>
      <c r="V11" s="24"/>
      <c r="W11" s="24">
        <v>6946732</v>
      </c>
      <c r="X11" s="20"/>
      <c r="Y11" s="24">
        <v>6946732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-215825694</v>
      </c>
      <c r="D13" s="29">
        <f>SUM(D6:D12)</f>
        <v>0</v>
      </c>
      <c r="E13" s="30">
        <f t="shared" si="0"/>
        <v>-36768681</v>
      </c>
      <c r="F13" s="31">
        <f t="shared" si="0"/>
        <v>-36768681</v>
      </c>
      <c r="G13" s="31">
        <f t="shared" si="0"/>
        <v>0</v>
      </c>
      <c r="H13" s="31">
        <f t="shared" si="0"/>
        <v>911112</v>
      </c>
      <c r="I13" s="31">
        <f t="shared" si="0"/>
        <v>-24279089</v>
      </c>
      <c r="J13" s="31">
        <f t="shared" si="0"/>
        <v>-23367977</v>
      </c>
      <c r="K13" s="31">
        <f t="shared" si="0"/>
        <v>130667</v>
      </c>
      <c r="L13" s="31">
        <f t="shared" si="0"/>
        <v>-3325991</v>
      </c>
      <c r="M13" s="31">
        <f t="shared" si="0"/>
        <v>-10224485</v>
      </c>
      <c r="N13" s="31">
        <f t="shared" si="0"/>
        <v>-13419809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-36787786</v>
      </c>
      <c r="X13" s="31">
        <f t="shared" si="0"/>
        <v>-15161839</v>
      </c>
      <c r="Y13" s="31">
        <f t="shared" si="0"/>
        <v>-21625947</v>
      </c>
      <c r="Z13" s="32">
        <f>+IF(X13&lt;&gt;0,+(Y13/X13)*100,0)</f>
        <v>142.63406305791796</v>
      </c>
      <c r="AA13" s="33">
        <f>SUM(AA6:AA12)</f>
        <v>-36768681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350879619</v>
      </c>
      <c r="D17" s="18"/>
      <c r="E17" s="19">
        <v>229089080</v>
      </c>
      <c r="F17" s="20">
        <v>229089080</v>
      </c>
      <c r="G17" s="24"/>
      <c r="H17" s="24">
        <v>7767268</v>
      </c>
      <c r="I17" s="24">
        <v>22520561</v>
      </c>
      <c r="J17" s="20">
        <v>30287829</v>
      </c>
      <c r="K17" s="24">
        <v>3516731</v>
      </c>
      <c r="L17" s="24">
        <v>315390</v>
      </c>
      <c r="M17" s="20">
        <v>6622435</v>
      </c>
      <c r="N17" s="24">
        <v>10454556</v>
      </c>
      <c r="O17" s="24"/>
      <c r="P17" s="24"/>
      <c r="Q17" s="20"/>
      <c r="R17" s="24"/>
      <c r="S17" s="24"/>
      <c r="T17" s="20"/>
      <c r="U17" s="24"/>
      <c r="V17" s="24"/>
      <c r="W17" s="24">
        <v>40742385</v>
      </c>
      <c r="X17" s="20">
        <v>207979547</v>
      </c>
      <c r="Y17" s="24">
        <v>-167237162</v>
      </c>
      <c r="Z17" s="25">
        <v>-80.410388623454395</v>
      </c>
      <c r="AA17" s="26">
        <v>229089080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350879619</v>
      </c>
      <c r="D25" s="29">
        <f t="shared" ref="D25:Y25" si="1">SUM(D15:D24)</f>
        <v>0</v>
      </c>
      <c r="E25" s="35">
        <f t="shared" si="1"/>
        <v>229089080</v>
      </c>
      <c r="F25" s="36">
        <f t="shared" si="1"/>
        <v>229089080</v>
      </c>
      <c r="G25" s="36">
        <f t="shared" si="1"/>
        <v>0</v>
      </c>
      <c r="H25" s="36">
        <f t="shared" si="1"/>
        <v>7767268</v>
      </c>
      <c r="I25" s="36">
        <f t="shared" si="1"/>
        <v>22520561</v>
      </c>
      <c r="J25" s="36">
        <f t="shared" si="1"/>
        <v>30287829</v>
      </c>
      <c r="K25" s="36">
        <f t="shared" si="1"/>
        <v>3516731</v>
      </c>
      <c r="L25" s="36">
        <f t="shared" si="1"/>
        <v>315390</v>
      </c>
      <c r="M25" s="36">
        <f t="shared" si="1"/>
        <v>6622435</v>
      </c>
      <c r="N25" s="36">
        <f t="shared" si="1"/>
        <v>10454556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40742385</v>
      </c>
      <c r="X25" s="36">
        <f t="shared" si="1"/>
        <v>207979547</v>
      </c>
      <c r="Y25" s="36">
        <f t="shared" si="1"/>
        <v>-167237162</v>
      </c>
      <c r="Z25" s="37">
        <f>+IF(X25&lt;&gt;0,+(Y25/X25)*100,0)</f>
        <v>-80.410388623454395</v>
      </c>
      <c r="AA25" s="38">
        <f>SUM(AA15:AA24)</f>
        <v>229089080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135053925</v>
      </c>
      <c r="D26" s="29">
        <f>+D13+D25</f>
        <v>0</v>
      </c>
      <c r="E26" s="30">
        <f t="shared" si="2"/>
        <v>192320399</v>
      </c>
      <c r="F26" s="31">
        <f t="shared" si="2"/>
        <v>192320399</v>
      </c>
      <c r="G26" s="31">
        <f t="shared" si="2"/>
        <v>0</v>
      </c>
      <c r="H26" s="31">
        <f t="shared" si="2"/>
        <v>8678380</v>
      </c>
      <c r="I26" s="31">
        <f t="shared" si="2"/>
        <v>-1758528</v>
      </c>
      <c r="J26" s="31">
        <f t="shared" si="2"/>
        <v>6919852</v>
      </c>
      <c r="K26" s="31">
        <f t="shared" si="2"/>
        <v>3647398</v>
      </c>
      <c r="L26" s="31">
        <f t="shared" si="2"/>
        <v>-3010601</v>
      </c>
      <c r="M26" s="31">
        <f t="shared" si="2"/>
        <v>-3602050</v>
      </c>
      <c r="N26" s="31">
        <f t="shared" si="2"/>
        <v>-2965253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3954599</v>
      </c>
      <c r="X26" s="31">
        <f t="shared" si="2"/>
        <v>192817708</v>
      </c>
      <c r="Y26" s="31">
        <f t="shared" si="2"/>
        <v>-188863109</v>
      </c>
      <c r="Z26" s="32">
        <f>+IF(X26&lt;&gt;0,+(Y26/X26)*100,0)</f>
        <v>-97.949047812558788</v>
      </c>
      <c r="AA26" s="33">
        <f>+AA13+AA25</f>
        <v>192320399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24794</v>
      </c>
      <c r="D31" s="18"/>
      <c r="E31" s="19"/>
      <c r="F31" s="20"/>
      <c r="G31" s="20"/>
      <c r="H31" s="20"/>
      <c r="I31" s="20">
        <v>2565</v>
      </c>
      <c r="J31" s="20">
        <v>2565</v>
      </c>
      <c r="K31" s="20"/>
      <c r="L31" s="20">
        <v>-4</v>
      </c>
      <c r="M31" s="20"/>
      <c r="N31" s="20">
        <v>-4</v>
      </c>
      <c r="O31" s="20"/>
      <c r="P31" s="20"/>
      <c r="Q31" s="20"/>
      <c r="R31" s="20"/>
      <c r="S31" s="20"/>
      <c r="T31" s="20"/>
      <c r="U31" s="20"/>
      <c r="V31" s="20"/>
      <c r="W31" s="20">
        <v>2561</v>
      </c>
      <c r="X31" s="20"/>
      <c r="Y31" s="20">
        <v>2561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25853915</v>
      </c>
      <c r="D32" s="18"/>
      <c r="E32" s="19">
        <v>36992030</v>
      </c>
      <c r="F32" s="20">
        <v>36992030</v>
      </c>
      <c r="G32" s="20"/>
      <c r="H32" s="20">
        <v>1094704</v>
      </c>
      <c r="I32" s="20">
        <v>924021</v>
      </c>
      <c r="J32" s="20">
        <v>2018725</v>
      </c>
      <c r="K32" s="20">
        <v>3567838</v>
      </c>
      <c r="L32" s="20">
        <v>-3124162</v>
      </c>
      <c r="M32" s="20">
        <v>-1689169</v>
      </c>
      <c r="N32" s="20">
        <v>-1245493</v>
      </c>
      <c r="O32" s="20"/>
      <c r="P32" s="20"/>
      <c r="Q32" s="20"/>
      <c r="R32" s="20"/>
      <c r="S32" s="20"/>
      <c r="T32" s="20"/>
      <c r="U32" s="20"/>
      <c r="V32" s="20"/>
      <c r="W32" s="20">
        <v>773232</v>
      </c>
      <c r="X32" s="20">
        <v>34529254</v>
      </c>
      <c r="Y32" s="20">
        <v>-33756022</v>
      </c>
      <c r="Z32" s="21">
        <v>-97.760646667895003</v>
      </c>
      <c r="AA32" s="22">
        <v>36992030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8539558</v>
      </c>
      <c r="D35" s="18"/>
      <c r="E35" s="19"/>
      <c r="F35" s="20"/>
      <c r="G35" s="20"/>
      <c r="H35" s="20">
        <v>161714</v>
      </c>
      <c r="I35" s="20">
        <v>166090</v>
      </c>
      <c r="J35" s="20">
        <v>327804</v>
      </c>
      <c r="K35" s="20">
        <v>163469</v>
      </c>
      <c r="L35" s="20">
        <v>-896206</v>
      </c>
      <c r="M35" s="20">
        <v>166998</v>
      </c>
      <c r="N35" s="20">
        <v>-565739</v>
      </c>
      <c r="O35" s="20"/>
      <c r="P35" s="20"/>
      <c r="Q35" s="20"/>
      <c r="R35" s="20"/>
      <c r="S35" s="20"/>
      <c r="T35" s="20"/>
      <c r="U35" s="20"/>
      <c r="V35" s="20"/>
      <c r="W35" s="20">
        <v>-237935</v>
      </c>
      <c r="X35" s="20"/>
      <c r="Y35" s="20">
        <v>-237935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34418267</v>
      </c>
      <c r="D37" s="29">
        <f t="shared" ref="D37:Y37" si="3">SUM(D29:D36)</f>
        <v>0</v>
      </c>
      <c r="E37" s="30">
        <f t="shared" si="3"/>
        <v>36992030</v>
      </c>
      <c r="F37" s="31">
        <f t="shared" si="3"/>
        <v>36992030</v>
      </c>
      <c r="G37" s="31">
        <f t="shared" si="3"/>
        <v>0</v>
      </c>
      <c r="H37" s="31">
        <f t="shared" si="3"/>
        <v>1256418</v>
      </c>
      <c r="I37" s="31">
        <f t="shared" si="3"/>
        <v>1092676</v>
      </c>
      <c r="J37" s="31">
        <f t="shared" si="3"/>
        <v>2349094</v>
      </c>
      <c r="K37" s="31">
        <f t="shared" si="3"/>
        <v>3731307</v>
      </c>
      <c r="L37" s="31">
        <f t="shared" si="3"/>
        <v>-4020372</v>
      </c>
      <c r="M37" s="31">
        <f t="shared" si="3"/>
        <v>-1522171</v>
      </c>
      <c r="N37" s="31">
        <f t="shared" si="3"/>
        <v>-1811236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537858</v>
      </c>
      <c r="X37" s="31">
        <f t="shared" si="3"/>
        <v>34529254</v>
      </c>
      <c r="Y37" s="31">
        <f t="shared" si="3"/>
        <v>-33991396</v>
      </c>
      <c r="Z37" s="32">
        <f>+IF(X37&lt;&gt;0,+(Y37/X37)*100,0)</f>
        <v>-98.442312133357987</v>
      </c>
      <c r="AA37" s="33">
        <f>SUM(AA29:AA36)</f>
        <v>36992030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33604</v>
      </c>
      <c r="F40" s="20">
        <v>33604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16800</v>
      </c>
      <c r="Y40" s="20">
        <v>-16800</v>
      </c>
      <c r="Z40" s="21">
        <v>-100</v>
      </c>
      <c r="AA40" s="22">
        <v>33604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33604</v>
      </c>
      <c r="F43" s="36">
        <f t="shared" si="4"/>
        <v>33604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16800</v>
      </c>
      <c r="Y43" s="36">
        <f t="shared" si="4"/>
        <v>-16800</v>
      </c>
      <c r="Z43" s="37">
        <f>+IF(X43&lt;&gt;0,+(Y43/X43)*100,0)</f>
        <v>-100</v>
      </c>
      <c r="AA43" s="38">
        <f>SUM(AA39:AA42)</f>
        <v>33604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34418267</v>
      </c>
      <c r="D44" s="29">
        <f>+D37+D43</f>
        <v>0</v>
      </c>
      <c r="E44" s="30">
        <f t="shared" si="5"/>
        <v>37025634</v>
      </c>
      <c r="F44" s="31">
        <f t="shared" si="5"/>
        <v>37025634</v>
      </c>
      <c r="G44" s="31">
        <f t="shared" si="5"/>
        <v>0</v>
      </c>
      <c r="H44" s="31">
        <f t="shared" si="5"/>
        <v>1256418</v>
      </c>
      <c r="I44" s="31">
        <f t="shared" si="5"/>
        <v>1092676</v>
      </c>
      <c r="J44" s="31">
        <f t="shared" si="5"/>
        <v>2349094</v>
      </c>
      <c r="K44" s="31">
        <f t="shared" si="5"/>
        <v>3731307</v>
      </c>
      <c r="L44" s="31">
        <f t="shared" si="5"/>
        <v>-4020372</v>
      </c>
      <c r="M44" s="31">
        <f t="shared" si="5"/>
        <v>-1522171</v>
      </c>
      <c r="N44" s="31">
        <f t="shared" si="5"/>
        <v>-1811236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537858</v>
      </c>
      <c r="X44" s="31">
        <f t="shared" si="5"/>
        <v>34546054</v>
      </c>
      <c r="Y44" s="31">
        <f t="shared" si="5"/>
        <v>-34008196</v>
      </c>
      <c r="Z44" s="32">
        <f>+IF(X44&lt;&gt;0,+(Y44/X44)*100,0)</f>
        <v>-98.443069648417733</v>
      </c>
      <c r="AA44" s="33">
        <f>+AA37+AA43</f>
        <v>37025634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100635658</v>
      </c>
      <c r="D45" s="42">
        <f t="shared" si="6"/>
        <v>0</v>
      </c>
      <c r="E45" s="43">
        <f t="shared" si="6"/>
        <v>155294765</v>
      </c>
      <c r="F45" s="44">
        <f t="shared" si="6"/>
        <v>155294765</v>
      </c>
      <c r="G45" s="44">
        <f t="shared" si="6"/>
        <v>0</v>
      </c>
      <c r="H45" s="44">
        <f t="shared" si="6"/>
        <v>7421962</v>
      </c>
      <c r="I45" s="44">
        <f t="shared" si="6"/>
        <v>-2851204</v>
      </c>
      <c r="J45" s="44">
        <f t="shared" si="6"/>
        <v>4570758</v>
      </c>
      <c r="K45" s="44">
        <f t="shared" si="6"/>
        <v>-83909</v>
      </c>
      <c r="L45" s="44">
        <f t="shared" si="6"/>
        <v>1009771</v>
      </c>
      <c r="M45" s="44">
        <f t="shared" si="6"/>
        <v>-2079879</v>
      </c>
      <c r="N45" s="44">
        <f t="shared" si="6"/>
        <v>-1154017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3416741</v>
      </c>
      <c r="X45" s="44">
        <f t="shared" si="6"/>
        <v>158271654</v>
      </c>
      <c r="Y45" s="44">
        <f t="shared" si="6"/>
        <v>-154854913</v>
      </c>
      <c r="Z45" s="45">
        <f>+IF(X45&lt;&gt;0,+(Y45/X45)*100,0)</f>
        <v>-97.841217354056326</v>
      </c>
      <c r="AA45" s="46">
        <f>+AA26-AA44</f>
        <v>155294765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629703</v>
      </c>
      <c r="D47" s="18"/>
      <c r="E47" s="19">
        <v>-5951281</v>
      </c>
      <c r="F47" s="20">
        <v>-5951281</v>
      </c>
      <c r="G47" s="20"/>
      <c r="H47" s="20">
        <v>-78216</v>
      </c>
      <c r="I47" s="20"/>
      <c r="J47" s="20">
        <v>-78216</v>
      </c>
      <c r="K47" s="20">
        <v>97275</v>
      </c>
      <c r="L47" s="20">
        <v>-596</v>
      </c>
      <c r="M47" s="20"/>
      <c r="N47" s="20">
        <v>96679</v>
      </c>
      <c r="O47" s="20"/>
      <c r="P47" s="20"/>
      <c r="Q47" s="20"/>
      <c r="R47" s="20"/>
      <c r="S47" s="20"/>
      <c r="T47" s="20"/>
      <c r="U47" s="20"/>
      <c r="V47" s="20"/>
      <c r="W47" s="20">
        <v>18463</v>
      </c>
      <c r="X47" s="20">
        <v>-2974410</v>
      </c>
      <c r="Y47" s="20">
        <v>2992873</v>
      </c>
      <c r="Z47" s="47">
        <v>-100.62072814440511</v>
      </c>
      <c r="AA47" s="22">
        <v>-5951281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629703</v>
      </c>
      <c r="D50" s="50">
        <f t="shared" ref="D50:Y50" si="7">SUM(D47:D49)</f>
        <v>0</v>
      </c>
      <c r="E50" s="51">
        <f t="shared" si="7"/>
        <v>-5951281</v>
      </c>
      <c r="F50" s="52">
        <f t="shared" si="7"/>
        <v>-5951281</v>
      </c>
      <c r="G50" s="52">
        <f t="shared" si="7"/>
        <v>0</v>
      </c>
      <c r="H50" s="52">
        <f t="shared" si="7"/>
        <v>-78216</v>
      </c>
      <c r="I50" s="52">
        <f t="shared" si="7"/>
        <v>0</v>
      </c>
      <c r="J50" s="52">
        <f t="shared" si="7"/>
        <v>-78216</v>
      </c>
      <c r="K50" s="52">
        <f t="shared" si="7"/>
        <v>97275</v>
      </c>
      <c r="L50" s="52">
        <f t="shared" si="7"/>
        <v>-596</v>
      </c>
      <c r="M50" s="52">
        <f t="shared" si="7"/>
        <v>0</v>
      </c>
      <c r="N50" s="52">
        <f t="shared" si="7"/>
        <v>96679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18463</v>
      </c>
      <c r="X50" s="52">
        <f t="shared" si="7"/>
        <v>-2974410</v>
      </c>
      <c r="Y50" s="52">
        <f t="shared" si="7"/>
        <v>2992873</v>
      </c>
      <c r="Z50" s="53">
        <f>+IF(X50&lt;&gt;0,+(Y50/X50)*100,0)</f>
        <v>-100.62072814440511</v>
      </c>
      <c r="AA50" s="54">
        <f>SUM(AA47:AA49)</f>
        <v>-5951281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-16740611</v>
      </c>
      <c r="D6" s="18"/>
      <c r="E6" s="19">
        <v>11998868</v>
      </c>
      <c r="F6" s="20">
        <v>11998868</v>
      </c>
      <c r="G6" s="20">
        <v>-16320787</v>
      </c>
      <c r="H6" s="20">
        <v>-1287714</v>
      </c>
      <c r="I6" s="20">
        <v>579153</v>
      </c>
      <c r="J6" s="20">
        <v>-17029348</v>
      </c>
      <c r="K6" s="20">
        <v>696453</v>
      </c>
      <c r="L6" s="20"/>
      <c r="M6" s="20">
        <v>-315243</v>
      </c>
      <c r="N6" s="20">
        <v>381210</v>
      </c>
      <c r="O6" s="20"/>
      <c r="P6" s="20"/>
      <c r="Q6" s="20"/>
      <c r="R6" s="20"/>
      <c r="S6" s="20"/>
      <c r="T6" s="20"/>
      <c r="U6" s="20"/>
      <c r="V6" s="20"/>
      <c r="W6" s="20">
        <v>-16648138</v>
      </c>
      <c r="X6" s="20">
        <v>5999436</v>
      </c>
      <c r="Y6" s="20">
        <v>-22647574</v>
      </c>
      <c r="Z6" s="21">
        <v>-377.49505120147961</v>
      </c>
      <c r="AA6" s="22">
        <v>11998868</v>
      </c>
    </row>
    <row r="7" spans="1:27" ht="13.5" x14ac:dyDescent="0.25">
      <c r="A7" s="23" t="s">
        <v>35</v>
      </c>
      <c r="B7" s="17" t="s">
        <v>32</v>
      </c>
      <c r="C7" s="18">
        <v>-7923859</v>
      </c>
      <c r="D7" s="18"/>
      <c r="E7" s="19">
        <v>-6657374</v>
      </c>
      <c r="F7" s="20">
        <v>-6657374</v>
      </c>
      <c r="G7" s="20">
        <v>-8771480</v>
      </c>
      <c r="H7" s="20">
        <v>2475259</v>
      </c>
      <c r="I7" s="20">
        <v>1353563</v>
      </c>
      <c r="J7" s="20">
        <v>-4942658</v>
      </c>
      <c r="K7" s="20">
        <v>1175694</v>
      </c>
      <c r="L7" s="20"/>
      <c r="M7" s="20">
        <v>1427984</v>
      </c>
      <c r="N7" s="20">
        <v>2603678</v>
      </c>
      <c r="O7" s="20"/>
      <c r="P7" s="20"/>
      <c r="Q7" s="20"/>
      <c r="R7" s="20"/>
      <c r="S7" s="20"/>
      <c r="T7" s="20"/>
      <c r="U7" s="20"/>
      <c r="V7" s="20"/>
      <c r="W7" s="20">
        <v>-2338980</v>
      </c>
      <c r="X7" s="20">
        <v>-3328686</v>
      </c>
      <c r="Y7" s="20">
        <v>989706</v>
      </c>
      <c r="Z7" s="21">
        <v>-29.732633237259385</v>
      </c>
      <c r="AA7" s="22">
        <v>-6657374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3634791</v>
      </c>
      <c r="D11" s="18"/>
      <c r="E11" s="19"/>
      <c r="F11" s="20"/>
      <c r="G11" s="24">
        <v>3927312</v>
      </c>
      <c r="H11" s="24">
        <v>-74453</v>
      </c>
      <c r="I11" s="24">
        <v>-218069</v>
      </c>
      <c r="J11" s="20">
        <v>3634790</v>
      </c>
      <c r="K11" s="24"/>
      <c r="L11" s="24"/>
      <c r="M11" s="20">
        <v>112912</v>
      </c>
      <c r="N11" s="24">
        <v>112912</v>
      </c>
      <c r="O11" s="24"/>
      <c r="P11" s="24"/>
      <c r="Q11" s="20"/>
      <c r="R11" s="24"/>
      <c r="S11" s="24"/>
      <c r="T11" s="20"/>
      <c r="U11" s="24"/>
      <c r="V11" s="24"/>
      <c r="W11" s="24">
        <v>3747702</v>
      </c>
      <c r="X11" s="20"/>
      <c r="Y11" s="24">
        <v>3747702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-21050909</v>
      </c>
      <c r="D13" s="29">
        <f>SUM(D6:D12)</f>
        <v>0</v>
      </c>
      <c r="E13" s="30">
        <f t="shared" si="0"/>
        <v>5341494</v>
      </c>
      <c r="F13" s="31">
        <f t="shared" si="0"/>
        <v>5341494</v>
      </c>
      <c r="G13" s="31">
        <f t="shared" si="0"/>
        <v>-21186185</v>
      </c>
      <c r="H13" s="31">
        <f t="shared" si="0"/>
        <v>1113092</v>
      </c>
      <c r="I13" s="31">
        <f t="shared" si="0"/>
        <v>1714647</v>
      </c>
      <c r="J13" s="31">
        <f t="shared" si="0"/>
        <v>-18358446</v>
      </c>
      <c r="K13" s="31">
        <f t="shared" si="0"/>
        <v>1872147</v>
      </c>
      <c r="L13" s="31">
        <f t="shared" si="0"/>
        <v>0</v>
      </c>
      <c r="M13" s="31">
        <f t="shared" si="0"/>
        <v>1225653</v>
      </c>
      <c r="N13" s="31">
        <f t="shared" si="0"/>
        <v>3097800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-15260646</v>
      </c>
      <c r="X13" s="31">
        <f t="shared" si="0"/>
        <v>2670750</v>
      </c>
      <c r="Y13" s="31">
        <f t="shared" si="0"/>
        <v>-17931396</v>
      </c>
      <c r="Z13" s="32">
        <f>+IF(X13&lt;&gt;0,+(Y13/X13)*100,0)</f>
        <v>-671.39926986801458</v>
      </c>
      <c r="AA13" s="33">
        <f>SUM(AA6:AA12)</f>
        <v>5341494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211963400</v>
      </c>
      <c r="D17" s="18"/>
      <c r="E17" s="19">
        <v>1036732</v>
      </c>
      <c r="F17" s="20">
        <v>1036732</v>
      </c>
      <c r="G17" s="24">
        <v>196001041</v>
      </c>
      <c r="H17" s="24">
        <v>12405008</v>
      </c>
      <c r="I17" s="24"/>
      <c r="J17" s="20">
        <v>208406049</v>
      </c>
      <c r="K17" s="24"/>
      <c r="L17" s="24"/>
      <c r="M17" s="20">
        <v>836386</v>
      </c>
      <c r="N17" s="24">
        <v>836386</v>
      </c>
      <c r="O17" s="24"/>
      <c r="P17" s="24"/>
      <c r="Q17" s="20"/>
      <c r="R17" s="24"/>
      <c r="S17" s="24"/>
      <c r="T17" s="20"/>
      <c r="U17" s="24"/>
      <c r="V17" s="24"/>
      <c r="W17" s="24">
        <v>209242435</v>
      </c>
      <c r="X17" s="20">
        <v>518364</v>
      </c>
      <c r="Y17" s="24">
        <v>208724071</v>
      </c>
      <c r="Z17" s="25">
        <v>40265.927224884443</v>
      </c>
      <c r="AA17" s="26">
        <v>1036732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210590674</v>
      </c>
      <c r="D25" s="29">
        <f t="shared" ref="D25:Y25" si="1">SUM(D15:D24)</f>
        <v>0</v>
      </c>
      <c r="E25" s="35">
        <f t="shared" si="1"/>
        <v>1036732</v>
      </c>
      <c r="F25" s="36">
        <f t="shared" si="1"/>
        <v>1036732</v>
      </c>
      <c r="G25" s="36">
        <f t="shared" si="1"/>
        <v>194628315</v>
      </c>
      <c r="H25" s="36">
        <f t="shared" si="1"/>
        <v>12405008</v>
      </c>
      <c r="I25" s="36">
        <f t="shared" si="1"/>
        <v>0</v>
      </c>
      <c r="J25" s="36">
        <f t="shared" si="1"/>
        <v>207033323</v>
      </c>
      <c r="K25" s="36">
        <f t="shared" si="1"/>
        <v>0</v>
      </c>
      <c r="L25" s="36">
        <f t="shared" si="1"/>
        <v>0</v>
      </c>
      <c r="M25" s="36">
        <f t="shared" si="1"/>
        <v>836386</v>
      </c>
      <c r="N25" s="36">
        <f t="shared" si="1"/>
        <v>836386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207869709</v>
      </c>
      <c r="X25" s="36">
        <f t="shared" si="1"/>
        <v>518364</v>
      </c>
      <c r="Y25" s="36">
        <f t="shared" si="1"/>
        <v>207351345</v>
      </c>
      <c r="Z25" s="37">
        <f>+IF(X25&lt;&gt;0,+(Y25/X25)*100,0)</f>
        <v>40001.108294557489</v>
      </c>
      <c r="AA25" s="38">
        <f>SUM(AA15:AA24)</f>
        <v>1036732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189539765</v>
      </c>
      <c r="D26" s="29">
        <f>+D13+D25</f>
        <v>0</v>
      </c>
      <c r="E26" s="30">
        <f t="shared" si="2"/>
        <v>6378226</v>
      </c>
      <c r="F26" s="31">
        <f t="shared" si="2"/>
        <v>6378226</v>
      </c>
      <c r="G26" s="31">
        <f t="shared" si="2"/>
        <v>173442130</v>
      </c>
      <c r="H26" s="31">
        <f t="shared" si="2"/>
        <v>13518100</v>
      </c>
      <c r="I26" s="31">
        <f t="shared" si="2"/>
        <v>1714647</v>
      </c>
      <c r="J26" s="31">
        <f t="shared" si="2"/>
        <v>188674877</v>
      </c>
      <c r="K26" s="31">
        <f t="shared" si="2"/>
        <v>1872147</v>
      </c>
      <c r="L26" s="31">
        <f t="shared" si="2"/>
        <v>0</v>
      </c>
      <c r="M26" s="31">
        <f t="shared" si="2"/>
        <v>2062039</v>
      </c>
      <c r="N26" s="31">
        <f t="shared" si="2"/>
        <v>3934186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192609063</v>
      </c>
      <c r="X26" s="31">
        <f t="shared" si="2"/>
        <v>3189114</v>
      </c>
      <c r="Y26" s="31">
        <f t="shared" si="2"/>
        <v>189419949</v>
      </c>
      <c r="Z26" s="32">
        <f>+IF(X26&lt;&gt;0,+(Y26/X26)*100,0)</f>
        <v>5939.5791119414353</v>
      </c>
      <c r="AA26" s="33">
        <f>+AA13+AA25</f>
        <v>6378226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-1381</v>
      </c>
      <c r="D31" s="18"/>
      <c r="E31" s="19"/>
      <c r="F31" s="20"/>
      <c r="G31" s="20">
        <v>-1381</v>
      </c>
      <c r="H31" s="20"/>
      <c r="I31" s="20">
        <v>-217</v>
      </c>
      <c r="J31" s="20">
        <v>-1598</v>
      </c>
      <c r="K31" s="20">
        <v>-308</v>
      </c>
      <c r="L31" s="20"/>
      <c r="M31" s="20"/>
      <c r="N31" s="20">
        <v>-308</v>
      </c>
      <c r="O31" s="20"/>
      <c r="P31" s="20"/>
      <c r="Q31" s="20"/>
      <c r="R31" s="20"/>
      <c r="S31" s="20"/>
      <c r="T31" s="20"/>
      <c r="U31" s="20"/>
      <c r="V31" s="20"/>
      <c r="W31" s="20">
        <v>-1906</v>
      </c>
      <c r="X31" s="20"/>
      <c r="Y31" s="20">
        <v>-1906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-3895315</v>
      </c>
      <c r="D32" s="18"/>
      <c r="E32" s="19"/>
      <c r="F32" s="20"/>
      <c r="G32" s="20">
        <v>-5603323</v>
      </c>
      <c r="H32" s="20">
        <v>498906</v>
      </c>
      <c r="I32" s="20">
        <v>-42863</v>
      </c>
      <c r="J32" s="20">
        <v>-5147280</v>
      </c>
      <c r="K32" s="20">
        <v>-31889</v>
      </c>
      <c r="L32" s="20"/>
      <c r="M32" s="20">
        <v>64694</v>
      </c>
      <c r="N32" s="20">
        <v>32805</v>
      </c>
      <c r="O32" s="20"/>
      <c r="P32" s="20"/>
      <c r="Q32" s="20"/>
      <c r="R32" s="20"/>
      <c r="S32" s="20"/>
      <c r="T32" s="20"/>
      <c r="U32" s="20"/>
      <c r="V32" s="20"/>
      <c r="W32" s="20">
        <v>-5114475</v>
      </c>
      <c r="X32" s="20"/>
      <c r="Y32" s="20">
        <v>-5114475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7301155</v>
      </c>
      <c r="D35" s="18"/>
      <c r="E35" s="19">
        <v>2898160</v>
      </c>
      <c r="F35" s="20">
        <v>2898160</v>
      </c>
      <c r="G35" s="20">
        <v>7646464</v>
      </c>
      <c r="H35" s="20">
        <v>173425</v>
      </c>
      <c r="I35" s="20">
        <v>130127</v>
      </c>
      <c r="J35" s="20">
        <v>7950016</v>
      </c>
      <c r="K35" s="20">
        <v>252471</v>
      </c>
      <c r="L35" s="20"/>
      <c r="M35" s="20">
        <v>182225</v>
      </c>
      <c r="N35" s="20">
        <v>434696</v>
      </c>
      <c r="O35" s="20"/>
      <c r="P35" s="20"/>
      <c r="Q35" s="20"/>
      <c r="R35" s="20"/>
      <c r="S35" s="20"/>
      <c r="T35" s="20"/>
      <c r="U35" s="20"/>
      <c r="V35" s="20"/>
      <c r="W35" s="20">
        <v>8384712</v>
      </c>
      <c r="X35" s="20">
        <v>1449078</v>
      </c>
      <c r="Y35" s="20">
        <v>6935634</v>
      </c>
      <c r="Z35" s="21">
        <v>478.62392500610736</v>
      </c>
      <c r="AA35" s="22">
        <v>2898160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3404459</v>
      </c>
      <c r="D37" s="29">
        <f t="shared" ref="D37:Y37" si="3">SUM(D29:D36)</f>
        <v>0</v>
      </c>
      <c r="E37" s="30">
        <f t="shared" si="3"/>
        <v>2898160</v>
      </c>
      <c r="F37" s="31">
        <f t="shared" si="3"/>
        <v>2898160</v>
      </c>
      <c r="G37" s="31">
        <f t="shared" si="3"/>
        <v>2041760</v>
      </c>
      <c r="H37" s="31">
        <f t="shared" si="3"/>
        <v>672331</v>
      </c>
      <c r="I37" s="31">
        <f t="shared" si="3"/>
        <v>87047</v>
      </c>
      <c r="J37" s="31">
        <f t="shared" si="3"/>
        <v>2801138</v>
      </c>
      <c r="K37" s="31">
        <f t="shared" si="3"/>
        <v>220274</v>
      </c>
      <c r="L37" s="31">
        <f t="shared" si="3"/>
        <v>0</v>
      </c>
      <c r="M37" s="31">
        <f t="shared" si="3"/>
        <v>246919</v>
      </c>
      <c r="N37" s="31">
        <f t="shared" si="3"/>
        <v>467193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3268331</v>
      </c>
      <c r="X37" s="31">
        <f t="shared" si="3"/>
        <v>1449078</v>
      </c>
      <c r="Y37" s="31">
        <f t="shared" si="3"/>
        <v>1819253</v>
      </c>
      <c r="Z37" s="32">
        <f>+IF(X37&lt;&gt;0,+(Y37/X37)*100,0)</f>
        <v>125.54555379351559</v>
      </c>
      <c r="AA37" s="33">
        <f>SUM(AA29:AA36)</f>
        <v>2898160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3404459</v>
      </c>
      <c r="D44" s="29">
        <f>+D37+D43</f>
        <v>0</v>
      </c>
      <c r="E44" s="30">
        <f t="shared" si="5"/>
        <v>2898160</v>
      </c>
      <c r="F44" s="31">
        <f t="shared" si="5"/>
        <v>2898160</v>
      </c>
      <c r="G44" s="31">
        <f t="shared" si="5"/>
        <v>2041760</v>
      </c>
      <c r="H44" s="31">
        <f t="shared" si="5"/>
        <v>672331</v>
      </c>
      <c r="I44" s="31">
        <f t="shared" si="5"/>
        <v>87047</v>
      </c>
      <c r="J44" s="31">
        <f t="shared" si="5"/>
        <v>2801138</v>
      </c>
      <c r="K44" s="31">
        <f t="shared" si="5"/>
        <v>220274</v>
      </c>
      <c r="L44" s="31">
        <f t="shared" si="5"/>
        <v>0</v>
      </c>
      <c r="M44" s="31">
        <f t="shared" si="5"/>
        <v>246919</v>
      </c>
      <c r="N44" s="31">
        <f t="shared" si="5"/>
        <v>467193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3268331</v>
      </c>
      <c r="X44" s="31">
        <f t="shared" si="5"/>
        <v>1449078</v>
      </c>
      <c r="Y44" s="31">
        <f t="shared" si="5"/>
        <v>1819253</v>
      </c>
      <c r="Z44" s="32">
        <f>+IF(X44&lt;&gt;0,+(Y44/X44)*100,0)</f>
        <v>125.54555379351559</v>
      </c>
      <c r="AA44" s="33">
        <f>+AA37+AA43</f>
        <v>2898160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186135306</v>
      </c>
      <c r="D45" s="42">
        <f t="shared" si="6"/>
        <v>0</v>
      </c>
      <c r="E45" s="43">
        <f t="shared" si="6"/>
        <v>3480066</v>
      </c>
      <c r="F45" s="44">
        <f t="shared" si="6"/>
        <v>3480066</v>
      </c>
      <c r="G45" s="44">
        <f t="shared" si="6"/>
        <v>171400370</v>
      </c>
      <c r="H45" s="44">
        <f t="shared" si="6"/>
        <v>12845769</v>
      </c>
      <c r="I45" s="44">
        <f t="shared" si="6"/>
        <v>1627600</v>
      </c>
      <c r="J45" s="44">
        <f t="shared" si="6"/>
        <v>185873739</v>
      </c>
      <c r="K45" s="44">
        <f t="shared" si="6"/>
        <v>1651873</v>
      </c>
      <c r="L45" s="44">
        <f t="shared" si="6"/>
        <v>0</v>
      </c>
      <c r="M45" s="44">
        <f t="shared" si="6"/>
        <v>1815120</v>
      </c>
      <c r="N45" s="44">
        <f t="shared" si="6"/>
        <v>3466993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189340732</v>
      </c>
      <c r="X45" s="44">
        <f t="shared" si="6"/>
        <v>1740036</v>
      </c>
      <c r="Y45" s="44">
        <f t="shared" si="6"/>
        <v>187600696</v>
      </c>
      <c r="Z45" s="45">
        <f>+IF(X45&lt;&gt;0,+(Y45/X45)*100,0)</f>
        <v>10781.426131413373</v>
      </c>
      <c r="AA45" s="46">
        <f>+AA26-AA44</f>
        <v>3480066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3480066</v>
      </c>
      <c r="F47" s="20">
        <v>3480066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1740036</v>
      </c>
      <c r="Y47" s="20">
        <v>-1740036</v>
      </c>
      <c r="Z47" s="47">
        <v>-100</v>
      </c>
      <c r="AA47" s="22">
        <v>3480066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3480066</v>
      </c>
      <c r="F50" s="52">
        <f t="shared" si="7"/>
        <v>3480066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1740036</v>
      </c>
      <c r="Y50" s="52">
        <f t="shared" si="7"/>
        <v>-1740036</v>
      </c>
      <c r="Z50" s="53">
        <f>+IF(X50&lt;&gt;0,+(Y50/X50)*100,0)</f>
        <v>-100</v>
      </c>
      <c r="AA50" s="54">
        <f>SUM(AA47:AA49)</f>
        <v>3480066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22521533</v>
      </c>
      <c r="D6" s="18"/>
      <c r="E6" s="19">
        <v>17532735</v>
      </c>
      <c r="F6" s="20">
        <v>17532735</v>
      </c>
      <c r="G6" s="20">
        <v>19937783</v>
      </c>
      <c r="H6" s="20">
        <v>5598211</v>
      </c>
      <c r="I6" s="20">
        <v>1512679</v>
      </c>
      <c r="J6" s="20">
        <v>27048673</v>
      </c>
      <c r="K6" s="20">
        <v>1818322</v>
      </c>
      <c r="L6" s="20">
        <v>950901</v>
      </c>
      <c r="M6" s="20">
        <v>986429</v>
      </c>
      <c r="N6" s="20">
        <v>3755652</v>
      </c>
      <c r="O6" s="20"/>
      <c r="P6" s="20"/>
      <c r="Q6" s="20"/>
      <c r="R6" s="20"/>
      <c r="S6" s="20"/>
      <c r="T6" s="20"/>
      <c r="U6" s="20"/>
      <c r="V6" s="20"/>
      <c r="W6" s="20">
        <v>30804325</v>
      </c>
      <c r="X6" s="20">
        <v>8766372</v>
      </c>
      <c r="Y6" s="20">
        <v>22037953</v>
      </c>
      <c r="Z6" s="21">
        <v>251.39194412466185</v>
      </c>
      <c r="AA6" s="22">
        <v>17532735</v>
      </c>
    </row>
    <row r="7" spans="1:27" ht="13.5" x14ac:dyDescent="0.25">
      <c r="A7" s="23" t="s">
        <v>35</v>
      </c>
      <c r="B7" s="17" t="s">
        <v>32</v>
      </c>
      <c r="C7" s="18">
        <v>-192517365</v>
      </c>
      <c r="D7" s="18"/>
      <c r="E7" s="19">
        <v>-9081323</v>
      </c>
      <c r="F7" s="20">
        <v>-9081323</v>
      </c>
      <c r="G7" s="20">
        <v>-125523058</v>
      </c>
      <c r="H7" s="20">
        <v>-62821179</v>
      </c>
      <c r="I7" s="20">
        <v>8438454</v>
      </c>
      <c r="J7" s="20">
        <v>-179905783</v>
      </c>
      <c r="K7" s="20">
        <v>712977</v>
      </c>
      <c r="L7" s="20">
        <v>-3483735</v>
      </c>
      <c r="M7" s="20">
        <v>2536259</v>
      </c>
      <c r="N7" s="20">
        <v>-234499</v>
      </c>
      <c r="O7" s="20"/>
      <c r="P7" s="20"/>
      <c r="Q7" s="20"/>
      <c r="R7" s="20"/>
      <c r="S7" s="20"/>
      <c r="T7" s="20"/>
      <c r="U7" s="20"/>
      <c r="V7" s="20"/>
      <c r="W7" s="20">
        <v>-180140282</v>
      </c>
      <c r="X7" s="20">
        <v>397927</v>
      </c>
      <c r="Y7" s="20">
        <v>-180538209</v>
      </c>
      <c r="Z7" s="21">
        <v>-45369.680619812178</v>
      </c>
      <c r="AA7" s="22">
        <v>-9081323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-311823</v>
      </c>
      <c r="D10" s="18"/>
      <c r="E10" s="19">
        <v>-920000</v>
      </c>
      <c r="F10" s="20">
        <v>-920000</v>
      </c>
      <c r="G10" s="20">
        <v>-323030</v>
      </c>
      <c r="H10" s="20">
        <v>-3095</v>
      </c>
      <c r="I10" s="20">
        <v>-18599</v>
      </c>
      <c r="J10" s="20">
        <v>-344724</v>
      </c>
      <c r="K10" s="20">
        <v>-821</v>
      </c>
      <c r="L10" s="20">
        <v>-10799</v>
      </c>
      <c r="M10" s="20">
        <v>-1882</v>
      </c>
      <c r="N10" s="20">
        <v>-13502</v>
      </c>
      <c r="O10" s="20"/>
      <c r="P10" s="20"/>
      <c r="Q10" s="20"/>
      <c r="R10" s="20"/>
      <c r="S10" s="20"/>
      <c r="T10" s="20"/>
      <c r="U10" s="20"/>
      <c r="V10" s="20"/>
      <c r="W10" s="20">
        <v>-358226</v>
      </c>
      <c r="X10" s="20">
        <v>-460002</v>
      </c>
      <c r="Y10" s="20">
        <v>101776</v>
      </c>
      <c r="Z10" s="21">
        <v>-22.125121195125239</v>
      </c>
      <c r="AA10" s="22">
        <v>-920000</v>
      </c>
    </row>
    <row r="11" spans="1:27" ht="13.5" x14ac:dyDescent="0.25">
      <c r="A11" s="23" t="s">
        <v>39</v>
      </c>
      <c r="B11" s="17" t="s">
        <v>32</v>
      </c>
      <c r="C11" s="18">
        <v>13458502</v>
      </c>
      <c r="D11" s="18"/>
      <c r="E11" s="19"/>
      <c r="F11" s="20"/>
      <c r="G11" s="24">
        <v>12962654</v>
      </c>
      <c r="H11" s="24">
        <v>486110</v>
      </c>
      <c r="I11" s="24">
        <v>7892</v>
      </c>
      <c r="J11" s="20">
        <v>13456656</v>
      </c>
      <c r="K11" s="24">
        <v>292</v>
      </c>
      <c r="L11" s="24">
        <v>112320</v>
      </c>
      <c r="M11" s="20">
        <v>116555</v>
      </c>
      <c r="N11" s="24">
        <v>229167</v>
      </c>
      <c r="O11" s="24"/>
      <c r="P11" s="24"/>
      <c r="Q11" s="20"/>
      <c r="R11" s="24"/>
      <c r="S11" s="24"/>
      <c r="T11" s="20"/>
      <c r="U11" s="24"/>
      <c r="V11" s="24"/>
      <c r="W11" s="24">
        <v>13685823</v>
      </c>
      <c r="X11" s="20"/>
      <c r="Y11" s="24">
        <v>13685823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-451957</v>
      </c>
      <c r="D12" s="18"/>
      <c r="E12" s="19">
        <v>15384700</v>
      </c>
      <c r="F12" s="20">
        <v>15384700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7692348</v>
      </c>
      <c r="Y12" s="20">
        <v>-8144304</v>
      </c>
      <c r="Z12" s="21">
        <v>-105.87539721291861</v>
      </c>
      <c r="AA12" s="22">
        <v>15384700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-157301110</v>
      </c>
      <c r="D13" s="29">
        <f>SUM(D6:D12)</f>
        <v>0</v>
      </c>
      <c r="E13" s="30">
        <f t="shared" si="0"/>
        <v>22916112</v>
      </c>
      <c r="F13" s="31">
        <f t="shared" si="0"/>
        <v>22916112</v>
      </c>
      <c r="G13" s="31">
        <f t="shared" si="0"/>
        <v>-93397607</v>
      </c>
      <c r="H13" s="31">
        <f t="shared" si="0"/>
        <v>-56739953</v>
      </c>
      <c r="I13" s="31">
        <f t="shared" si="0"/>
        <v>9940426</v>
      </c>
      <c r="J13" s="31">
        <f t="shared" si="0"/>
        <v>-140197134</v>
      </c>
      <c r="K13" s="31">
        <f t="shared" si="0"/>
        <v>2530770</v>
      </c>
      <c r="L13" s="31">
        <f t="shared" si="0"/>
        <v>-2431313</v>
      </c>
      <c r="M13" s="31">
        <f t="shared" si="0"/>
        <v>3637361</v>
      </c>
      <c r="N13" s="31">
        <f t="shared" si="0"/>
        <v>3736818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-136460316</v>
      </c>
      <c r="X13" s="31">
        <f t="shared" si="0"/>
        <v>16396645</v>
      </c>
      <c r="Y13" s="31">
        <f t="shared" si="0"/>
        <v>-152856961</v>
      </c>
      <c r="Z13" s="32">
        <f>+IF(X13&lt;&gt;0,+(Y13/X13)*100,0)</f>
        <v>-932.24535263159021</v>
      </c>
      <c r="AA13" s="33">
        <f>SUM(AA6:AA12)</f>
        <v>22916112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283042783</v>
      </c>
      <c r="D17" s="18"/>
      <c r="E17" s="19">
        <v>-4340048</v>
      </c>
      <c r="F17" s="20">
        <v>-4340048</v>
      </c>
      <c r="G17" s="24">
        <v>275606937</v>
      </c>
      <c r="H17" s="24">
        <v>4597292</v>
      </c>
      <c r="I17" s="24"/>
      <c r="J17" s="20">
        <v>280204229</v>
      </c>
      <c r="K17" s="24"/>
      <c r="L17" s="24">
        <v>748800</v>
      </c>
      <c r="M17" s="20">
        <v>9204167</v>
      </c>
      <c r="N17" s="24">
        <v>9952967</v>
      </c>
      <c r="O17" s="24"/>
      <c r="P17" s="24"/>
      <c r="Q17" s="20"/>
      <c r="R17" s="24"/>
      <c r="S17" s="24"/>
      <c r="T17" s="20"/>
      <c r="U17" s="24"/>
      <c r="V17" s="24"/>
      <c r="W17" s="24">
        <v>290157196</v>
      </c>
      <c r="X17" s="20">
        <v>-2170020</v>
      </c>
      <c r="Y17" s="24">
        <v>292327216</v>
      </c>
      <c r="Z17" s="25">
        <v>-13471.176118192459</v>
      </c>
      <c r="AA17" s="26">
        <v>-4340048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283042783</v>
      </c>
      <c r="D25" s="29">
        <f t="shared" ref="D25:Y25" si="1">SUM(D15:D24)</f>
        <v>0</v>
      </c>
      <c r="E25" s="35">
        <f t="shared" si="1"/>
        <v>-4340048</v>
      </c>
      <c r="F25" s="36">
        <f t="shared" si="1"/>
        <v>-4340048</v>
      </c>
      <c r="G25" s="36">
        <f t="shared" si="1"/>
        <v>275606937</v>
      </c>
      <c r="H25" s="36">
        <f t="shared" si="1"/>
        <v>4597292</v>
      </c>
      <c r="I25" s="36">
        <f t="shared" si="1"/>
        <v>0</v>
      </c>
      <c r="J25" s="36">
        <f t="shared" si="1"/>
        <v>280204229</v>
      </c>
      <c r="K25" s="36">
        <f t="shared" si="1"/>
        <v>0</v>
      </c>
      <c r="L25" s="36">
        <f t="shared" si="1"/>
        <v>748800</v>
      </c>
      <c r="M25" s="36">
        <f t="shared" si="1"/>
        <v>9204167</v>
      </c>
      <c r="N25" s="36">
        <f t="shared" si="1"/>
        <v>9952967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290157196</v>
      </c>
      <c r="X25" s="36">
        <f t="shared" si="1"/>
        <v>-2170020</v>
      </c>
      <c r="Y25" s="36">
        <f t="shared" si="1"/>
        <v>292327216</v>
      </c>
      <c r="Z25" s="37">
        <f>+IF(X25&lt;&gt;0,+(Y25/X25)*100,0)</f>
        <v>-13471.176118192459</v>
      </c>
      <c r="AA25" s="38">
        <f>SUM(AA15:AA24)</f>
        <v>-4340048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125741673</v>
      </c>
      <c r="D26" s="29">
        <f>+D13+D25</f>
        <v>0</v>
      </c>
      <c r="E26" s="30">
        <f t="shared" si="2"/>
        <v>18576064</v>
      </c>
      <c r="F26" s="31">
        <f t="shared" si="2"/>
        <v>18576064</v>
      </c>
      <c r="G26" s="31">
        <f t="shared" si="2"/>
        <v>182209330</v>
      </c>
      <c r="H26" s="31">
        <f t="shared" si="2"/>
        <v>-52142661</v>
      </c>
      <c r="I26" s="31">
        <f t="shared" si="2"/>
        <v>9940426</v>
      </c>
      <c r="J26" s="31">
        <f t="shared" si="2"/>
        <v>140007095</v>
      </c>
      <c r="K26" s="31">
        <f t="shared" si="2"/>
        <v>2530770</v>
      </c>
      <c r="L26" s="31">
        <f t="shared" si="2"/>
        <v>-1682513</v>
      </c>
      <c r="M26" s="31">
        <f t="shared" si="2"/>
        <v>12841528</v>
      </c>
      <c r="N26" s="31">
        <f t="shared" si="2"/>
        <v>13689785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153696880</v>
      </c>
      <c r="X26" s="31">
        <f t="shared" si="2"/>
        <v>14226625</v>
      </c>
      <c r="Y26" s="31">
        <f t="shared" si="2"/>
        <v>139470255</v>
      </c>
      <c r="Z26" s="32">
        <f>+IF(X26&lt;&gt;0,+(Y26/X26)*100,0)</f>
        <v>980.34674422078319</v>
      </c>
      <c r="AA26" s="33">
        <f>+AA13+AA25</f>
        <v>18576064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-3888</v>
      </c>
      <c r="D31" s="18"/>
      <c r="E31" s="19"/>
      <c r="F31" s="20"/>
      <c r="G31" s="20">
        <v>-3888</v>
      </c>
      <c r="H31" s="20">
        <v>-5</v>
      </c>
      <c r="I31" s="20"/>
      <c r="J31" s="20">
        <v>-3893</v>
      </c>
      <c r="K31" s="20"/>
      <c r="L31" s="20"/>
      <c r="M31" s="20">
        <v>-194</v>
      </c>
      <c r="N31" s="20">
        <v>-194</v>
      </c>
      <c r="O31" s="20"/>
      <c r="P31" s="20"/>
      <c r="Q31" s="20"/>
      <c r="R31" s="20"/>
      <c r="S31" s="20"/>
      <c r="T31" s="20"/>
      <c r="U31" s="20"/>
      <c r="V31" s="20"/>
      <c r="W31" s="20">
        <v>-4087</v>
      </c>
      <c r="X31" s="20"/>
      <c r="Y31" s="20">
        <v>-4087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2995420</v>
      </c>
      <c r="D32" s="18"/>
      <c r="E32" s="19">
        <v>-920000</v>
      </c>
      <c r="F32" s="20">
        <v>-920000</v>
      </c>
      <c r="G32" s="20">
        <v>2874905</v>
      </c>
      <c r="H32" s="20">
        <v>137173</v>
      </c>
      <c r="I32" s="20">
        <v>-222593</v>
      </c>
      <c r="J32" s="20">
        <v>2789485</v>
      </c>
      <c r="K32" s="20">
        <v>-1432196</v>
      </c>
      <c r="L32" s="20">
        <v>-39277</v>
      </c>
      <c r="M32" s="20">
        <v>-145777</v>
      </c>
      <c r="N32" s="20">
        <v>-1617250</v>
      </c>
      <c r="O32" s="20"/>
      <c r="P32" s="20"/>
      <c r="Q32" s="20"/>
      <c r="R32" s="20"/>
      <c r="S32" s="20"/>
      <c r="T32" s="20"/>
      <c r="U32" s="20"/>
      <c r="V32" s="20"/>
      <c r="W32" s="20">
        <v>1172235</v>
      </c>
      <c r="X32" s="20">
        <v>-459996</v>
      </c>
      <c r="Y32" s="20">
        <v>1632231</v>
      </c>
      <c r="Z32" s="21">
        <v>-354.83591161662275</v>
      </c>
      <c r="AA32" s="22">
        <v>-920000</v>
      </c>
    </row>
    <row r="33" spans="1:27" ht="13.5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/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/>
      <c r="Y33" s="20">
        <v>-230000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29632622</v>
      </c>
      <c r="D35" s="18"/>
      <c r="E35" s="19"/>
      <c r="F35" s="20"/>
      <c r="G35" s="20">
        <v>30079341</v>
      </c>
      <c r="H35" s="20">
        <v>531849</v>
      </c>
      <c r="I35" s="20">
        <v>1330066</v>
      </c>
      <c r="J35" s="20">
        <v>31941256</v>
      </c>
      <c r="K35" s="20">
        <v>518637</v>
      </c>
      <c r="L35" s="20">
        <v>-208478</v>
      </c>
      <c r="M35" s="20">
        <v>545619</v>
      </c>
      <c r="N35" s="20">
        <v>855778</v>
      </c>
      <c r="O35" s="20"/>
      <c r="P35" s="20"/>
      <c r="Q35" s="20"/>
      <c r="R35" s="20"/>
      <c r="S35" s="20"/>
      <c r="T35" s="20"/>
      <c r="U35" s="20"/>
      <c r="V35" s="20"/>
      <c r="W35" s="20">
        <v>32797034</v>
      </c>
      <c r="X35" s="20"/>
      <c r="Y35" s="20">
        <v>32797034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32394154</v>
      </c>
      <c r="D37" s="29">
        <f t="shared" ref="D37:Y37" si="3">SUM(D29:D36)</f>
        <v>0</v>
      </c>
      <c r="E37" s="30">
        <f t="shared" si="3"/>
        <v>-920000</v>
      </c>
      <c r="F37" s="31">
        <f t="shared" si="3"/>
        <v>-920000</v>
      </c>
      <c r="G37" s="31">
        <f t="shared" si="3"/>
        <v>32720358</v>
      </c>
      <c r="H37" s="31">
        <f t="shared" si="3"/>
        <v>669017</v>
      </c>
      <c r="I37" s="31">
        <f t="shared" si="3"/>
        <v>1107473</v>
      </c>
      <c r="J37" s="31">
        <f t="shared" si="3"/>
        <v>34496848</v>
      </c>
      <c r="K37" s="31">
        <f t="shared" si="3"/>
        <v>-913559</v>
      </c>
      <c r="L37" s="31">
        <f t="shared" si="3"/>
        <v>-247755</v>
      </c>
      <c r="M37" s="31">
        <f t="shared" si="3"/>
        <v>399648</v>
      </c>
      <c r="N37" s="31">
        <f t="shared" si="3"/>
        <v>-761666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33735182</v>
      </c>
      <c r="X37" s="31">
        <f t="shared" si="3"/>
        <v>-459996</v>
      </c>
      <c r="Y37" s="31">
        <f t="shared" si="3"/>
        <v>34195178</v>
      </c>
      <c r="Z37" s="32">
        <f>+IF(X37&lt;&gt;0,+(Y37/X37)*100,0)</f>
        <v>-7433.7989895564306</v>
      </c>
      <c r="AA37" s="33">
        <f>SUM(AA29:AA36)</f>
        <v>-920000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32394154</v>
      </c>
      <c r="D44" s="29">
        <f>+D37+D43</f>
        <v>0</v>
      </c>
      <c r="E44" s="30">
        <f t="shared" si="5"/>
        <v>-920000</v>
      </c>
      <c r="F44" s="31">
        <f t="shared" si="5"/>
        <v>-920000</v>
      </c>
      <c r="G44" s="31">
        <f t="shared" si="5"/>
        <v>32720358</v>
      </c>
      <c r="H44" s="31">
        <f t="shared" si="5"/>
        <v>669017</v>
      </c>
      <c r="I44" s="31">
        <f t="shared" si="5"/>
        <v>1107473</v>
      </c>
      <c r="J44" s="31">
        <f t="shared" si="5"/>
        <v>34496848</v>
      </c>
      <c r="K44" s="31">
        <f t="shared" si="5"/>
        <v>-913559</v>
      </c>
      <c r="L44" s="31">
        <f t="shared" si="5"/>
        <v>-247755</v>
      </c>
      <c r="M44" s="31">
        <f t="shared" si="5"/>
        <v>399648</v>
      </c>
      <c r="N44" s="31">
        <f t="shared" si="5"/>
        <v>-761666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33735182</v>
      </c>
      <c r="X44" s="31">
        <f t="shared" si="5"/>
        <v>-459996</v>
      </c>
      <c r="Y44" s="31">
        <f t="shared" si="5"/>
        <v>34195178</v>
      </c>
      <c r="Z44" s="32">
        <f>+IF(X44&lt;&gt;0,+(Y44/X44)*100,0)</f>
        <v>-7433.7989895564306</v>
      </c>
      <c r="AA44" s="33">
        <f>+AA37+AA43</f>
        <v>-920000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93347519</v>
      </c>
      <c r="D45" s="42">
        <f t="shared" si="6"/>
        <v>0</v>
      </c>
      <c r="E45" s="43">
        <f t="shared" si="6"/>
        <v>19496064</v>
      </c>
      <c r="F45" s="44">
        <f t="shared" si="6"/>
        <v>19496064</v>
      </c>
      <c r="G45" s="44">
        <f t="shared" si="6"/>
        <v>149488972</v>
      </c>
      <c r="H45" s="44">
        <f t="shared" si="6"/>
        <v>-52811678</v>
      </c>
      <c r="I45" s="44">
        <f t="shared" si="6"/>
        <v>8832953</v>
      </c>
      <c r="J45" s="44">
        <f t="shared" si="6"/>
        <v>105510247</v>
      </c>
      <c r="K45" s="44">
        <f t="shared" si="6"/>
        <v>3444329</v>
      </c>
      <c r="L45" s="44">
        <f t="shared" si="6"/>
        <v>-1434758</v>
      </c>
      <c r="M45" s="44">
        <f t="shared" si="6"/>
        <v>12441880</v>
      </c>
      <c r="N45" s="44">
        <f t="shared" si="6"/>
        <v>14451451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119961698</v>
      </c>
      <c r="X45" s="44">
        <f t="shared" si="6"/>
        <v>14686621</v>
      </c>
      <c r="Y45" s="44">
        <f t="shared" si="6"/>
        <v>105275077</v>
      </c>
      <c r="Z45" s="45">
        <f>+IF(X45&lt;&gt;0,+(Y45/X45)*100,0)</f>
        <v>716.80938045585845</v>
      </c>
      <c r="AA45" s="46">
        <f>+AA26-AA44</f>
        <v>19496064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218343540</v>
      </c>
      <c r="D47" s="18"/>
      <c r="E47" s="19">
        <v>9618894</v>
      </c>
      <c r="F47" s="20">
        <v>9618894</v>
      </c>
      <c r="G47" s="20">
        <v>218343540</v>
      </c>
      <c r="H47" s="20"/>
      <c r="I47" s="20"/>
      <c r="J47" s="20">
        <v>218343540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218343540</v>
      </c>
      <c r="X47" s="20">
        <v>4809450</v>
      </c>
      <c r="Y47" s="20">
        <v>213534090</v>
      </c>
      <c r="Z47" s="47">
        <v>4439.8858497333367</v>
      </c>
      <c r="AA47" s="22">
        <v>9618894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218343540</v>
      </c>
      <c r="D50" s="50">
        <f t="shared" ref="D50:Y50" si="7">SUM(D47:D49)</f>
        <v>0</v>
      </c>
      <c r="E50" s="51">
        <f t="shared" si="7"/>
        <v>9618894</v>
      </c>
      <c r="F50" s="52">
        <f t="shared" si="7"/>
        <v>9618894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218343540</v>
      </c>
      <c r="X50" s="52">
        <f t="shared" si="7"/>
        <v>4809450</v>
      </c>
      <c r="Y50" s="52">
        <f t="shared" si="7"/>
        <v>213534090</v>
      </c>
      <c r="Z50" s="53">
        <f>+IF(X50&lt;&gt;0,+(Y50/X50)*100,0)</f>
        <v>4439.8858497333367</v>
      </c>
      <c r="AA50" s="54">
        <f>SUM(AA47:AA49)</f>
        <v>9618894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48902954</v>
      </c>
      <c r="D6" s="18"/>
      <c r="E6" s="19">
        <v>6240781</v>
      </c>
      <c r="F6" s="20">
        <v>6240781</v>
      </c>
      <c r="G6" s="20">
        <v>48159871</v>
      </c>
      <c r="H6" s="20">
        <v>814807</v>
      </c>
      <c r="I6" s="20">
        <v>-721415</v>
      </c>
      <c r="J6" s="20">
        <v>48253263</v>
      </c>
      <c r="K6" s="20">
        <v>986501</v>
      </c>
      <c r="L6" s="20">
        <v>1222341</v>
      </c>
      <c r="M6" s="20">
        <v>666684</v>
      </c>
      <c r="N6" s="20">
        <v>2875526</v>
      </c>
      <c r="O6" s="20"/>
      <c r="P6" s="20"/>
      <c r="Q6" s="20"/>
      <c r="R6" s="20"/>
      <c r="S6" s="20"/>
      <c r="T6" s="20"/>
      <c r="U6" s="20"/>
      <c r="V6" s="20"/>
      <c r="W6" s="20">
        <v>51128789</v>
      </c>
      <c r="X6" s="20">
        <v>3120378</v>
      </c>
      <c r="Y6" s="20">
        <v>48008411</v>
      </c>
      <c r="Z6" s="21">
        <v>1538.5447211844205</v>
      </c>
      <c r="AA6" s="22">
        <v>6240781</v>
      </c>
    </row>
    <row r="7" spans="1:27" ht="13.5" x14ac:dyDescent="0.25">
      <c r="A7" s="23" t="s">
        <v>35</v>
      </c>
      <c r="B7" s="17" t="s">
        <v>32</v>
      </c>
      <c r="C7" s="18">
        <v>-26814431</v>
      </c>
      <c r="D7" s="18"/>
      <c r="E7" s="19">
        <v>7581000</v>
      </c>
      <c r="F7" s="20">
        <v>7581000</v>
      </c>
      <c r="G7" s="20">
        <v>-27410816</v>
      </c>
      <c r="H7" s="20">
        <v>1719280</v>
      </c>
      <c r="I7" s="20">
        <v>1396325</v>
      </c>
      <c r="J7" s="20">
        <v>-24295211</v>
      </c>
      <c r="K7" s="20">
        <v>1485044</v>
      </c>
      <c r="L7" s="20">
        <v>1327396</v>
      </c>
      <c r="M7" s="20">
        <v>1578489</v>
      </c>
      <c r="N7" s="20">
        <v>4390929</v>
      </c>
      <c r="O7" s="20"/>
      <c r="P7" s="20"/>
      <c r="Q7" s="20"/>
      <c r="R7" s="20"/>
      <c r="S7" s="20"/>
      <c r="T7" s="20"/>
      <c r="U7" s="20"/>
      <c r="V7" s="20"/>
      <c r="W7" s="20">
        <v>-19904282</v>
      </c>
      <c r="X7" s="20">
        <v>3790494</v>
      </c>
      <c r="Y7" s="20">
        <v>-23694776</v>
      </c>
      <c r="Z7" s="21">
        <v>-625.11050010895678</v>
      </c>
      <c r="AA7" s="22">
        <v>7581000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6308435</v>
      </c>
      <c r="D11" s="18"/>
      <c r="E11" s="19"/>
      <c r="F11" s="20"/>
      <c r="G11" s="24">
        <v>6435779</v>
      </c>
      <c r="H11" s="24"/>
      <c r="I11" s="24">
        <v>239861</v>
      </c>
      <c r="J11" s="20">
        <v>6675640</v>
      </c>
      <c r="K11" s="24"/>
      <c r="L11" s="24"/>
      <c r="M11" s="20">
        <v>36207</v>
      </c>
      <c r="N11" s="24">
        <v>36207</v>
      </c>
      <c r="O11" s="24"/>
      <c r="P11" s="24"/>
      <c r="Q11" s="20"/>
      <c r="R11" s="24"/>
      <c r="S11" s="24"/>
      <c r="T11" s="20"/>
      <c r="U11" s="24"/>
      <c r="V11" s="24"/>
      <c r="W11" s="24">
        <v>6711847</v>
      </c>
      <c r="X11" s="20"/>
      <c r="Y11" s="24">
        <v>6711847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28378991</v>
      </c>
      <c r="D13" s="29">
        <f>SUM(D6:D12)</f>
        <v>0</v>
      </c>
      <c r="E13" s="30">
        <f t="shared" si="0"/>
        <v>13821781</v>
      </c>
      <c r="F13" s="31">
        <f t="shared" si="0"/>
        <v>13821781</v>
      </c>
      <c r="G13" s="31">
        <f t="shared" si="0"/>
        <v>27166867</v>
      </c>
      <c r="H13" s="31">
        <f t="shared" si="0"/>
        <v>2534087</v>
      </c>
      <c r="I13" s="31">
        <f t="shared" si="0"/>
        <v>914771</v>
      </c>
      <c r="J13" s="31">
        <f t="shared" si="0"/>
        <v>30615725</v>
      </c>
      <c r="K13" s="31">
        <f t="shared" si="0"/>
        <v>2471545</v>
      </c>
      <c r="L13" s="31">
        <f t="shared" si="0"/>
        <v>2549737</v>
      </c>
      <c r="M13" s="31">
        <f t="shared" si="0"/>
        <v>2281380</v>
      </c>
      <c r="N13" s="31">
        <f t="shared" si="0"/>
        <v>7302662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37918387</v>
      </c>
      <c r="X13" s="31">
        <f t="shared" si="0"/>
        <v>6910872</v>
      </c>
      <c r="Y13" s="31">
        <f t="shared" si="0"/>
        <v>31007515</v>
      </c>
      <c r="Z13" s="32">
        <f>+IF(X13&lt;&gt;0,+(Y13/X13)*100,0)</f>
        <v>448.67731597401894</v>
      </c>
      <c r="AA13" s="33">
        <f>SUM(AA6:AA12)</f>
        <v>13821781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179386524</v>
      </c>
      <c r="D17" s="18"/>
      <c r="E17" s="19">
        <v>3000000</v>
      </c>
      <c r="F17" s="20">
        <v>3000000</v>
      </c>
      <c r="G17" s="24">
        <v>43010627</v>
      </c>
      <c r="H17" s="24">
        <v>784249</v>
      </c>
      <c r="I17" s="24">
        <v>1599071</v>
      </c>
      <c r="J17" s="20">
        <v>45393947</v>
      </c>
      <c r="K17" s="24"/>
      <c r="L17" s="24">
        <v>283899</v>
      </c>
      <c r="M17" s="20">
        <v>241380</v>
      </c>
      <c r="N17" s="24">
        <v>525279</v>
      </c>
      <c r="O17" s="24"/>
      <c r="P17" s="24"/>
      <c r="Q17" s="20"/>
      <c r="R17" s="24"/>
      <c r="S17" s="24"/>
      <c r="T17" s="20"/>
      <c r="U17" s="24"/>
      <c r="V17" s="24"/>
      <c r="W17" s="24">
        <v>45919226</v>
      </c>
      <c r="X17" s="20">
        <v>1500000</v>
      </c>
      <c r="Y17" s="24">
        <v>44419226</v>
      </c>
      <c r="Z17" s="25">
        <v>2961.2817333333332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179386524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43010627</v>
      </c>
      <c r="H25" s="36">
        <f t="shared" si="1"/>
        <v>784249</v>
      </c>
      <c r="I25" s="36">
        <f t="shared" si="1"/>
        <v>1599071</v>
      </c>
      <c r="J25" s="36">
        <f t="shared" si="1"/>
        <v>45393947</v>
      </c>
      <c r="K25" s="36">
        <f t="shared" si="1"/>
        <v>0</v>
      </c>
      <c r="L25" s="36">
        <f t="shared" si="1"/>
        <v>283899</v>
      </c>
      <c r="M25" s="36">
        <f t="shared" si="1"/>
        <v>241380</v>
      </c>
      <c r="N25" s="36">
        <f t="shared" si="1"/>
        <v>525279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45919226</v>
      </c>
      <c r="X25" s="36">
        <f t="shared" si="1"/>
        <v>1500000</v>
      </c>
      <c r="Y25" s="36">
        <f t="shared" si="1"/>
        <v>44419226</v>
      </c>
      <c r="Z25" s="37">
        <f>+IF(X25&lt;&gt;0,+(Y25/X25)*100,0)</f>
        <v>2961.2817333333332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207765515</v>
      </c>
      <c r="D26" s="29">
        <f>+D13+D25</f>
        <v>0</v>
      </c>
      <c r="E26" s="30">
        <f t="shared" si="2"/>
        <v>16821781</v>
      </c>
      <c r="F26" s="31">
        <f t="shared" si="2"/>
        <v>16821781</v>
      </c>
      <c r="G26" s="31">
        <f t="shared" si="2"/>
        <v>70177494</v>
      </c>
      <c r="H26" s="31">
        <f t="shared" si="2"/>
        <v>3318336</v>
      </c>
      <c r="I26" s="31">
        <f t="shared" si="2"/>
        <v>2513842</v>
      </c>
      <c r="J26" s="31">
        <f t="shared" si="2"/>
        <v>76009672</v>
      </c>
      <c r="K26" s="31">
        <f t="shared" si="2"/>
        <v>2471545</v>
      </c>
      <c r="L26" s="31">
        <f t="shared" si="2"/>
        <v>2833636</v>
      </c>
      <c r="M26" s="31">
        <f t="shared" si="2"/>
        <v>2522760</v>
      </c>
      <c r="N26" s="31">
        <f t="shared" si="2"/>
        <v>7827941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83837613</v>
      </c>
      <c r="X26" s="31">
        <f t="shared" si="2"/>
        <v>8410872</v>
      </c>
      <c r="Y26" s="31">
        <f t="shared" si="2"/>
        <v>75426741</v>
      </c>
      <c r="Z26" s="32">
        <f>+IF(X26&lt;&gt;0,+(Y26/X26)*100,0)</f>
        <v>896.7767075756235</v>
      </c>
      <c r="AA26" s="33">
        <f>+AA13+AA25</f>
        <v>16821781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-14588</v>
      </c>
      <c r="D31" s="18"/>
      <c r="E31" s="19"/>
      <c r="F31" s="20"/>
      <c r="G31" s="20">
        <v>-14589</v>
      </c>
      <c r="H31" s="20"/>
      <c r="I31" s="20">
        <v>-138</v>
      </c>
      <c r="J31" s="20">
        <v>-14727</v>
      </c>
      <c r="K31" s="20">
        <v>-18</v>
      </c>
      <c r="L31" s="20"/>
      <c r="M31" s="20">
        <v>-138</v>
      </c>
      <c r="N31" s="20">
        <v>-156</v>
      </c>
      <c r="O31" s="20"/>
      <c r="P31" s="20"/>
      <c r="Q31" s="20"/>
      <c r="R31" s="20"/>
      <c r="S31" s="20"/>
      <c r="T31" s="20"/>
      <c r="U31" s="20"/>
      <c r="V31" s="20"/>
      <c r="W31" s="20">
        <v>-14883</v>
      </c>
      <c r="X31" s="20"/>
      <c r="Y31" s="20">
        <v>-14883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2604973</v>
      </c>
      <c r="D32" s="18"/>
      <c r="E32" s="19"/>
      <c r="F32" s="20"/>
      <c r="G32" s="20">
        <v>-486083</v>
      </c>
      <c r="H32" s="20">
        <v>-429845</v>
      </c>
      <c r="I32" s="20">
        <v>-27477</v>
      </c>
      <c r="J32" s="20">
        <v>-943405</v>
      </c>
      <c r="K32" s="20">
        <v>-74748</v>
      </c>
      <c r="L32" s="20">
        <v>-8101</v>
      </c>
      <c r="M32" s="20">
        <v>-21545</v>
      </c>
      <c r="N32" s="20">
        <v>-104394</v>
      </c>
      <c r="O32" s="20"/>
      <c r="P32" s="20"/>
      <c r="Q32" s="20"/>
      <c r="R32" s="20"/>
      <c r="S32" s="20"/>
      <c r="T32" s="20"/>
      <c r="U32" s="20"/>
      <c r="V32" s="20"/>
      <c r="W32" s="20">
        <v>-1047799</v>
      </c>
      <c r="X32" s="20"/>
      <c r="Y32" s="20">
        <v>-1047799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21414342</v>
      </c>
      <c r="D35" s="18"/>
      <c r="E35" s="19"/>
      <c r="F35" s="20"/>
      <c r="G35" s="20">
        <v>21718892</v>
      </c>
      <c r="H35" s="20">
        <v>384620</v>
      </c>
      <c r="I35" s="20">
        <v>330362</v>
      </c>
      <c r="J35" s="20">
        <v>22433874</v>
      </c>
      <c r="K35" s="20">
        <v>331979</v>
      </c>
      <c r="L35" s="20">
        <v>333449</v>
      </c>
      <c r="M35" s="20">
        <v>331766</v>
      </c>
      <c r="N35" s="20">
        <v>997194</v>
      </c>
      <c r="O35" s="20"/>
      <c r="P35" s="20"/>
      <c r="Q35" s="20"/>
      <c r="R35" s="20"/>
      <c r="S35" s="20"/>
      <c r="T35" s="20"/>
      <c r="U35" s="20"/>
      <c r="V35" s="20"/>
      <c r="W35" s="20">
        <v>23431068</v>
      </c>
      <c r="X35" s="20"/>
      <c r="Y35" s="20">
        <v>23431068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-36995273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-39781780</v>
      </c>
      <c r="H37" s="31">
        <f t="shared" si="3"/>
        <v>-45225</v>
      </c>
      <c r="I37" s="31">
        <f t="shared" si="3"/>
        <v>302747</v>
      </c>
      <c r="J37" s="31">
        <f t="shared" si="3"/>
        <v>-39524258</v>
      </c>
      <c r="K37" s="31">
        <f t="shared" si="3"/>
        <v>257213</v>
      </c>
      <c r="L37" s="31">
        <f t="shared" si="3"/>
        <v>325348</v>
      </c>
      <c r="M37" s="31">
        <f t="shared" si="3"/>
        <v>310083</v>
      </c>
      <c r="N37" s="31">
        <f t="shared" si="3"/>
        <v>892644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-38631614</v>
      </c>
      <c r="X37" s="31">
        <f t="shared" si="3"/>
        <v>0</v>
      </c>
      <c r="Y37" s="31">
        <f t="shared" si="3"/>
        <v>-38631614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-36995273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-39781780</v>
      </c>
      <c r="H44" s="31">
        <f t="shared" si="5"/>
        <v>-45225</v>
      </c>
      <c r="I44" s="31">
        <f t="shared" si="5"/>
        <v>302747</v>
      </c>
      <c r="J44" s="31">
        <f t="shared" si="5"/>
        <v>-39524258</v>
      </c>
      <c r="K44" s="31">
        <f t="shared" si="5"/>
        <v>257213</v>
      </c>
      <c r="L44" s="31">
        <f t="shared" si="5"/>
        <v>325348</v>
      </c>
      <c r="M44" s="31">
        <f t="shared" si="5"/>
        <v>310083</v>
      </c>
      <c r="N44" s="31">
        <f t="shared" si="5"/>
        <v>892644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-38631614</v>
      </c>
      <c r="X44" s="31">
        <f t="shared" si="5"/>
        <v>0</v>
      </c>
      <c r="Y44" s="31">
        <f t="shared" si="5"/>
        <v>-38631614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244760788</v>
      </c>
      <c r="D45" s="42">
        <f t="shared" si="6"/>
        <v>0</v>
      </c>
      <c r="E45" s="43">
        <f t="shared" si="6"/>
        <v>16821781</v>
      </c>
      <c r="F45" s="44">
        <f t="shared" si="6"/>
        <v>16821781</v>
      </c>
      <c r="G45" s="44">
        <f t="shared" si="6"/>
        <v>109959274</v>
      </c>
      <c r="H45" s="44">
        <f t="shared" si="6"/>
        <v>3363561</v>
      </c>
      <c r="I45" s="44">
        <f t="shared" si="6"/>
        <v>2211095</v>
      </c>
      <c r="J45" s="44">
        <f t="shared" si="6"/>
        <v>115533930</v>
      </c>
      <c r="K45" s="44">
        <f t="shared" si="6"/>
        <v>2214332</v>
      </c>
      <c r="L45" s="44">
        <f t="shared" si="6"/>
        <v>2508288</v>
      </c>
      <c r="M45" s="44">
        <f t="shared" si="6"/>
        <v>2212677</v>
      </c>
      <c r="N45" s="44">
        <f t="shared" si="6"/>
        <v>6935297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122469227</v>
      </c>
      <c r="X45" s="44">
        <f t="shared" si="6"/>
        <v>8410872</v>
      </c>
      <c r="Y45" s="44">
        <f t="shared" si="6"/>
        <v>114058355</v>
      </c>
      <c r="Z45" s="45">
        <f>+IF(X45&lt;&gt;0,+(Y45/X45)*100,0)</f>
        <v>1356.082401444226</v>
      </c>
      <c r="AA45" s="46">
        <f>+AA26-AA44</f>
        <v>16821781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16821781</v>
      </c>
      <c r="F47" s="20">
        <v>16821781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8410872</v>
      </c>
      <c r="Y47" s="20">
        <v>-8410872</v>
      </c>
      <c r="Z47" s="47">
        <v>-100</v>
      </c>
      <c r="AA47" s="22">
        <v>16821781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16821781</v>
      </c>
      <c r="F50" s="52">
        <f t="shared" si="7"/>
        <v>16821781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8410872</v>
      </c>
      <c r="Y50" s="52">
        <f t="shared" si="7"/>
        <v>-8410872</v>
      </c>
      <c r="Z50" s="53">
        <f>+IF(X50&lt;&gt;0,+(Y50/X50)*100,0)</f>
        <v>-100</v>
      </c>
      <c r="AA50" s="54">
        <f>SUM(AA47:AA49)</f>
        <v>16821781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11300193</v>
      </c>
      <c r="D6" s="18"/>
      <c r="E6" s="19">
        <v>32744368</v>
      </c>
      <c r="F6" s="20">
        <v>32744368</v>
      </c>
      <c r="G6" s="20">
        <v>1551397</v>
      </c>
      <c r="H6" s="20">
        <v>3739979</v>
      </c>
      <c r="I6" s="20">
        <v>4741727</v>
      </c>
      <c r="J6" s="20">
        <v>10033103</v>
      </c>
      <c r="K6" s="20">
        <v>1748123</v>
      </c>
      <c r="L6" s="20">
        <v>1860620</v>
      </c>
      <c r="M6" s="20">
        <v>-3087438</v>
      </c>
      <c r="N6" s="20">
        <v>521305</v>
      </c>
      <c r="O6" s="20"/>
      <c r="P6" s="20"/>
      <c r="Q6" s="20"/>
      <c r="R6" s="20"/>
      <c r="S6" s="20"/>
      <c r="T6" s="20"/>
      <c r="U6" s="20"/>
      <c r="V6" s="20"/>
      <c r="W6" s="20">
        <v>10554408</v>
      </c>
      <c r="X6" s="20">
        <v>16372170</v>
      </c>
      <c r="Y6" s="20">
        <v>-5817762</v>
      </c>
      <c r="Z6" s="21">
        <v>-35.534458779746366</v>
      </c>
      <c r="AA6" s="22">
        <v>32744368</v>
      </c>
    </row>
    <row r="7" spans="1:27" ht="13.5" x14ac:dyDescent="0.25">
      <c r="A7" s="23" t="s">
        <v>35</v>
      </c>
      <c r="B7" s="17" t="s">
        <v>32</v>
      </c>
      <c r="C7" s="18">
        <v>57610749</v>
      </c>
      <c r="D7" s="18"/>
      <c r="E7" s="19">
        <v>75858608</v>
      </c>
      <c r="F7" s="20">
        <v>75858608</v>
      </c>
      <c r="G7" s="20">
        <v>137341745</v>
      </c>
      <c r="H7" s="20">
        <v>-57616432</v>
      </c>
      <c r="I7" s="20">
        <v>9059606</v>
      </c>
      <c r="J7" s="20">
        <v>88784919</v>
      </c>
      <c r="K7" s="20">
        <v>7919707</v>
      </c>
      <c r="L7" s="20">
        <v>5770521</v>
      </c>
      <c r="M7" s="20">
        <v>8666103</v>
      </c>
      <c r="N7" s="20">
        <v>22356331</v>
      </c>
      <c r="O7" s="20"/>
      <c r="P7" s="20"/>
      <c r="Q7" s="20"/>
      <c r="R7" s="20"/>
      <c r="S7" s="20"/>
      <c r="T7" s="20"/>
      <c r="U7" s="20"/>
      <c r="V7" s="20"/>
      <c r="W7" s="20">
        <v>111141250</v>
      </c>
      <c r="X7" s="20">
        <v>37929300</v>
      </c>
      <c r="Y7" s="20">
        <v>73211950</v>
      </c>
      <c r="Z7" s="21">
        <v>193.0221491037272</v>
      </c>
      <c r="AA7" s="22">
        <v>75858608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-27404800</v>
      </c>
      <c r="F8" s="20">
        <v>-27404800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-13702398</v>
      </c>
      <c r="Y8" s="20">
        <v>13702398</v>
      </c>
      <c r="Z8" s="21">
        <v>-100</v>
      </c>
      <c r="AA8" s="22">
        <v>-27404800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-4561331</v>
      </c>
      <c r="D10" s="18"/>
      <c r="E10" s="19">
        <v>-4107410</v>
      </c>
      <c r="F10" s="20">
        <v>-4107410</v>
      </c>
      <c r="G10" s="20">
        <v>-4578181</v>
      </c>
      <c r="H10" s="20">
        <v>-44418</v>
      </c>
      <c r="I10" s="20">
        <v>-17580</v>
      </c>
      <c r="J10" s="20">
        <v>-4640179</v>
      </c>
      <c r="K10" s="20">
        <v>-845048</v>
      </c>
      <c r="L10" s="20">
        <v>-306112</v>
      </c>
      <c r="M10" s="20">
        <v>-34510</v>
      </c>
      <c r="N10" s="20">
        <v>-1185670</v>
      </c>
      <c r="O10" s="20"/>
      <c r="P10" s="20"/>
      <c r="Q10" s="20"/>
      <c r="R10" s="20"/>
      <c r="S10" s="20"/>
      <c r="T10" s="20"/>
      <c r="U10" s="20"/>
      <c r="V10" s="20"/>
      <c r="W10" s="20">
        <v>-5825849</v>
      </c>
      <c r="X10" s="20">
        <v>-2053710</v>
      </c>
      <c r="Y10" s="20">
        <v>-3772139</v>
      </c>
      <c r="Z10" s="21">
        <v>183.67437466828324</v>
      </c>
      <c r="AA10" s="22">
        <v>-4107410</v>
      </c>
    </row>
    <row r="11" spans="1:27" ht="13.5" x14ac:dyDescent="0.25">
      <c r="A11" s="23" t="s">
        <v>39</v>
      </c>
      <c r="B11" s="17" t="s">
        <v>32</v>
      </c>
      <c r="C11" s="18">
        <v>36554889</v>
      </c>
      <c r="D11" s="18"/>
      <c r="E11" s="19"/>
      <c r="F11" s="20"/>
      <c r="G11" s="24">
        <v>36554885</v>
      </c>
      <c r="H11" s="24">
        <v>583700</v>
      </c>
      <c r="I11" s="24">
        <v>418418</v>
      </c>
      <c r="J11" s="20">
        <v>37557003</v>
      </c>
      <c r="K11" s="24">
        <v>584664</v>
      </c>
      <c r="L11" s="24">
        <v>455627</v>
      </c>
      <c r="M11" s="20">
        <v>1027517</v>
      </c>
      <c r="N11" s="24">
        <v>2067808</v>
      </c>
      <c r="O11" s="24"/>
      <c r="P11" s="24"/>
      <c r="Q11" s="20"/>
      <c r="R11" s="24"/>
      <c r="S11" s="24"/>
      <c r="T11" s="20"/>
      <c r="U11" s="24"/>
      <c r="V11" s="24"/>
      <c r="W11" s="24">
        <v>39624811</v>
      </c>
      <c r="X11" s="20"/>
      <c r="Y11" s="24">
        <v>39624811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-880188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100024312</v>
      </c>
      <c r="D13" s="29">
        <f>SUM(D6:D12)</f>
        <v>0</v>
      </c>
      <c r="E13" s="30">
        <f t="shared" si="0"/>
        <v>77090766</v>
      </c>
      <c r="F13" s="31">
        <f t="shared" si="0"/>
        <v>77090766</v>
      </c>
      <c r="G13" s="31">
        <f t="shared" si="0"/>
        <v>169989659</v>
      </c>
      <c r="H13" s="31">
        <f t="shared" si="0"/>
        <v>-53337171</v>
      </c>
      <c r="I13" s="31">
        <f t="shared" si="0"/>
        <v>14202171</v>
      </c>
      <c r="J13" s="31">
        <f t="shared" si="0"/>
        <v>130854659</v>
      </c>
      <c r="K13" s="31">
        <f t="shared" si="0"/>
        <v>9407446</v>
      </c>
      <c r="L13" s="31">
        <f t="shared" si="0"/>
        <v>7780656</v>
      </c>
      <c r="M13" s="31">
        <f t="shared" si="0"/>
        <v>6571672</v>
      </c>
      <c r="N13" s="31">
        <f t="shared" si="0"/>
        <v>23759774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154614433</v>
      </c>
      <c r="X13" s="31">
        <f t="shared" si="0"/>
        <v>38545362</v>
      </c>
      <c r="Y13" s="31">
        <f t="shared" si="0"/>
        <v>116069071</v>
      </c>
      <c r="Z13" s="32">
        <f>+IF(X13&lt;&gt;0,+(Y13/X13)*100,0)</f>
        <v>301.12331283851995</v>
      </c>
      <c r="AA13" s="33">
        <f>SUM(AA6:AA12)</f>
        <v>77090766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-47610961</v>
      </c>
      <c r="D17" s="18"/>
      <c r="E17" s="19"/>
      <c r="F17" s="20"/>
      <c r="G17" s="24">
        <v>-45806337</v>
      </c>
      <c r="H17" s="24">
        <v>-459964</v>
      </c>
      <c r="I17" s="24">
        <v>-51039</v>
      </c>
      <c r="J17" s="20">
        <v>-46317340</v>
      </c>
      <c r="K17" s="24">
        <v>516640</v>
      </c>
      <c r="L17" s="24">
        <v>78961</v>
      </c>
      <c r="M17" s="20">
        <v>933419</v>
      </c>
      <c r="N17" s="24">
        <v>1529020</v>
      </c>
      <c r="O17" s="24"/>
      <c r="P17" s="24"/>
      <c r="Q17" s="20"/>
      <c r="R17" s="24"/>
      <c r="S17" s="24"/>
      <c r="T17" s="20"/>
      <c r="U17" s="24"/>
      <c r="V17" s="24"/>
      <c r="W17" s="24">
        <v>-44788320</v>
      </c>
      <c r="X17" s="20"/>
      <c r="Y17" s="24">
        <v>-44788320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-47610961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-45806337</v>
      </c>
      <c r="H25" s="36">
        <f t="shared" si="1"/>
        <v>-459964</v>
      </c>
      <c r="I25" s="36">
        <f t="shared" si="1"/>
        <v>-51039</v>
      </c>
      <c r="J25" s="36">
        <f t="shared" si="1"/>
        <v>-46317340</v>
      </c>
      <c r="K25" s="36">
        <f t="shared" si="1"/>
        <v>516640</v>
      </c>
      <c r="L25" s="36">
        <f t="shared" si="1"/>
        <v>78961</v>
      </c>
      <c r="M25" s="36">
        <f t="shared" si="1"/>
        <v>933419</v>
      </c>
      <c r="N25" s="36">
        <f t="shared" si="1"/>
        <v>1529020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-44788320</v>
      </c>
      <c r="X25" s="36">
        <f t="shared" si="1"/>
        <v>0</v>
      </c>
      <c r="Y25" s="36">
        <f t="shared" si="1"/>
        <v>-44788320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52413351</v>
      </c>
      <c r="D26" s="29">
        <f>+D13+D25</f>
        <v>0</v>
      </c>
      <c r="E26" s="30">
        <f t="shared" si="2"/>
        <v>77090766</v>
      </c>
      <c r="F26" s="31">
        <f t="shared" si="2"/>
        <v>77090766</v>
      </c>
      <c r="G26" s="31">
        <f t="shared" si="2"/>
        <v>124183322</v>
      </c>
      <c r="H26" s="31">
        <f t="shared" si="2"/>
        <v>-53797135</v>
      </c>
      <c r="I26" s="31">
        <f t="shared" si="2"/>
        <v>14151132</v>
      </c>
      <c r="J26" s="31">
        <f t="shared" si="2"/>
        <v>84537319</v>
      </c>
      <c r="K26" s="31">
        <f t="shared" si="2"/>
        <v>9924086</v>
      </c>
      <c r="L26" s="31">
        <f t="shared" si="2"/>
        <v>7859617</v>
      </c>
      <c r="M26" s="31">
        <f t="shared" si="2"/>
        <v>7505091</v>
      </c>
      <c r="N26" s="31">
        <f t="shared" si="2"/>
        <v>25288794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109826113</v>
      </c>
      <c r="X26" s="31">
        <f t="shared" si="2"/>
        <v>38545362</v>
      </c>
      <c r="Y26" s="31">
        <f t="shared" si="2"/>
        <v>71280751</v>
      </c>
      <c r="Z26" s="32">
        <f>+IF(X26&lt;&gt;0,+(Y26/X26)*100,0)</f>
        <v>184.92692065001231</v>
      </c>
      <c r="AA26" s="33">
        <f>+AA13+AA25</f>
        <v>77090766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-190327</v>
      </c>
      <c r="D31" s="18"/>
      <c r="E31" s="19"/>
      <c r="F31" s="20"/>
      <c r="G31" s="20">
        <v>-187434</v>
      </c>
      <c r="H31" s="20">
        <v>-1641</v>
      </c>
      <c r="I31" s="20">
        <v>-2566</v>
      </c>
      <c r="J31" s="20">
        <v>-191641</v>
      </c>
      <c r="K31" s="20">
        <v>-20048</v>
      </c>
      <c r="L31" s="20">
        <v>-291</v>
      </c>
      <c r="M31" s="20">
        <v>69</v>
      </c>
      <c r="N31" s="20">
        <v>-20270</v>
      </c>
      <c r="O31" s="20"/>
      <c r="P31" s="20"/>
      <c r="Q31" s="20"/>
      <c r="R31" s="20"/>
      <c r="S31" s="20"/>
      <c r="T31" s="20"/>
      <c r="U31" s="20"/>
      <c r="V31" s="20"/>
      <c r="W31" s="20">
        <v>-211911</v>
      </c>
      <c r="X31" s="20"/>
      <c r="Y31" s="20">
        <v>-211911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-15069831</v>
      </c>
      <c r="D32" s="18"/>
      <c r="E32" s="19">
        <v>-3349430</v>
      </c>
      <c r="F32" s="20">
        <v>-3349430</v>
      </c>
      <c r="G32" s="20">
        <v>-31647499</v>
      </c>
      <c r="H32" s="20">
        <v>9856870</v>
      </c>
      <c r="I32" s="20">
        <v>3451880</v>
      </c>
      <c r="J32" s="20">
        <v>-18338749</v>
      </c>
      <c r="K32" s="20">
        <v>-1000299</v>
      </c>
      <c r="L32" s="20">
        <v>-4772355</v>
      </c>
      <c r="M32" s="20">
        <v>-885984</v>
      </c>
      <c r="N32" s="20">
        <v>-6658638</v>
      </c>
      <c r="O32" s="20"/>
      <c r="P32" s="20"/>
      <c r="Q32" s="20"/>
      <c r="R32" s="20"/>
      <c r="S32" s="20"/>
      <c r="T32" s="20"/>
      <c r="U32" s="20"/>
      <c r="V32" s="20"/>
      <c r="W32" s="20">
        <v>-24997387</v>
      </c>
      <c r="X32" s="20">
        <v>-1674720</v>
      </c>
      <c r="Y32" s="20">
        <v>-23322667</v>
      </c>
      <c r="Z32" s="21">
        <v>1392.6308278398776</v>
      </c>
      <c r="AA32" s="22">
        <v>-3349430</v>
      </c>
    </row>
    <row r="33" spans="1:27" ht="13.5" x14ac:dyDescent="0.25">
      <c r="A33" s="23" t="s">
        <v>60</v>
      </c>
      <c r="B33" s="17" t="s">
        <v>32</v>
      </c>
      <c r="C33" s="18">
        <v>23719542</v>
      </c>
      <c r="D33" s="18"/>
      <c r="E33" s="19"/>
      <c r="F33" s="20"/>
      <c r="G33" s="20">
        <v>23719542</v>
      </c>
      <c r="H33" s="20"/>
      <c r="I33" s="20"/>
      <c r="J33" s="20">
        <v>23719542</v>
      </c>
      <c r="K33" s="20"/>
      <c r="L33" s="20"/>
      <c r="M33" s="20">
        <v>-1075023</v>
      </c>
      <c r="N33" s="20">
        <v>-1075023</v>
      </c>
      <c r="O33" s="20"/>
      <c r="P33" s="20"/>
      <c r="Q33" s="20"/>
      <c r="R33" s="20"/>
      <c r="S33" s="20"/>
      <c r="T33" s="20"/>
      <c r="U33" s="20"/>
      <c r="V33" s="20"/>
      <c r="W33" s="20">
        <v>22644519</v>
      </c>
      <c r="X33" s="20"/>
      <c r="Y33" s="20">
        <v>22644519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100936313</v>
      </c>
      <c r="D35" s="18"/>
      <c r="E35" s="19">
        <v>25879096</v>
      </c>
      <c r="F35" s="20">
        <v>25879096</v>
      </c>
      <c r="G35" s="20">
        <v>102780901</v>
      </c>
      <c r="H35" s="20">
        <v>1705934</v>
      </c>
      <c r="I35" s="20">
        <v>1904504</v>
      </c>
      <c r="J35" s="20">
        <v>106391339</v>
      </c>
      <c r="K35" s="20">
        <v>1993782</v>
      </c>
      <c r="L35" s="20">
        <v>2127321</v>
      </c>
      <c r="M35" s="20">
        <v>1873928</v>
      </c>
      <c r="N35" s="20">
        <v>5995031</v>
      </c>
      <c r="O35" s="20"/>
      <c r="P35" s="20"/>
      <c r="Q35" s="20"/>
      <c r="R35" s="20"/>
      <c r="S35" s="20"/>
      <c r="T35" s="20"/>
      <c r="U35" s="20"/>
      <c r="V35" s="20"/>
      <c r="W35" s="20">
        <v>112386370</v>
      </c>
      <c r="X35" s="20">
        <v>12939546</v>
      </c>
      <c r="Y35" s="20">
        <v>99446824</v>
      </c>
      <c r="Z35" s="21">
        <v>768.54956116698384</v>
      </c>
      <c r="AA35" s="22">
        <v>25879096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109395697</v>
      </c>
      <c r="D37" s="29">
        <f t="shared" ref="D37:Y37" si="3">SUM(D29:D36)</f>
        <v>0</v>
      </c>
      <c r="E37" s="30">
        <f t="shared" si="3"/>
        <v>22529666</v>
      </c>
      <c r="F37" s="31">
        <f t="shared" si="3"/>
        <v>22529666</v>
      </c>
      <c r="G37" s="31">
        <f t="shared" si="3"/>
        <v>94665510</v>
      </c>
      <c r="H37" s="31">
        <f t="shared" si="3"/>
        <v>11561163</v>
      </c>
      <c r="I37" s="31">
        <f t="shared" si="3"/>
        <v>5353818</v>
      </c>
      <c r="J37" s="31">
        <f t="shared" si="3"/>
        <v>111580491</v>
      </c>
      <c r="K37" s="31">
        <f t="shared" si="3"/>
        <v>973435</v>
      </c>
      <c r="L37" s="31">
        <f t="shared" si="3"/>
        <v>-2645325</v>
      </c>
      <c r="M37" s="31">
        <f t="shared" si="3"/>
        <v>-87010</v>
      </c>
      <c r="N37" s="31">
        <f t="shared" si="3"/>
        <v>-1758900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109821591</v>
      </c>
      <c r="X37" s="31">
        <f t="shared" si="3"/>
        <v>11264826</v>
      </c>
      <c r="Y37" s="31">
        <f t="shared" si="3"/>
        <v>98556765</v>
      </c>
      <c r="Z37" s="32">
        <f>+IF(X37&lt;&gt;0,+(Y37/X37)*100,0)</f>
        <v>874.90712240029268</v>
      </c>
      <c r="AA37" s="33">
        <f>SUM(AA29:AA36)</f>
        <v>22529666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109395697</v>
      </c>
      <c r="D44" s="29">
        <f>+D37+D43</f>
        <v>0</v>
      </c>
      <c r="E44" s="30">
        <f t="shared" si="5"/>
        <v>22529666</v>
      </c>
      <c r="F44" s="31">
        <f t="shared" si="5"/>
        <v>22529666</v>
      </c>
      <c r="G44" s="31">
        <f t="shared" si="5"/>
        <v>94665510</v>
      </c>
      <c r="H44" s="31">
        <f t="shared" si="5"/>
        <v>11561163</v>
      </c>
      <c r="I44" s="31">
        <f t="shared" si="5"/>
        <v>5353818</v>
      </c>
      <c r="J44" s="31">
        <f t="shared" si="5"/>
        <v>111580491</v>
      </c>
      <c r="K44" s="31">
        <f t="shared" si="5"/>
        <v>973435</v>
      </c>
      <c r="L44" s="31">
        <f t="shared" si="5"/>
        <v>-2645325</v>
      </c>
      <c r="M44" s="31">
        <f t="shared" si="5"/>
        <v>-87010</v>
      </c>
      <c r="N44" s="31">
        <f t="shared" si="5"/>
        <v>-1758900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109821591</v>
      </c>
      <c r="X44" s="31">
        <f t="shared" si="5"/>
        <v>11264826</v>
      </c>
      <c r="Y44" s="31">
        <f t="shared" si="5"/>
        <v>98556765</v>
      </c>
      <c r="Z44" s="32">
        <f>+IF(X44&lt;&gt;0,+(Y44/X44)*100,0)</f>
        <v>874.90712240029268</v>
      </c>
      <c r="AA44" s="33">
        <f>+AA37+AA43</f>
        <v>22529666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-56982346</v>
      </c>
      <c r="D45" s="42">
        <f t="shared" si="6"/>
        <v>0</v>
      </c>
      <c r="E45" s="43">
        <f t="shared" si="6"/>
        <v>54561100</v>
      </c>
      <c r="F45" s="44">
        <f t="shared" si="6"/>
        <v>54561100</v>
      </c>
      <c r="G45" s="44">
        <f t="shared" si="6"/>
        <v>29517812</v>
      </c>
      <c r="H45" s="44">
        <f t="shared" si="6"/>
        <v>-65358298</v>
      </c>
      <c r="I45" s="44">
        <f t="shared" si="6"/>
        <v>8797314</v>
      </c>
      <c r="J45" s="44">
        <f t="shared" si="6"/>
        <v>-27043172</v>
      </c>
      <c r="K45" s="44">
        <f t="shared" si="6"/>
        <v>8950651</v>
      </c>
      <c r="L45" s="44">
        <f t="shared" si="6"/>
        <v>10504942</v>
      </c>
      <c r="M45" s="44">
        <f t="shared" si="6"/>
        <v>7592101</v>
      </c>
      <c r="N45" s="44">
        <f t="shared" si="6"/>
        <v>27047694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4522</v>
      </c>
      <c r="X45" s="44">
        <f t="shared" si="6"/>
        <v>27280536</v>
      </c>
      <c r="Y45" s="44">
        <f t="shared" si="6"/>
        <v>-27276014</v>
      </c>
      <c r="Z45" s="45">
        <f>+IF(X45&lt;&gt;0,+(Y45/X45)*100,0)</f>
        <v>-99.983424079350939</v>
      </c>
      <c r="AA45" s="46">
        <f>+AA26-AA44</f>
        <v>54561100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2896754</v>
      </c>
      <c r="D47" s="18"/>
      <c r="E47" s="19">
        <v>54561099</v>
      </c>
      <c r="F47" s="20">
        <v>54561099</v>
      </c>
      <c r="G47" s="20">
        <v>6416838</v>
      </c>
      <c r="H47" s="20"/>
      <c r="I47" s="20"/>
      <c r="J47" s="20">
        <v>6416838</v>
      </c>
      <c r="K47" s="20"/>
      <c r="L47" s="20">
        <v>7253746</v>
      </c>
      <c r="M47" s="20"/>
      <c r="N47" s="20">
        <v>7253746</v>
      </c>
      <c r="O47" s="20"/>
      <c r="P47" s="20"/>
      <c r="Q47" s="20"/>
      <c r="R47" s="20"/>
      <c r="S47" s="20"/>
      <c r="T47" s="20"/>
      <c r="U47" s="20"/>
      <c r="V47" s="20"/>
      <c r="W47" s="20">
        <v>13670584</v>
      </c>
      <c r="X47" s="20">
        <v>27280548</v>
      </c>
      <c r="Y47" s="20">
        <v>-13609964</v>
      </c>
      <c r="Z47" s="47">
        <v>-49.888895193747572</v>
      </c>
      <c r="AA47" s="22">
        <v>54561099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2896754</v>
      </c>
      <c r="D50" s="50">
        <f t="shared" ref="D50:Y50" si="7">SUM(D47:D49)</f>
        <v>0</v>
      </c>
      <c r="E50" s="51">
        <f t="shared" si="7"/>
        <v>54561099</v>
      </c>
      <c r="F50" s="52">
        <f t="shared" si="7"/>
        <v>54561099</v>
      </c>
      <c r="G50" s="52">
        <f t="shared" si="7"/>
        <v>6416838</v>
      </c>
      <c r="H50" s="52">
        <f t="shared" si="7"/>
        <v>0</v>
      </c>
      <c r="I50" s="52">
        <f t="shared" si="7"/>
        <v>0</v>
      </c>
      <c r="J50" s="52">
        <f t="shared" si="7"/>
        <v>6416838</v>
      </c>
      <c r="K50" s="52">
        <f t="shared" si="7"/>
        <v>0</v>
      </c>
      <c r="L50" s="52">
        <f t="shared" si="7"/>
        <v>7253746</v>
      </c>
      <c r="M50" s="52">
        <f t="shared" si="7"/>
        <v>0</v>
      </c>
      <c r="N50" s="52">
        <f t="shared" si="7"/>
        <v>7253746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13670584</v>
      </c>
      <c r="X50" s="52">
        <f t="shared" si="7"/>
        <v>27280548</v>
      </c>
      <c r="Y50" s="52">
        <f t="shared" si="7"/>
        <v>-13609964</v>
      </c>
      <c r="Z50" s="53">
        <f>+IF(X50&lt;&gt;0,+(Y50/X50)*100,0)</f>
        <v>-49.888895193747572</v>
      </c>
      <c r="AA50" s="54">
        <f>SUM(AA47:AA49)</f>
        <v>54561099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56989817</v>
      </c>
      <c r="D6" s="18"/>
      <c r="E6" s="19">
        <v>-11459296</v>
      </c>
      <c r="F6" s="20">
        <v>-11459296</v>
      </c>
      <c r="G6" s="20">
        <v>57348724</v>
      </c>
      <c r="H6" s="20">
        <v>-1049632</v>
      </c>
      <c r="I6" s="20">
        <v>-170238</v>
      </c>
      <c r="J6" s="20">
        <v>56128854</v>
      </c>
      <c r="K6" s="20">
        <v>414684</v>
      </c>
      <c r="L6" s="20"/>
      <c r="M6" s="20">
        <v>-242189</v>
      </c>
      <c r="N6" s="20">
        <v>172495</v>
      </c>
      <c r="O6" s="20"/>
      <c r="P6" s="20"/>
      <c r="Q6" s="20"/>
      <c r="R6" s="20"/>
      <c r="S6" s="20"/>
      <c r="T6" s="20"/>
      <c r="U6" s="20"/>
      <c r="V6" s="20"/>
      <c r="W6" s="20">
        <v>56301349</v>
      </c>
      <c r="X6" s="20">
        <v>-5729646</v>
      </c>
      <c r="Y6" s="20">
        <v>62030995</v>
      </c>
      <c r="Z6" s="21">
        <v>-1082.632242899474</v>
      </c>
      <c r="AA6" s="22">
        <v>-11459296</v>
      </c>
    </row>
    <row r="7" spans="1:27" ht="13.5" x14ac:dyDescent="0.25">
      <c r="A7" s="23" t="s">
        <v>35</v>
      </c>
      <c r="B7" s="17" t="s">
        <v>32</v>
      </c>
      <c r="C7" s="18">
        <v>14997167</v>
      </c>
      <c r="D7" s="18"/>
      <c r="E7" s="19">
        <v>1192902</v>
      </c>
      <c r="F7" s="20">
        <v>1192902</v>
      </c>
      <c r="G7" s="20">
        <v>15160336</v>
      </c>
      <c r="H7" s="20">
        <v>-48275</v>
      </c>
      <c r="I7" s="20">
        <v>239787</v>
      </c>
      <c r="J7" s="20">
        <v>15351848</v>
      </c>
      <c r="K7" s="20">
        <v>89437</v>
      </c>
      <c r="L7" s="20"/>
      <c r="M7" s="20">
        <v>166524</v>
      </c>
      <c r="N7" s="20">
        <v>255961</v>
      </c>
      <c r="O7" s="20"/>
      <c r="P7" s="20"/>
      <c r="Q7" s="20"/>
      <c r="R7" s="20"/>
      <c r="S7" s="20"/>
      <c r="T7" s="20"/>
      <c r="U7" s="20"/>
      <c r="V7" s="20"/>
      <c r="W7" s="20">
        <v>15607809</v>
      </c>
      <c r="X7" s="20">
        <v>596460</v>
      </c>
      <c r="Y7" s="20">
        <v>15011349</v>
      </c>
      <c r="Z7" s="21">
        <v>2516.7402675787143</v>
      </c>
      <c r="AA7" s="22">
        <v>1192902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44700000</v>
      </c>
      <c r="F8" s="20">
        <v>44700000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22350000</v>
      </c>
      <c r="Y8" s="20">
        <v>-22350000</v>
      </c>
      <c r="Z8" s="21">
        <v>-100</v>
      </c>
      <c r="AA8" s="22">
        <v>44700000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-12225739</v>
      </c>
      <c r="D10" s="18"/>
      <c r="E10" s="19"/>
      <c r="F10" s="20"/>
      <c r="G10" s="20">
        <v>-12225739</v>
      </c>
      <c r="H10" s="20">
        <v>-8611</v>
      </c>
      <c r="I10" s="20">
        <v>-90467</v>
      </c>
      <c r="J10" s="20">
        <v>-12324817</v>
      </c>
      <c r="K10" s="20"/>
      <c r="L10" s="20"/>
      <c r="M10" s="20">
        <v>-213890</v>
      </c>
      <c r="N10" s="20">
        <v>-213890</v>
      </c>
      <c r="O10" s="20"/>
      <c r="P10" s="20"/>
      <c r="Q10" s="20"/>
      <c r="R10" s="20"/>
      <c r="S10" s="20"/>
      <c r="T10" s="20"/>
      <c r="U10" s="20"/>
      <c r="V10" s="20"/>
      <c r="W10" s="20">
        <v>-12538707</v>
      </c>
      <c r="X10" s="20"/>
      <c r="Y10" s="20">
        <v>-12538707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6106617</v>
      </c>
      <c r="D11" s="18"/>
      <c r="E11" s="19"/>
      <c r="F11" s="20"/>
      <c r="G11" s="24">
        <v>6106617</v>
      </c>
      <c r="H11" s="24">
        <v>267822</v>
      </c>
      <c r="I11" s="24">
        <v>133183</v>
      </c>
      <c r="J11" s="20">
        <v>6507622</v>
      </c>
      <c r="K11" s="24">
        <v>76051</v>
      </c>
      <c r="L11" s="24"/>
      <c r="M11" s="20">
        <v>138087</v>
      </c>
      <c r="N11" s="24">
        <v>214138</v>
      </c>
      <c r="O11" s="24"/>
      <c r="P11" s="24"/>
      <c r="Q11" s="20"/>
      <c r="R11" s="24"/>
      <c r="S11" s="24"/>
      <c r="T11" s="20"/>
      <c r="U11" s="24"/>
      <c r="V11" s="24"/>
      <c r="W11" s="24">
        <v>6721760</v>
      </c>
      <c r="X11" s="20"/>
      <c r="Y11" s="24">
        <v>6721760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-49714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65818148</v>
      </c>
      <c r="D13" s="29">
        <f>SUM(D6:D12)</f>
        <v>0</v>
      </c>
      <c r="E13" s="30">
        <f t="shared" si="0"/>
        <v>34433606</v>
      </c>
      <c r="F13" s="31">
        <f t="shared" si="0"/>
        <v>34433606</v>
      </c>
      <c r="G13" s="31">
        <f t="shared" si="0"/>
        <v>66340225</v>
      </c>
      <c r="H13" s="31">
        <f t="shared" si="0"/>
        <v>-838696</v>
      </c>
      <c r="I13" s="31">
        <f t="shared" si="0"/>
        <v>112265</v>
      </c>
      <c r="J13" s="31">
        <f t="shared" si="0"/>
        <v>65613794</v>
      </c>
      <c r="K13" s="31">
        <f t="shared" si="0"/>
        <v>580172</v>
      </c>
      <c r="L13" s="31">
        <f t="shared" si="0"/>
        <v>0</v>
      </c>
      <c r="M13" s="31">
        <f t="shared" si="0"/>
        <v>-151468</v>
      </c>
      <c r="N13" s="31">
        <f t="shared" si="0"/>
        <v>428704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66042498</v>
      </c>
      <c r="X13" s="31">
        <f t="shared" si="0"/>
        <v>17216814</v>
      </c>
      <c r="Y13" s="31">
        <f t="shared" si="0"/>
        <v>48825684</v>
      </c>
      <c r="Z13" s="32">
        <f>+IF(X13&lt;&gt;0,+(Y13/X13)*100,0)</f>
        <v>283.59302714195553</v>
      </c>
      <c r="AA13" s="33">
        <f>SUM(AA6:AA12)</f>
        <v>34433606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55336891</v>
      </c>
      <c r="D17" s="18"/>
      <c r="E17" s="19">
        <v>-5374841</v>
      </c>
      <c r="F17" s="20">
        <v>-5374841</v>
      </c>
      <c r="G17" s="24">
        <v>50397445</v>
      </c>
      <c r="H17" s="24">
        <v>6694874</v>
      </c>
      <c r="I17" s="24">
        <v>-262161</v>
      </c>
      <c r="J17" s="20">
        <v>56830158</v>
      </c>
      <c r="K17" s="24">
        <v>-919862</v>
      </c>
      <c r="L17" s="24"/>
      <c r="M17" s="20">
        <v>505670</v>
      </c>
      <c r="N17" s="24">
        <v>-414192</v>
      </c>
      <c r="O17" s="24"/>
      <c r="P17" s="24"/>
      <c r="Q17" s="20"/>
      <c r="R17" s="24"/>
      <c r="S17" s="24"/>
      <c r="T17" s="20"/>
      <c r="U17" s="24"/>
      <c r="V17" s="24"/>
      <c r="W17" s="24">
        <v>56415966</v>
      </c>
      <c r="X17" s="20">
        <v>-2687424</v>
      </c>
      <c r="Y17" s="24">
        <v>59103390</v>
      </c>
      <c r="Z17" s="25">
        <v>-2199.2580999499892</v>
      </c>
      <c r="AA17" s="26">
        <v>-5374841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55336891</v>
      </c>
      <c r="D25" s="29">
        <f t="shared" ref="D25:Y25" si="1">SUM(D15:D24)</f>
        <v>0</v>
      </c>
      <c r="E25" s="35">
        <f t="shared" si="1"/>
        <v>-5374841</v>
      </c>
      <c r="F25" s="36">
        <f t="shared" si="1"/>
        <v>-5374841</v>
      </c>
      <c r="G25" s="36">
        <f t="shared" si="1"/>
        <v>50397445</v>
      </c>
      <c r="H25" s="36">
        <f t="shared" si="1"/>
        <v>6694874</v>
      </c>
      <c r="I25" s="36">
        <f t="shared" si="1"/>
        <v>-262161</v>
      </c>
      <c r="J25" s="36">
        <f t="shared" si="1"/>
        <v>56830158</v>
      </c>
      <c r="K25" s="36">
        <f t="shared" si="1"/>
        <v>-919862</v>
      </c>
      <c r="L25" s="36">
        <f t="shared" si="1"/>
        <v>0</v>
      </c>
      <c r="M25" s="36">
        <f t="shared" si="1"/>
        <v>505670</v>
      </c>
      <c r="N25" s="36">
        <f t="shared" si="1"/>
        <v>-414192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56415966</v>
      </c>
      <c r="X25" s="36">
        <f t="shared" si="1"/>
        <v>-2687424</v>
      </c>
      <c r="Y25" s="36">
        <f t="shared" si="1"/>
        <v>59103390</v>
      </c>
      <c r="Z25" s="37">
        <f>+IF(X25&lt;&gt;0,+(Y25/X25)*100,0)</f>
        <v>-2199.2580999499892</v>
      </c>
      <c r="AA25" s="38">
        <f>SUM(AA15:AA24)</f>
        <v>-5374841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121155039</v>
      </c>
      <c r="D26" s="29">
        <f>+D13+D25</f>
        <v>0</v>
      </c>
      <c r="E26" s="30">
        <f t="shared" si="2"/>
        <v>29058765</v>
      </c>
      <c r="F26" s="31">
        <f t="shared" si="2"/>
        <v>29058765</v>
      </c>
      <c r="G26" s="31">
        <f t="shared" si="2"/>
        <v>116737670</v>
      </c>
      <c r="H26" s="31">
        <f t="shared" si="2"/>
        <v>5856178</v>
      </c>
      <c r="I26" s="31">
        <f t="shared" si="2"/>
        <v>-149896</v>
      </c>
      <c r="J26" s="31">
        <f t="shared" si="2"/>
        <v>122443952</v>
      </c>
      <c r="K26" s="31">
        <f t="shared" si="2"/>
        <v>-339690</v>
      </c>
      <c r="L26" s="31">
        <f t="shared" si="2"/>
        <v>0</v>
      </c>
      <c r="M26" s="31">
        <f t="shared" si="2"/>
        <v>354202</v>
      </c>
      <c r="N26" s="31">
        <f t="shared" si="2"/>
        <v>14512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122458464</v>
      </c>
      <c r="X26" s="31">
        <f t="shared" si="2"/>
        <v>14529390</v>
      </c>
      <c r="Y26" s="31">
        <f t="shared" si="2"/>
        <v>107929074</v>
      </c>
      <c r="Z26" s="32">
        <f>+IF(X26&lt;&gt;0,+(Y26/X26)*100,0)</f>
        <v>742.83279614629384</v>
      </c>
      <c r="AA26" s="33">
        <f>+AA13+AA25</f>
        <v>29058765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3385251</v>
      </c>
      <c r="D30" s="18"/>
      <c r="E30" s="19"/>
      <c r="F30" s="20"/>
      <c r="G30" s="20"/>
      <c r="H30" s="20">
        <v>3385251</v>
      </c>
      <c r="I30" s="20"/>
      <c r="J30" s="20">
        <v>3385251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3385251</v>
      </c>
      <c r="X30" s="20"/>
      <c r="Y30" s="20">
        <v>3385251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807614</v>
      </c>
      <c r="D31" s="18"/>
      <c r="E31" s="19"/>
      <c r="F31" s="20"/>
      <c r="G31" s="20">
        <v>806865</v>
      </c>
      <c r="H31" s="20"/>
      <c r="I31" s="20"/>
      <c r="J31" s="20">
        <v>806865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806865</v>
      </c>
      <c r="X31" s="20"/>
      <c r="Y31" s="20">
        <v>806865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-1105638</v>
      </c>
      <c r="D32" s="18"/>
      <c r="E32" s="19">
        <v>-1513425</v>
      </c>
      <c r="F32" s="20">
        <v>-1513425</v>
      </c>
      <c r="G32" s="20">
        <v>-1703080</v>
      </c>
      <c r="H32" s="20">
        <v>-163676</v>
      </c>
      <c r="I32" s="20">
        <v>-16485</v>
      </c>
      <c r="J32" s="20">
        <v>-1883241</v>
      </c>
      <c r="K32" s="20">
        <v>790</v>
      </c>
      <c r="L32" s="20"/>
      <c r="M32" s="20">
        <v>-82259</v>
      </c>
      <c r="N32" s="20">
        <v>-81469</v>
      </c>
      <c r="O32" s="20"/>
      <c r="P32" s="20"/>
      <c r="Q32" s="20"/>
      <c r="R32" s="20"/>
      <c r="S32" s="20"/>
      <c r="T32" s="20"/>
      <c r="U32" s="20"/>
      <c r="V32" s="20"/>
      <c r="W32" s="20">
        <v>-1964710</v>
      </c>
      <c r="X32" s="20">
        <v>-756714</v>
      </c>
      <c r="Y32" s="20">
        <v>-1207996</v>
      </c>
      <c r="Z32" s="21">
        <v>159.6370623511657</v>
      </c>
      <c r="AA32" s="22">
        <v>-1513425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6557746</v>
      </c>
      <c r="D35" s="18"/>
      <c r="E35" s="19"/>
      <c r="F35" s="20"/>
      <c r="G35" s="20">
        <v>6703749</v>
      </c>
      <c r="H35" s="20">
        <v>146032</v>
      </c>
      <c r="I35" s="20">
        <v>144408</v>
      </c>
      <c r="J35" s="20">
        <v>6994189</v>
      </c>
      <c r="K35" s="20">
        <v>141043</v>
      </c>
      <c r="L35" s="20"/>
      <c r="M35" s="20">
        <v>146594</v>
      </c>
      <c r="N35" s="20">
        <v>287637</v>
      </c>
      <c r="O35" s="20"/>
      <c r="P35" s="20"/>
      <c r="Q35" s="20"/>
      <c r="R35" s="20"/>
      <c r="S35" s="20"/>
      <c r="T35" s="20"/>
      <c r="U35" s="20"/>
      <c r="V35" s="20"/>
      <c r="W35" s="20">
        <v>7281826</v>
      </c>
      <c r="X35" s="20"/>
      <c r="Y35" s="20">
        <v>7281826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9644973</v>
      </c>
      <c r="D37" s="29">
        <f t="shared" ref="D37:Y37" si="3">SUM(D29:D36)</f>
        <v>0</v>
      </c>
      <c r="E37" s="30">
        <f t="shared" si="3"/>
        <v>-1513425</v>
      </c>
      <c r="F37" s="31">
        <f t="shared" si="3"/>
        <v>-1513425</v>
      </c>
      <c r="G37" s="31">
        <f t="shared" si="3"/>
        <v>5807534</v>
      </c>
      <c r="H37" s="31">
        <f t="shared" si="3"/>
        <v>3367607</v>
      </c>
      <c r="I37" s="31">
        <f t="shared" si="3"/>
        <v>127923</v>
      </c>
      <c r="J37" s="31">
        <f t="shared" si="3"/>
        <v>9303064</v>
      </c>
      <c r="K37" s="31">
        <f t="shared" si="3"/>
        <v>141833</v>
      </c>
      <c r="L37" s="31">
        <f t="shared" si="3"/>
        <v>0</v>
      </c>
      <c r="M37" s="31">
        <f t="shared" si="3"/>
        <v>64335</v>
      </c>
      <c r="N37" s="31">
        <f t="shared" si="3"/>
        <v>206168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9509232</v>
      </c>
      <c r="X37" s="31">
        <f t="shared" si="3"/>
        <v>-756714</v>
      </c>
      <c r="Y37" s="31">
        <f t="shared" si="3"/>
        <v>10265946</v>
      </c>
      <c r="Z37" s="32">
        <f>+IF(X37&lt;&gt;0,+(Y37/X37)*100,0)</f>
        <v>-1356.6480863311633</v>
      </c>
      <c r="AA37" s="33">
        <f>SUM(AA29:AA36)</f>
        <v>-1513425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4767853</v>
      </c>
      <c r="D39" s="18"/>
      <c r="E39" s="19"/>
      <c r="F39" s="20"/>
      <c r="G39" s="20"/>
      <c r="H39" s="20">
        <v>4767853</v>
      </c>
      <c r="I39" s="20"/>
      <c r="J39" s="20">
        <v>4767853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4767853</v>
      </c>
      <c r="X39" s="20"/>
      <c r="Y39" s="20">
        <v>4767853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4767853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4767853</v>
      </c>
      <c r="I43" s="36">
        <f t="shared" si="4"/>
        <v>0</v>
      </c>
      <c r="J43" s="36">
        <f t="shared" si="4"/>
        <v>4767853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4767853</v>
      </c>
      <c r="X43" s="36">
        <f t="shared" si="4"/>
        <v>0</v>
      </c>
      <c r="Y43" s="36">
        <f t="shared" si="4"/>
        <v>4767853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14412826</v>
      </c>
      <c r="D44" s="29">
        <f>+D37+D43</f>
        <v>0</v>
      </c>
      <c r="E44" s="30">
        <f t="shared" si="5"/>
        <v>-1513425</v>
      </c>
      <c r="F44" s="31">
        <f t="shared" si="5"/>
        <v>-1513425</v>
      </c>
      <c r="G44" s="31">
        <f t="shared" si="5"/>
        <v>5807534</v>
      </c>
      <c r="H44" s="31">
        <f t="shared" si="5"/>
        <v>8135460</v>
      </c>
      <c r="I44" s="31">
        <f t="shared" si="5"/>
        <v>127923</v>
      </c>
      <c r="J44" s="31">
        <f t="shared" si="5"/>
        <v>14070917</v>
      </c>
      <c r="K44" s="31">
        <f t="shared" si="5"/>
        <v>141833</v>
      </c>
      <c r="L44" s="31">
        <f t="shared" si="5"/>
        <v>0</v>
      </c>
      <c r="M44" s="31">
        <f t="shared" si="5"/>
        <v>64335</v>
      </c>
      <c r="N44" s="31">
        <f t="shared" si="5"/>
        <v>206168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14277085</v>
      </c>
      <c r="X44" s="31">
        <f t="shared" si="5"/>
        <v>-756714</v>
      </c>
      <c r="Y44" s="31">
        <f t="shared" si="5"/>
        <v>15033799</v>
      </c>
      <c r="Z44" s="32">
        <f>+IF(X44&lt;&gt;0,+(Y44/X44)*100,0)</f>
        <v>-1986.7214033307168</v>
      </c>
      <c r="AA44" s="33">
        <f>+AA37+AA43</f>
        <v>-1513425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106742213</v>
      </c>
      <c r="D45" s="42">
        <f t="shared" si="6"/>
        <v>0</v>
      </c>
      <c r="E45" s="43">
        <f t="shared" si="6"/>
        <v>30572190</v>
      </c>
      <c r="F45" s="44">
        <f t="shared" si="6"/>
        <v>30572190</v>
      </c>
      <c r="G45" s="44">
        <f t="shared" si="6"/>
        <v>110930136</v>
      </c>
      <c r="H45" s="44">
        <f t="shared" si="6"/>
        <v>-2279282</v>
      </c>
      <c r="I45" s="44">
        <f t="shared" si="6"/>
        <v>-277819</v>
      </c>
      <c r="J45" s="44">
        <f t="shared" si="6"/>
        <v>108373035</v>
      </c>
      <c r="K45" s="44">
        <f t="shared" si="6"/>
        <v>-481523</v>
      </c>
      <c r="L45" s="44">
        <f t="shared" si="6"/>
        <v>0</v>
      </c>
      <c r="M45" s="44">
        <f t="shared" si="6"/>
        <v>289867</v>
      </c>
      <c r="N45" s="44">
        <f t="shared" si="6"/>
        <v>-191656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108181379</v>
      </c>
      <c r="X45" s="44">
        <f t="shared" si="6"/>
        <v>15286104</v>
      </c>
      <c r="Y45" s="44">
        <f t="shared" si="6"/>
        <v>92895275</v>
      </c>
      <c r="Z45" s="45">
        <f>+IF(X45&lt;&gt;0,+(Y45/X45)*100,0)</f>
        <v>607.71060435019933</v>
      </c>
      <c r="AA45" s="46">
        <f>+AA26-AA44</f>
        <v>30572190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30572190</v>
      </c>
      <c r="F47" s="20">
        <v>30572190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15286098</v>
      </c>
      <c r="Y47" s="20">
        <v>-15286098</v>
      </c>
      <c r="Z47" s="47">
        <v>-100</v>
      </c>
      <c r="AA47" s="22">
        <v>30572190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30572190</v>
      </c>
      <c r="F50" s="52">
        <f t="shared" si="7"/>
        <v>30572190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15286098</v>
      </c>
      <c r="Y50" s="52">
        <f t="shared" si="7"/>
        <v>-15286098</v>
      </c>
      <c r="Z50" s="53">
        <f>+IF(X50&lt;&gt;0,+(Y50/X50)*100,0)</f>
        <v>-100</v>
      </c>
      <c r="AA50" s="54">
        <f>SUM(AA47:AA49)</f>
        <v>30572190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6459904</v>
      </c>
      <c r="D6" s="18"/>
      <c r="E6" s="19">
        <v>35118635</v>
      </c>
      <c r="F6" s="20">
        <v>35118635</v>
      </c>
      <c r="G6" s="20">
        <v>9780976</v>
      </c>
      <c r="H6" s="20">
        <v>-3783367</v>
      </c>
      <c r="I6" s="20">
        <v>-3278230</v>
      </c>
      <c r="J6" s="20">
        <v>2719379</v>
      </c>
      <c r="K6" s="20">
        <v>-4288865</v>
      </c>
      <c r="L6" s="20">
        <v>5475500</v>
      </c>
      <c r="M6" s="20"/>
      <c r="N6" s="20">
        <v>1186635</v>
      </c>
      <c r="O6" s="20"/>
      <c r="P6" s="20"/>
      <c r="Q6" s="20"/>
      <c r="R6" s="20"/>
      <c r="S6" s="20"/>
      <c r="T6" s="20"/>
      <c r="U6" s="20"/>
      <c r="V6" s="20"/>
      <c r="W6" s="20">
        <v>3906014</v>
      </c>
      <c r="X6" s="20">
        <v>17559300</v>
      </c>
      <c r="Y6" s="20">
        <v>-13653286</v>
      </c>
      <c r="Z6" s="21">
        <v>-77.755297762439284</v>
      </c>
      <c r="AA6" s="22">
        <v>35118635</v>
      </c>
    </row>
    <row r="7" spans="1:27" ht="13.5" x14ac:dyDescent="0.25">
      <c r="A7" s="23" t="s">
        <v>35</v>
      </c>
      <c r="B7" s="17" t="s">
        <v>32</v>
      </c>
      <c r="C7" s="18">
        <v>123966247</v>
      </c>
      <c r="D7" s="18"/>
      <c r="E7" s="19">
        <v>87288142</v>
      </c>
      <c r="F7" s="20">
        <v>87288142</v>
      </c>
      <c r="G7" s="20">
        <v>227440562</v>
      </c>
      <c r="H7" s="20">
        <v>40392540</v>
      </c>
      <c r="I7" s="20">
        <v>10528798</v>
      </c>
      <c r="J7" s="20">
        <v>278361900</v>
      </c>
      <c r="K7" s="20">
        <v>9480841</v>
      </c>
      <c r="L7" s="20">
        <v>11005720</v>
      </c>
      <c r="M7" s="20"/>
      <c r="N7" s="20">
        <v>20486561</v>
      </c>
      <c r="O7" s="20"/>
      <c r="P7" s="20"/>
      <c r="Q7" s="20"/>
      <c r="R7" s="20"/>
      <c r="S7" s="20"/>
      <c r="T7" s="20"/>
      <c r="U7" s="20"/>
      <c r="V7" s="20"/>
      <c r="W7" s="20">
        <v>298848461</v>
      </c>
      <c r="X7" s="20">
        <v>43644072</v>
      </c>
      <c r="Y7" s="20">
        <v>255204389</v>
      </c>
      <c r="Z7" s="21">
        <v>584.7400971201771</v>
      </c>
      <c r="AA7" s="22">
        <v>87288142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-1013856</v>
      </c>
      <c r="F8" s="20">
        <v>-1013856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-506928</v>
      </c>
      <c r="Y8" s="20">
        <v>506928</v>
      </c>
      <c r="Z8" s="21">
        <v>-100</v>
      </c>
      <c r="AA8" s="22">
        <v>-1013856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-4479876</v>
      </c>
      <c r="D10" s="18"/>
      <c r="E10" s="19"/>
      <c r="F10" s="20"/>
      <c r="G10" s="20">
        <v>-4563027</v>
      </c>
      <c r="H10" s="20">
        <v>-162130</v>
      </c>
      <c r="I10" s="20">
        <v>-61924</v>
      </c>
      <c r="J10" s="20">
        <v>-4787081</v>
      </c>
      <c r="K10" s="20">
        <v>-48342</v>
      </c>
      <c r="L10" s="20">
        <v>-90742</v>
      </c>
      <c r="M10" s="20"/>
      <c r="N10" s="20">
        <v>-139084</v>
      </c>
      <c r="O10" s="20"/>
      <c r="P10" s="20"/>
      <c r="Q10" s="20"/>
      <c r="R10" s="20"/>
      <c r="S10" s="20"/>
      <c r="T10" s="20"/>
      <c r="U10" s="20"/>
      <c r="V10" s="20"/>
      <c r="W10" s="20">
        <v>-4926165</v>
      </c>
      <c r="X10" s="20"/>
      <c r="Y10" s="20">
        <v>-4926165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-40896</v>
      </c>
      <c r="D11" s="18"/>
      <c r="E11" s="19"/>
      <c r="F11" s="20"/>
      <c r="G11" s="24">
        <v>12246</v>
      </c>
      <c r="H11" s="24">
        <v>1414201</v>
      </c>
      <c r="I11" s="24">
        <v>1481317</v>
      </c>
      <c r="J11" s="20">
        <v>2907764</v>
      </c>
      <c r="K11" s="24">
        <v>-1582185</v>
      </c>
      <c r="L11" s="24">
        <v>-305071</v>
      </c>
      <c r="M11" s="20"/>
      <c r="N11" s="24">
        <v>-1887256</v>
      </c>
      <c r="O11" s="24"/>
      <c r="P11" s="24"/>
      <c r="Q11" s="20"/>
      <c r="R11" s="24"/>
      <c r="S11" s="24"/>
      <c r="T11" s="20"/>
      <c r="U11" s="24"/>
      <c r="V11" s="24"/>
      <c r="W11" s="24">
        <v>1020508</v>
      </c>
      <c r="X11" s="20"/>
      <c r="Y11" s="24">
        <v>1020508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-4673455</v>
      </c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121231924</v>
      </c>
      <c r="D13" s="29">
        <f>SUM(D6:D12)</f>
        <v>0</v>
      </c>
      <c r="E13" s="30">
        <f t="shared" si="0"/>
        <v>121392921</v>
      </c>
      <c r="F13" s="31">
        <f t="shared" si="0"/>
        <v>121392921</v>
      </c>
      <c r="G13" s="31">
        <f t="shared" si="0"/>
        <v>227997302</v>
      </c>
      <c r="H13" s="31">
        <f t="shared" si="0"/>
        <v>37861244</v>
      </c>
      <c r="I13" s="31">
        <f t="shared" si="0"/>
        <v>8669961</v>
      </c>
      <c r="J13" s="31">
        <f t="shared" si="0"/>
        <v>274528507</v>
      </c>
      <c r="K13" s="31">
        <f t="shared" si="0"/>
        <v>3561449</v>
      </c>
      <c r="L13" s="31">
        <f t="shared" si="0"/>
        <v>16085407</v>
      </c>
      <c r="M13" s="31">
        <f t="shared" si="0"/>
        <v>0</v>
      </c>
      <c r="N13" s="31">
        <f t="shared" si="0"/>
        <v>19646856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294175363</v>
      </c>
      <c r="X13" s="31">
        <f t="shared" si="0"/>
        <v>60696444</v>
      </c>
      <c r="Y13" s="31">
        <f t="shared" si="0"/>
        <v>233478919</v>
      </c>
      <c r="Z13" s="32">
        <f>+IF(X13&lt;&gt;0,+(Y13/X13)*100,0)</f>
        <v>384.66655311800474</v>
      </c>
      <c r="AA13" s="33">
        <f>SUM(AA6:AA12)</f>
        <v>121392921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-4945519</v>
      </c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-13515619</v>
      </c>
      <c r="D17" s="18"/>
      <c r="E17" s="19">
        <v>52088371</v>
      </c>
      <c r="F17" s="20">
        <v>52088371</v>
      </c>
      <c r="G17" s="24">
        <v>-31438914</v>
      </c>
      <c r="H17" s="24">
        <v>24799094</v>
      </c>
      <c r="I17" s="24">
        <v>8413417</v>
      </c>
      <c r="J17" s="20">
        <v>1773597</v>
      </c>
      <c r="K17" s="24">
        <v>9729825</v>
      </c>
      <c r="L17" s="24">
        <v>1430750</v>
      </c>
      <c r="M17" s="20"/>
      <c r="N17" s="24">
        <v>11160575</v>
      </c>
      <c r="O17" s="24"/>
      <c r="P17" s="24"/>
      <c r="Q17" s="20"/>
      <c r="R17" s="24"/>
      <c r="S17" s="24"/>
      <c r="T17" s="20"/>
      <c r="U17" s="24"/>
      <c r="V17" s="24"/>
      <c r="W17" s="24">
        <v>12934172</v>
      </c>
      <c r="X17" s="20">
        <v>26044182</v>
      </c>
      <c r="Y17" s="24">
        <v>-13110010</v>
      </c>
      <c r="Z17" s="25">
        <v>-50.337576353905064</v>
      </c>
      <c r="AA17" s="26">
        <v>52088371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-18461138</v>
      </c>
      <c r="D25" s="29">
        <f t="shared" ref="D25:Y25" si="1">SUM(D15:D24)</f>
        <v>0</v>
      </c>
      <c r="E25" s="35">
        <f t="shared" si="1"/>
        <v>52088371</v>
      </c>
      <c r="F25" s="36">
        <f t="shared" si="1"/>
        <v>52088371</v>
      </c>
      <c r="G25" s="36">
        <f t="shared" si="1"/>
        <v>-36301351</v>
      </c>
      <c r="H25" s="36">
        <f t="shared" si="1"/>
        <v>24716012</v>
      </c>
      <c r="I25" s="36">
        <f t="shared" si="1"/>
        <v>8413417</v>
      </c>
      <c r="J25" s="36">
        <f t="shared" si="1"/>
        <v>-3171922</v>
      </c>
      <c r="K25" s="36">
        <f t="shared" si="1"/>
        <v>9729825</v>
      </c>
      <c r="L25" s="36">
        <f t="shared" si="1"/>
        <v>1430750</v>
      </c>
      <c r="M25" s="36">
        <f t="shared" si="1"/>
        <v>0</v>
      </c>
      <c r="N25" s="36">
        <f t="shared" si="1"/>
        <v>11160575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7988653</v>
      </c>
      <c r="X25" s="36">
        <f t="shared" si="1"/>
        <v>26044182</v>
      </c>
      <c r="Y25" s="36">
        <f t="shared" si="1"/>
        <v>-18055529</v>
      </c>
      <c r="Z25" s="37">
        <f>+IF(X25&lt;&gt;0,+(Y25/X25)*100,0)</f>
        <v>-69.32653519315754</v>
      </c>
      <c r="AA25" s="38">
        <f>SUM(AA15:AA24)</f>
        <v>52088371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102770786</v>
      </c>
      <c r="D26" s="29">
        <f>+D13+D25</f>
        <v>0</v>
      </c>
      <c r="E26" s="30">
        <f t="shared" si="2"/>
        <v>173481292</v>
      </c>
      <c r="F26" s="31">
        <f t="shared" si="2"/>
        <v>173481292</v>
      </c>
      <c r="G26" s="31">
        <f t="shared" si="2"/>
        <v>191695951</v>
      </c>
      <c r="H26" s="31">
        <f t="shared" si="2"/>
        <v>62577256</v>
      </c>
      <c r="I26" s="31">
        <f t="shared" si="2"/>
        <v>17083378</v>
      </c>
      <c r="J26" s="31">
        <f t="shared" si="2"/>
        <v>271356585</v>
      </c>
      <c r="K26" s="31">
        <f t="shared" si="2"/>
        <v>13291274</v>
      </c>
      <c r="L26" s="31">
        <f t="shared" si="2"/>
        <v>17516157</v>
      </c>
      <c r="M26" s="31">
        <f t="shared" si="2"/>
        <v>0</v>
      </c>
      <c r="N26" s="31">
        <f t="shared" si="2"/>
        <v>30807431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302164016</v>
      </c>
      <c r="X26" s="31">
        <f t="shared" si="2"/>
        <v>86740626</v>
      </c>
      <c r="Y26" s="31">
        <f t="shared" si="2"/>
        <v>215423390</v>
      </c>
      <c r="Z26" s="32">
        <f>+IF(X26&lt;&gt;0,+(Y26/X26)*100,0)</f>
        <v>248.35351084507965</v>
      </c>
      <c r="AA26" s="33">
        <f>+AA13+AA25</f>
        <v>173481292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-222609</v>
      </c>
      <c r="D31" s="18"/>
      <c r="E31" s="19"/>
      <c r="F31" s="20"/>
      <c r="G31" s="20">
        <v>-224272</v>
      </c>
      <c r="H31" s="20">
        <v>-6671</v>
      </c>
      <c r="I31" s="20">
        <v>-4853</v>
      </c>
      <c r="J31" s="20">
        <v>-235796</v>
      </c>
      <c r="K31" s="20">
        <v>-6909</v>
      </c>
      <c r="L31" s="20">
        <v>-12456</v>
      </c>
      <c r="M31" s="20"/>
      <c r="N31" s="20">
        <v>-19365</v>
      </c>
      <c r="O31" s="20"/>
      <c r="P31" s="20"/>
      <c r="Q31" s="20"/>
      <c r="R31" s="20"/>
      <c r="S31" s="20"/>
      <c r="T31" s="20"/>
      <c r="U31" s="20"/>
      <c r="V31" s="20"/>
      <c r="W31" s="20">
        <v>-255161</v>
      </c>
      <c r="X31" s="20"/>
      <c r="Y31" s="20">
        <v>-255161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-3359121</v>
      </c>
      <c r="D32" s="18"/>
      <c r="E32" s="19">
        <v>26410587</v>
      </c>
      <c r="F32" s="20">
        <v>26410587</v>
      </c>
      <c r="G32" s="20">
        <v>-7326607</v>
      </c>
      <c r="H32" s="20">
        <v>-420276</v>
      </c>
      <c r="I32" s="20">
        <v>224550</v>
      </c>
      <c r="J32" s="20">
        <v>-7522333</v>
      </c>
      <c r="K32" s="20">
        <v>427528</v>
      </c>
      <c r="L32" s="20">
        <v>7340216</v>
      </c>
      <c r="M32" s="20"/>
      <c r="N32" s="20">
        <v>7767744</v>
      </c>
      <c r="O32" s="20"/>
      <c r="P32" s="20"/>
      <c r="Q32" s="20"/>
      <c r="R32" s="20"/>
      <c r="S32" s="20"/>
      <c r="T32" s="20"/>
      <c r="U32" s="20"/>
      <c r="V32" s="20"/>
      <c r="W32" s="20">
        <v>245411</v>
      </c>
      <c r="X32" s="20">
        <v>13205298</v>
      </c>
      <c r="Y32" s="20">
        <v>-12959887</v>
      </c>
      <c r="Z32" s="21">
        <v>-98.141571663130961</v>
      </c>
      <c r="AA32" s="22">
        <v>26410587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-63734723</v>
      </c>
      <c r="H33" s="20">
        <v>63734723</v>
      </c>
      <c r="I33" s="20">
        <v>-19324960</v>
      </c>
      <c r="J33" s="20">
        <v>-19324960</v>
      </c>
      <c r="K33" s="20">
        <v>-11062101</v>
      </c>
      <c r="L33" s="20">
        <v>-1623901</v>
      </c>
      <c r="M33" s="20"/>
      <c r="N33" s="20">
        <v>-12686002</v>
      </c>
      <c r="O33" s="20"/>
      <c r="P33" s="20"/>
      <c r="Q33" s="20"/>
      <c r="R33" s="20"/>
      <c r="S33" s="20"/>
      <c r="T33" s="20"/>
      <c r="U33" s="20"/>
      <c r="V33" s="20"/>
      <c r="W33" s="20">
        <v>-32010962</v>
      </c>
      <c r="X33" s="20"/>
      <c r="Y33" s="20">
        <v>-32010962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21842228</v>
      </c>
      <c r="D35" s="18"/>
      <c r="E35" s="19">
        <v>24292625</v>
      </c>
      <c r="F35" s="20">
        <v>24292625</v>
      </c>
      <c r="G35" s="20">
        <v>23655063</v>
      </c>
      <c r="H35" s="20">
        <v>1889829</v>
      </c>
      <c r="I35" s="20">
        <v>1903356</v>
      </c>
      <c r="J35" s="20">
        <v>27448248</v>
      </c>
      <c r="K35" s="20">
        <v>-768784</v>
      </c>
      <c r="L35" s="20">
        <v>880696</v>
      </c>
      <c r="M35" s="20"/>
      <c r="N35" s="20">
        <v>111912</v>
      </c>
      <c r="O35" s="20"/>
      <c r="P35" s="20"/>
      <c r="Q35" s="20"/>
      <c r="R35" s="20"/>
      <c r="S35" s="20"/>
      <c r="T35" s="20"/>
      <c r="U35" s="20"/>
      <c r="V35" s="20"/>
      <c r="W35" s="20">
        <v>27560160</v>
      </c>
      <c r="X35" s="20">
        <v>12146310</v>
      </c>
      <c r="Y35" s="20">
        <v>15413850</v>
      </c>
      <c r="Z35" s="21">
        <v>126.90150341955706</v>
      </c>
      <c r="AA35" s="22">
        <v>24292625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18260498</v>
      </c>
      <c r="D37" s="29">
        <f t="shared" ref="D37:Y37" si="3">SUM(D29:D36)</f>
        <v>0</v>
      </c>
      <c r="E37" s="30">
        <f t="shared" si="3"/>
        <v>50703212</v>
      </c>
      <c r="F37" s="31">
        <f t="shared" si="3"/>
        <v>50703212</v>
      </c>
      <c r="G37" s="31">
        <f t="shared" si="3"/>
        <v>-47630539</v>
      </c>
      <c r="H37" s="31">
        <f t="shared" si="3"/>
        <v>65197605</v>
      </c>
      <c r="I37" s="31">
        <f t="shared" si="3"/>
        <v>-17201907</v>
      </c>
      <c r="J37" s="31">
        <f t="shared" si="3"/>
        <v>365159</v>
      </c>
      <c r="K37" s="31">
        <f t="shared" si="3"/>
        <v>-11410266</v>
      </c>
      <c r="L37" s="31">
        <f t="shared" si="3"/>
        <v>6584555</v>
      </c>
      <c r="M37" s="31">
        <f t="shared" si="3"/>
        <v>0</v>
      </c>
      <c r="N37" s="31">
        <f t="shared" si="3"/>
        <v>-4825711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-4460552</v>
      </c>
      <c r="X37" s="31">
        <f t="shared" si="3"/>
        <v>25351608</v>
      </c>
      <c r="Y37" s="31">
        <f t="shared" si="3"/>
        <v>-29812160</v>
      </c>
      <c r="Z37" s="32">
        <f>+IF(X37&lt;&gt;0,+(Y37/X37)*100,0)</f>
        <v>-117.59474980837507</v>
      </c>
      <c r="AA37" s="33">
        <f>SUM(AA29:AA36)</f>
        <v>50703212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18260498</v>
      </c>
      <c r="D44" s="29">
        <f>+D37+D43</f>
        <v>0</v>
      </c>
      <c r="E44" s="30">
        <f t="shared" si="5"/>
        <v>50703212</v>
      </c>
      <c r="F44" s="31">
        <f t="shared" si="5"/>
        <v>50703212</v>
      </c>
      <c r="G44" s="31">
        <f t="shared" si="5"/>
        <v>-47630539</v>
      </c>
      <c r="H44" s="31">
        <f t="shared" si="5"/>
        <v>65197605</v>
      </c>
      <c r="I44" s="31">
        <f t="shared" si="5"/>
        <v>-17201907</v>
      </c>
      <c r="J44" s="31">
        <f t="shared" si="5"/>
        <v>365159</v>
      </c>
      <c r="K44" s="31">
        <f t="shared" si="5"/>
        <v>-11410266</v>
      </c>
      <c r="L44" s="31">
        <f t="shared" si="5"/>
        <v>6584555</v>
      </c>
      <c r="M44" s="31">
        <f t="shared" si="5"/>
        <v>0</v>
      </c>
      <c r="N44" s="31">
        <f t="shared" si="5"/>
        <v>-4825711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-4460552</v>
      </c>
      <c r="X44" s="31">
        <f t="shared" si="5"/>
        <v>25351608</v>
      </c>
      <c r="Y44" s="31">
        <f t="shared" si="5"/>
        <v>-29812160</v>
      </c>
      <c r="Z44" s="32">
        <f>+IF(X44&lt;&gt;0,+(Y44/X44)*100,0)</f>
        <v>-117.59474980837507</v>
      </c>
      <c r="AA44" s="33">
        <f>+AA37+AA43</f>
        <v>50703212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84510288</v>
      </c>
      <c r="D45" s="42">
        <f t="shared" si="6"/>
        <v>0</v>
      </c>
      <c r="E45" s="43">
        <f t="shared" si="6"/>
        <v>122778080</v>
      </c>
      <c r="F45" s="44">
        <f t="shared" si="6"/>
        <v>122778080</v>
      </c>
      <c r="G45" s="44">
        <f t="shared" si="6"/>
        <v>239326490</v>
      </c>
      <c r="H45" s="44">
        <f t="shared" si="6"/>
        <v>-2620349</v>
      </c>
      <c r="I45" s="44">
        <f t="shared" si="6"/>
        <v>34285285</v>
      </c>
      <c r="J45" s="44">
        <f t="shared" si="6"/>
        <v>270991426</v>
      </c>
      <c r="K45" s="44">
        <f t="shared" si="6"/>
        <v>24701540</v>
      </c>
      <c r="L45" s="44">
        <f t="shared" si="6"/>
        <v>10931602</v>
      </c>
      <c r="M45" s="44">
        <f t="shared" si="6"/>
        <v>0</v>
      </c>
      <c r="N45" s="44">
        <f t="shared" si="6"/>
        <v>35633142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306624568</v>
      </c>
      <c r="X45" s="44">
        <f t="shared" si="6"/>
        <v>61389018</v>
      </c>
      <c r="Y45" s="44">
        <f t="shared" si="6"/>
        <v>245235550</v>
      </c>
      <c r="Z45" s="45">
        <f>+IF(X45&lt;&gt;0,+(Y45/X45)*100,0)</f>
        <v>399.47788381302985</v>
      </c>
      <c r="AA45" s="46">
        <f>+AA26-AA44</f>
        <v>122778080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122778079</v>
      </c>
      <c r="F47" s="20">
        <v>122778079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61389018</v>
      </c>
      <c r="Y47" s="20">
        <v>-61389018</v>
      </c>
      <c r="Z47" s="47">
        <v>-100</v>
      </c>
      <c r="AA47" s="22">
        <v>122778079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122778079</v>
      </c>
      <c r="F50" s="52">
        <f t="shared" si="7"/>
        <v>122778079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61389018</v>
      </c>
      <c r="Y50" s="52">
        <f t="shared" si="7"/>
        <v>-61389018</v>
      </c>
      <c r="Z50" s="53">
        <f>+IF(X50&lt;&gt;0,+(Y50/X50)*100,0)</f>
        <v>-100</v>
      </c>
      <c r="AA50" s="54">
        <f>SUM(AA47:AA49)</f>
        <v>122778079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169951656</v>
      </c>
      <c r="D6" s="18"/>
      <c r="E6" s="19">
        <v>60125993</v>
      </c>
      <c r="F6" s="20">
        <v>60125993</v>
      </c>
      <c r="G6" s="20">
        <v>190482935</v>
      </c>
      <c r="H6" s="20">
        <v>7780743</v>
      </c>
      <c r="I6" s="20">
        <v>4584478</v>
      </c>
      <c r="J6" s="20">
        <v>202848156</v>
      </c>
      <c r="K6" s="20">
        <v>2033866</v>
      </c>
      <c r="L6" s="20">
        <v>3097331</v>
      </c>
      <c r="M6" s="20">
        <v>11807444</v>
      </c>
      <c r="N6" s="20">
        <v>16938641</v>
      </c>
      <c r="O6" s="20"/>
      <c r="P6" s="20"/>
      <c r="Q6" s="20"/>
      <c r="R6" s="20"/>
      <c r="S6" s="20"/>
      <c r="T6" s="20"/>
      <c r="U6" s="20"/>
      <c r="V6" s="20"/>
      <c r="W6" s="20">
        <v>219786797</v>
      </c>
      <c r="X6" s="20">
        <v>34113728</v>
      </c>
      <c r="Y6" s="20">
        <v>185673069</v>
      </c>
      <c r="Z6" s="21">
        <v>544.27668825875605</v>
      </c>
      <c r="AA6" s="22">
        <v>60125993</v>
      </c>
    </row>
    <row r="7" spans="1:27" ht="13.5" x14ac:dyDescent="0.25">
      <c r="A7" s="23" t="s">
        <v>35</v>
      </c>
      <c r="B7" s="17" t="s">
        <v>32</v>
      </c>
      <c r="C7" s="18">
        <v>4522779</v>
      </c>
      <c r="D7" s="18"/>
      <c r="E7" s="19">
        <v>-36389044</v>
      </c>
      <c r="F7" s="20">
        <v>-36389044</v>
      </c>
      <c r="G7" s="20">
        <v>4332616</v>
      </c>
      <c r="H7" s="20">
        <v>-2804736</v>
      </c>
      <c r="I7" s="20">
        <v>1301547</v>
      </c>
      <c r="J7" s="20">
        <v>2829427</v>
      </c>
      <c r="K7" s="20">
        <v>605591</v>
      </c>
      <c r="L7" s="20">
        <v>1399756</v>
      </c>
      <c r="M7" s="20">
        <v>1135480</v>
      </c>
      <c r="N7" s="20">
        <v>3140827</v>
      </c>
      <c r="O7" s="20"/>
      <c r="P7" s="20"/>
      <c r="Q7" s="20"/>
      <c r="R7" s="20"/>
      <c r="S7" s="20"/>
      <c r="T7" s="20"/>
      <c r="U7" s="20"/>
      <c r="V7" s="20"/>
      <c r="W7" s="20">
        <v>5970254</v>
      </c>
      <c r="X7" s="20">
        <v>-21835061</v>
      </c>
      <c r="Y7" s="20">
        <v>27805315</v>
      </c>
      <c r="Z7" s="21">
        <v>-127.34251120251049</v>
      </c>
      <c r="AA7" s="22">
        <v>-36389044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-9104087</v>
      </c>
      <c r="D10" s="18"/>
      <c r="E10" s="19">
        <v>-8075360</v>
      </c>
      <c r="F10" s="20">
        <v>-8075360</v>
      </c>
      <c r="G10" s="20">
        <v>-9336004</v>
      </c>
      <c r="H10" s="20">
        <v>-163430</v>
      </c>
      <c r="I10" s="20">
        <v>-544138</v>
      </c>
      <c r="J10" s="20">
        <v>-10043572</v>
      </c>
      <c r="K10" s="20">
        <v>-232411</v>
      </c>
      <c r="L10" s="20">
        <v>-190243</v>
      </c>
      <c r="M10" s="20">
        <v>-361783</v>
      </c>
      <c r="N10" s="20">
        <v>-784437</v>
      </c>
      <c r="O10" s="20"/>
      <c r="P10" s="20"/>
      <c r="Q10" s="20"/>
      <c r="R10" s="20"/>
      <c r="S10" s="20"/>
      <c r="T10" s="20"/>
      <c r="U10" s="20"/>
      <c r="V10" s="20"/>
      <c r="W10" s="20">
        <v>-10828009</v>
      </c>
      <c r="X10" s="20">
        <v>-7570284</v>
      </c>
      <c r="Y10" s="20">
        <v>-3257725</v>
      </c>
      <c r="Z10" s="21">
        <v>43.033061903622112</v>
      </c>
      <c r="AA10" s="22">
        <v>-8075360</v>
      </c>
    </row>
    <row r="11" spans="1:27" ht="13.5" x14ac:dyDescent="0.25">
      <c r="A11" s="23" t="s">
        <v>39</v>
      </c>
      <c r="B11" s="17" t="s">
        <v>32</v>
      </c>
      <c r="C11" s="18">
        <v>433884</v>
      </c>
      <c r="D11" s="18"/>
      <c r="E11" s="19">
        <v>429523</v>
      </c>
      <c r="F11" s="20">
        <v>429523</v>
      </c>
      <c r="G11" s="24">
        <v>544968</v>
      </c>
      <c r="H11" s="24">
        <v>54725</v>
      </c>
      <c r="I11" s="24">
        <v>74001</v>
      </c>
      <c r="J11" s="20">
        <v>673694</v>
      </c>
      <c r="K11" s="24">
        <v>399359</v>
      </c>
      <c r="L11" s="24">
        <v>-211270</v>
      </c>
      <c r="M11" s="20">
        <v>659725</v>
      </c>
      <c r="N11" s="24">
        <v>847814</v>
      </c>
      <c r="O11" s="24"/>
      <c r="P11" s="24"/>
      <c r="Q11" s="20"/>
      <c r="R11" s="24"/>
      <c r="S11" s="24"/>
      <c r="T11" s="20"/>
      <c r="U11" s="24"/>
      <c r="V11" s="24"/>
      <c r="W11" s="24">
        <v>1521508</v>
      </c>
      <c r="X11" s="20">
        <v>429523</v>
      </c>
      <c r="Y11" s="24">
        <v>1091985</v>
      </c>
      <c r="Z11" s="25">
        <v>254.23202017121321</v>
      </c>
      <c r="AA11" s="26">
        <v>429523</v>
      </c>
    </row>
    <row r="12" spans="1:27" ht="13.5" x14ac:dyDescent="0.25">
      <c r="A12" s="23" t="s">
        <v>40</v>
      </c>
      <c r="B12" s="17" t="s">
        <v>32</v>
      </c>
      <c r="C12" s="18">
        <v>-285811</v>
      </c>
      <c r="D12" s="18"/>
      <c r="E12" s="19">
        <v>-191478</v>
      </c>
      <c r="F12" s="20">
        <v>-191478</v>
      </c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>
        <v>-191478</v>
      </c>
      <c r="Y12" s="20">
        <v>-94334</v>
      </c>
      <c r="Z12" s="21">
        <v>49.266234241009407</v>
      </c>
      <c r="AA12" s="22">
        <v>-191478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165518421</v>
      </c>
      <c r="D13" s="29">
        <f>SUM(D6:D12)</f>
        <v>0</v>
      </c>
      <c r="E13" s="30">
        <f t="shared" si="0"/>
        <v>15899634</v>
      </c>
      <c r="F13" s="31">
        <f t="shared" si="0"/>
        <v>15899634</v>
      </c>
      <c r="G13" s="31">
        <f t="shared" si="0"/>
        <v>185738703</v>
      </c>
      <c r="H13" s="31">
        <f t="shared" si="0"/>
        <v>4867302</v>
      </c>
      <c r="I13" s="31">
        <f t="shared" si="0"/>
        <v>5415888</v>
      </c>
      <c r="J13" s="31">
        <f t="shared" si="0"/>
        <v>196021893</v>
      </c>
      <c r="K13" s="31">
        <f t="shared" si="0"/>
        <v>2806405</v>
      </c>
      <c r="L13" s="31">
        <f t="shared" si="0"/>
        <v>4095574</v>
      </c>
      <c r="M13" s="31">
        <f t="shared" si="0"/>
        <v>13240866</v>
      </c>
      <c r="N13" s="31">
        <f t="shared" si="0"/>
        <v>20142845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216164738</v>
      </c>
      <c r="X13" s="31">
        <f t="shared" si="0"/>
        <v>4946428</v>
      </c>
      <c r="Y13" s="31">
        <f t="shared" si="0"/>
        <v>211218310</v>
      </c>
      <c r="Z13" s="32">
        <f>+IF(X13&lt;&gt;0,+(Y13/X13)*100,0)</f>
        <v>4270.1179517825794</v>
      </c>
      <c r="AA13" s="33">
        <f>SUM(AA6:AA12)</f>
        <v>15899634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48874167</v>
      </c>
      <c r="D17" s="18"/>
      <c r="E17" s="19">
        <v>49425276</v>
      </c>
      <c r="F17" s="20">
        <v>51242203</v>
      </c>
      <c r="G17" s="24">
        <v>67452273</v>
      </c>
      <c r="H17" s="24">
        <v>-23478938</v>
      </c>
      <c r="I17" s="24">
        <v>-3267222</v>
      </c>
      <c r="J17" s="20">
        <v>40706113</v>
      </c>
      <c r="K17" s="24">
        <v>-3267222</v>
      </c>
      <c r="L17" s="24">
        <v>4657922</v>
      </c>
      <c r="M17" s="20">
        <v>2467711</v>
      </c>
      <c r="N17" s="24">
        <v>3858411</v>
      </c>
      <c r="O17" s="24"/>
      <c r="P17" s="24"/>
      <c r="Q17" s="20"/>
      <c r="R17" s="24"/>
      <c r="S17" s="24"/>
      <c r="T17" s="20"/>
      <c r="U17" s="24"/>
      <c r="V17" s="24"/>
      <c r="W17" s="24">
        <v>44564524</v>
      </c>
      <c r="X17" s="20">
        <v>53968065</v>
      </c>
      <c r="Y17" s="24">
        <v>-9403541</v>
      </c>
      <c r="Z17" s="25">
        <v>-17.424269334096007</v>
      </c>
      <c r="AA17" s="26">
        <v>51242203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48874167</v>
      </c>
      <c r="D25" s="29">
        <f t="shared" ref="D25:Y25" si="1">SUM(D15:D24)</f>
        <v>0</v>
      </c>
      <c r="E25" s="35">
        <f t="shared" si="1"/>
        <v>49425276</v>
      </c>
      <c r="F25" s="36">
        <f t="shared" si="1"/>
        <v>51242203</v>
      </c>
      <c r="G25" s="36">
        <f t="shared" si="1"/>
        <v>67452273</v>
      </c>
      <c r="H25" s="36">
        <f t="shared" si="1"/>
        <v>-23478938</v>
      </c>
      <c r="I25" s="36">
        <f t="shared" si="1"/>
        <v>-3267222</v>
      </c>
      <c r="J25" s="36">
        <f t="shared" si="1"/>
        <v>40706113</v>
      </c>
      <c r="K25" s="36">
        <f t="shared" si="1"/>
        <v>-3267222</v>
      </c>
      <c r="L25" s="36">
        <f t="shared" si="1"/>
        <v>4657922</v>
      </c>
      <c r="M25" s="36">
        <f t="shared" si="1"/>
        <v>2467711</v>
      </c>
      <c r="N25" s="36">
        <f t="shared" si="1"/>
        <v>3858411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44564524</v>
      </c>
      <c r="X25" s="36">
        <f t="shared" si="1"/>
        <v>53968065</v>
      </c>
      <c r="Y25" s="36">
        <f t="shared" si="1"/>
        <v>-9403541</v>
      </c>
      <c r="Z25" s="37">
        <f>+IF(X25&lt;&gt;0,+(Y25/X25)*100,0)</f>
        <v>-17.424269334096007</v>
      </c>
      <c r="AA25" s="38">
        <f>SUM(AA15:AA24)</f>
        <v>51242203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214392588</v>
      </c>
      <c r="D26" s="29">
        <f>+D13+D25</f>
        <v>0</v>
      </c>
      <c r="E26" s="30">
        <f t="shared" si="2"/>
        <v>65324910</v>
      </c>
      <c r="F26" s="31">
        <f t="shared" si="2"/>
        <v>67141837</v>
      </c>
      <c r="G26" s="31">
        <f t="shared" si="2"/>
        <v>253190976</v>
      </c>
      <c r="H26" s="31">
        <f t="shared" si="2"/>
        <v>-18611636</v>
      </c>
      <c r="I26" s="31">
        <f t="shared" si="2"/>
        <v>2148666</v>
      </c>
      <c r="J26" s="31">
        <f t="shared" si="2"/>
        <v>236728006</v>
      </c>
      <c r="K26" s="31">
        <f t="shared" si="2"/>
        <v>-460817</v>
      </c>
      <c r="L26" s="31">
        <f t="shared" si="2"/>
        <v>8753496</v>
      </c>
      <c r="M26" s="31">
        <f t="shared" si="2"/>
        <v>15708577</v>
      </c>
      <c r="N26" s="31">
        <f t="shared" si="2"/>
        <v>24001256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260729262</v>
      </c>
      <c r="X26" s="31">
        <f t="shared" si="2"/>
        <v>58914493</v>
      </c>
      <c r="Y26" s="31">
        <f t="shared" si="2"/>
        <v>201814769</v>
      </c>
      <c r="Z26" s="32">
        <f>+IF(X26&lt;&gt;0,+(Y26/X26)*100,0)</f>
        <v>342.55538615939548</v>
      </c>
      <c r="AA26" s="33">
        <f>+AA13+AA25</f>
        <v>67141837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-839657</v>
      </c>
      <c r="D31" s="18"/>
      <c r="E31" s="19">
        <v>-772853</v>
      </c>
      <c r="F31" s="20">
        <v>-772853</v>
      </c>
      <c r="G31" s="20">
        <v>-844689</v>
      </c>
      <c r="H31" s="20">
        <v>-7341</v>
      </c>
      <c r="I31" s="20">
        <v>-4751</v>
      </c>
      <c r="J31" s="20">
        <v>-856781</v>
      </c>
      <c r="K31" s="20">
        <v>-9282</v>
      </c>
      <c r="L31" s="20">
        <v>-156206</v>
      </c>
      <c r="M31" s="20">
        <v>-4653</v>
      </c>
      <c r="N31" s="20">
        <v>-170141</v>
      </c>
      <c r="O31" s="20"/>
      <c r="P31" s="20"/>
      <c r="Q31" s="20"/>
      <c r="R31" s="20"/>
      <c r="S31" s="20"/>
      <c r="T31" s="20"/>
      <c r="U31" s="20"/>
      <c r="V31" s="20"/>
      <c r="W31" s="20">
        <v>-1026922</v>
      </c>
      <c r="X31" s="20">
        <v>-772853</v>
      </c>
      <c r="Y31" s="20">
        <v>-254069</v>
      </c>
      <c r="Z31" s="21">
        <v>32.874168826413303</v>
      </c>
      <c r="AA31" s="22">
        <v>-772853</v>
      </c>
    </row>
    <row r="32" spans="1:27" ht="13.5" x14ac:dyDescent="0.25">
      <c r="A32" s="23" t="s">
        <v>59</v>
      </c>
      <c r="B32" s="17" t="s">
        <v>32</v>
      </c>
      <c r="C32" s="18">
        <v>-139755133</v>
      </c>
      <c r="D32" s="18"/>
      <c r="E32" s="19">
        <v>-98287186</v>
      </c>
      <c r="F32" s="20">
        <v>-104195897</v>
      </c>
      <c r="G32" s="20">
        <v>-143180414</v>
      </c>
      <c r="H32" s="20">
        <v>-6040951</v>
      </c>
      <c r="I32" s="20">
        <v>-3422419</v>
      </c>
      <c r="J32" s="20">
        <v>-152643784</v>
      </c>
      <c r="K32" s="20">
        <v>-3766007</v>
      </c>
      <c r="L32" s="20">
        <v>-3243922</v>
      </c>
      <c r="M32" s="20">
        <v>-3776728</v>
      </c>
      <c r="N32" s="20">
        <v>-10786657</v>
      </c>
      <c r="O32" s="20"/>
      <c r="P32" s="20"/>
      <c r="Q32" s="20"/>
      <c r="R32" s="20"/>
      <c r="S32" s="20"/>
      <c r="T32" s="20"/>
      <c r="U32" s="20"/>
      <c r="V32" s="20"/>
      <c r="W32" s="20">
        <v>-163430441</v>
      </c>
      <c r="X32" s="20">
        <v>-107717130</v>
      </c>
      <c r="Y32" s="20">
        <v>-55713311</v>
      </c>
      <c r="Z32" s="21">
        <v>51.721867264751666</v>
      </c>
      <c r="AA32" s="22">
        <v>-104195897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467602</v>
      </c>
      <c r="Y33" s="20">
        <v>-467602</v>
      </c>
      <c r="Z33" s="21">
        <v>-100</v>
      </c>
      <c r="AA33" s="22">
        <v>-1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6389080</v>
      </c>
      <c r="D35" s="18"/>
      <c r="E35" s="19"/>
      <c r="F35" s="20"/>
      <c r="G35" s="20">
        <v>7389390</v>
      </c>
      <c r="H35" s="20">
        <v>171438</v>
      </c>
      <c r="I35" s="20">
        <v>1291498</v>
      </c>
      <c r="J35" s="20">
        <v>8852326</v>
      </c>
      <c r="K35" s="20">
        <v>147112</v>
      </c>
      <c r="L35" s="20">
        <v>63494</v>
      </c>
      <c r="M35" s="20">
        <v>1280104</v>
      </c>
      <c r="N35" s="20">
        <v>1490710</v>
      </c>
      <c r="O35" s="20"/>
      <c r="P35" s="20"/>
      <c r="Q35" s="20"/>
      <c r="R35" s="20"/>
      <c r="S35" s="20"/>
      <c r="T35" s="20"/>
      <c r="U35" s="20"/>
      <c r="V35" s="20"/>
      <c r="W35" s="20">
        <v>10343036</v>
      </c>
      <c r="X35" s="20"/>
      <c r="Y35" s="20">
        <v>10343036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-134205710</v>
      </c>
      <c r="D37" s="29">
        <f t="shared" ref="D37:Y37" si="3">SUM(D29:D36)</f>
        <v>0</v>
      </c>
      <c r="E37" s="30">
        <f t="shared" si="3"/>
        <v>-99060040</v>
      </c>
      <c r="F37" s="31">
        <f t="shared" si="3"/>
        <v>-104968751</v>
      </c>
      <c r="G37" s="31">
        <f t="shared" si="3"/>
        <v>-136635713</v>
      </c>
      <c r="H37" s="31">
        <f t="shared" si="3"/>
        <v>-5876854</v>
      </c>
      <c r="I37" s="31">
        <f t="shared" si="3"/>
        <v>-2135672</v>
      </c>
      <c r="J37" s="31">
        <f t="shared" si="3"/>
        <v>-144648239</v>
      </c>
      <c r="K37" s="31">
        <f t="shared" si="3"/>
        <v>-3628177</v>
      </c>
      <c r="L37" s="31">
        <f t="shared" si="3"/>
        <v>-3336634</v>
      </c>
      <c r="M37" s="31">
        <f t="shared" si="3"/>
        <v>-2501277</v>
      </c>
      <c r="N37" s="31">
        <f t="shared" si="3"/>
        <v>-9466088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-154114327</v>
      </c>
      <c r="X37" s="31">
        <f t="shared" si="3"/>
        <v>-108022381</v>
      </c>
      <c r="Y37" s="31">
        <f t="shared" si="3"/>
        <v>-46091946</v>
      </c>
      <c r="Z37" s="32">
        <f>+IF(X37&lt;&gt;0,+(Y37/X37)*100,0)</f>
        <v>42.668885441434583</v>
      </c>
      <c r="AA37" s="33">
        <f>SUM(AA29:AA36)</f>
        <v>-104968751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-134205710</v>
      </c>
      <c r="D44" s="29">
        <f>+D37+D43</f>
        <v>0</v>
      </c>
      <c r="E44" s="30">
        <f t="shared" si="5"/>
        <v>-99060040</v>
      </c>
      <c r="F44" s="31">
        <f t="shared" si="5"/>
        <v>-104968751</v>
      </c>
      <c r="G44" s="31">
        <f t="shared" si="5"/>
        <v>-136635713</v>
      </c>
      <c r="H44" s="31">
        <f t="shared" si="5"/>
        <v>-5876854</v>
      </c>
      <c r="I44" s="31">
        <f t="shared" si="5"/>
        <v>-2135672</v>
      </c>
      <c r="J44" s="31">
        <f t="shared" si="5"/>
        <v>-144648239</v>
      </c>
      <c r="K44" s="31">
        <f t="shared" si="5"/>
        <v>-3628177</v>
      </c>
      <c r="L44" s="31">
        <f t="shared" si="5"/>
        <v>-3336634</v>
      </c>
      <c r="M44" s="31">
        <f t="shared" si="5"/>
        <v>-2501277</v>
      </c>
      <c r="N44" s="31">
        <f t="shared" si="5"/>
        <v>-9466088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-154114327</v>
      </c>
      <c r="X44" s="31">
        <f t="shared" si="5"/>
        <v>-108022381</v>
      </c>
      <c r="Y44" s="31">
        <f t="shared" si="5"/>
        <v>-46091946</v>
      </c>
      <c r="Z44" s="32">
        <f>+IF(X44&lt;&gt;0,+(Y44/X44)*100,0)</f>
        <v>42.668885441434583</v>
      </c>
      <c r="AA44" s="33">
        <f>+AA37+AA43</f>
        <v>-104968751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348598298</v>
      </c>
      <c r="D45" s="42">
        <f t="shared" si="6"/>
        <v>0</v>
      </c>
      <c r="E45" s="43">
        <f t="shared" si="6"/>
        <v>164384950</v>
      </c>
      <c r="F45" s="44">
        <f t="shared" si="6"/>
        <v>172110588</v>
      </c>
      <c r="G45" s="44">
        <f t="shared" si="6"/>
        <v>389826689</v>
      </c>
      <c r="H45" s="44">
        <f t="shared" si="6"/>
        <v>-12734782</v>
      </c>
      <c r="I45" s="44">
        <f t="shared" si="6"/>
        <v>4284338</v>
      </c>
      <c r="J45" s="44">
        <f t="shared" si="6"/>
        <v>381376245</v>
      </c>
      <c r="K45" s="44">
        <f t="shared" si="6"/>
        <v>3167360</v>
      </c>
      <c r="L45" s="44">
        <f t="shared" si="6"/>
        <v>12090130</v>
      </c>
      <c r="M45" s="44">
        <f t="shared" si="6"/>
        <v>18209854</v>
      </c>
      <c r="N45" s="44">
        <f t="shared" si="6"/>
        <v>33467344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414843589</v>
      </c>
      <c r="X45" s="44">
        <f t="shared" si="6"/>
        <v>166936874</v>
      </c>
      <c r="Y45" s="44">
        <f t="shared" si="6"/>
        <v>247906715</v>
      </c>
      <c r="Z45" s="45">
        <f>+IF(X45&lt;&gt;0,+(Y45/X45)*100,0)</f>
        <v>148.50326896620817</v>
      </c>
      <c r="AA45" s="46">
        <f>+AA26-AA44</f>
        <v>172110588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22570579</v>
      </c>
      <c r="F47" s="20">
        <v>30296217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25122503</v>
      </c>
      <c r="Y47" s="20">
        <v>-25122503</v>
      </c>
      <c r="Z47" s="47">
        <v>-100</v>
      </c>
      <c r="AA47" s="22">
        <v>30296217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22570579</v>
      </c>
      <c r="F50" s="52">
        <f t="shared" si="7"/>
        <v>30296217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25122503</v>
      </c>
      <c r="Y50" s="52">
        <f t="shared" si="7"/>
        <v>-25122503</v>
      </c>
      <c r="Z50" s="53">
        <f>+IF(X50&lt;&gt;0,+(Y50/X50)*100,0)</f>
        <v>-100</v>
      </c>
      <c r="AA50" s="54">
        <f>SUM(AA47:AA49)</f>
        <v>30296217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-32017333</v>
      </c>
      <c r="D6" s="18"/>
      <c r="E6" s="19">
        <v>-46242331</v>
      </c>
      <c r="F6" s="20">
        <v>-46242331</v>
      </c>
      <c r="G6" s="20">
        <v>-33435077</v>
      </c>
      <c r="H6" s="20">
        <v>-3323557</v>
      </c>
      <c r="I6" s="20">
        <v>-8323</v>
      </c>
      <c r="J6" s="20">
        <v>-36766957</v>
      </c>
      <c r="K6" s="20">
        <v>-1880254</v>
      </c>
      <c r="L6" s="20">
        <v>-5386874</v>
      </c>
      <c r="M6" s="20">
        <v>-1856444</v>
      </c>
      <c r="N6" s="20">
        <v>-9123572</v>
      </c>
      <c r="O6" s="20"/>
      <c r="P6" s="20"/>
      <c r="Q6" s="20"/>
      <c r="R6" s="20"/>
      <c r="S6" s="20"/>
      <c r="T6" s="20"/>
      <c r="U6" s="20"/>
      <c r="V6" s="20"/>
      <c r="W6" s="20">
        <v>-45890529</v>
      </c>
      <c r="X6" s="20">
        <v>-25456231</v>
      </c>
      <c r="Y6" s="20">
        <v>-20434298</v>
      </c>
      <c r="Z6" s="21">
        <v>80.2722838270913</v>
      </c>
      <c r="AA6" s="22">
        <v>-46242331</v>
      </c>
    </row>
    <row r="7" spans="1:27" ht="13.5" x14ac:dyDescent="0.25">
      <c r="A7" s="23" t="s">
        <v>35</v>
      </c>
      <c r="B7" s="17" t="s">
        <v>32</v>
      </c>
      <c r="C7" s="18">
        <v>-4025912</v>
      </c>
      <c r="D7" s="18"/>
      <c r="E7" s="19">
        <v>-5157948</v>
      </c>
      <c r="F7" s="20">
        <v>-5157948</v>
      </c>
      <c r="G7" s="20">
        <v>-5892772</v>
      </c>
      <c r="H7" s="20">
        <v>-7111952</v>
      </c>
      <c r="I7" s="20">
        <v>1865139</v>
      </c>
      <c r="J7" s="20">
        <v>-11139585</v>
      </c>
      <c r="K7" s="20">
        <v>556267</v>
      </c>
      <c r="L7" s="20">
        <v>6813131</v>
      </c>
      <c r="M7" s="20">
        <v>2069712</v>
      </c>
      <c r="N7" s="20">
        <v>9439110</v>
      </c>
      <c r="O7" s="20"/>
      <c r="P7" s="20"/>
      <c r="Q7" s="20"/>
      <c r="R7" s="20"/>
      <c r="S7" s="20"/>
      <c r="T7" s="20"/>
      <c r="U7" s="20"/>
      <c r="V7" s="20"/>
      <c r="W7" s="20">
        <v>-1700475</v>
      </c>
      <c r="X7" s="20">
        <v>-6764549</v>
      </c>
      <c r="Y7" s="20">
        <v>5064074</v>
      </c>
      <c r="Z7" s="21">
        <v>-74.861960494335989</v>
      </c>
      <c r="AA7" s="22">
        <v>-5157948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-2019137</v>
      </c>
      <c r="F8" s="20">
        <v>-2019137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-1009566</v>
      </c>
      <c r="Y8" s="20">
        <v>1009566</v>
      </c>
      <c r="Z8" s="21">
        <v>-100</v>
      </c>
      <c r="AA8" s="22">
        <v>-2019137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-1078</v>
      </c>
      <c r="D10" s="18"/>
      <c r="E10" s="19"/>
      <c r="F10" s="20"/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/>
      <c r="Y10" s="20">
        <v>-1078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3953620</v>
      </c>
      <c r="D11" s="18"/>
      <c r="E11" s="19">
        <v>1599431</v>
      </c>
      <c r="F11" s="20">
        <v>1599431</v>
      </c>
      <c r="G11" s="24">
        <v>3974539</v>
      </c>
      <c r="H11" s="24">
        <v>174239</v>
      </c>
      <c r="I11" s="24">
        <v>-441642</v>
      </c>
      <c r="J11" s="20">
        <v>3707136</v>
      </c>
      <c r="K11" s="24">
        <v>293797</v>
      </c>
      <c r="L11" s="24">
        <v>517626</v>
      </c>
      <c r="M11" s="20">
        <v>-559578</v>
      </c>
      <c r="N11" s="24">
        <v>251845</v>
      </c>
      <c r="O11" s="24"/>
      <c r="P11" s="24"/>
      <c r="Q11" s="20"/>
      <c r="R11" s="24"/>
      <c r="S11" s="24"/>
      <c r="T11" s="20"/>
      <c r="U11" s="24"/>
      <c r="V11" s="24"/>
      <c r="W11" s="24">
        <v>3958981</v>
      </c>
      <c r="X11" s="20">
        <v>1599431</v>
      </c>
      <c r="Y11" s="24">
        <v>2359550</v>
      </c>
      <c r="Z11" s="25">
        <v>147.52433834282317</v>
      </c>
      <c r="AA11" s="26">
        <v>1599431</v>
      </c>
    </row>
    <row r="12" spans="1:27" ht="13.5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/>
      <c r="Y12" s="20">
        <v>-35959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-32126662</v>
      </c>
      <c r="D13" s="29">
        <f>SUM(D6:D12)</f>
        <v>0</v>
      </c>
      <c r="E13" s="30">
        <f t="shared" si="0"/>
        <v>-51819985</v>
      </c>
      <c r="F13" s="31">
        <f t="shared" si="0"/>
        <v>-51819985</v>
      </c>
      <c r="G13" s="31">
        <f t="shared" si="0"/>
        <v>-35390347</v>
      </c>
      <c r="H13" s="31">
        <f t="shared" si="0"/>
        <v>-10261270</v>
      </c>
      <c r="I13" s="31">
        <f t="shared" si="0"/>
        <v>1415174</v>
      </c>
      <c r="J13" s="31">
        <f t="shared" si="0"/>
        <v>-44236443</v>
      </c>
      <c r="K13" s="31">
        <f t="shared" si="0"/>
        <v>-1030190</v>
      </c>
      <c r="L13" s="31">
        <f t="shared" si="0"/>
        <v>1943883</v>
      </c>
      <c r="M13" s="31">
        <f t="shared" si="0"/>
        <v>-346310</v>
      </c>
      <c r="N13" s="31">
        <f t="shared" si="0"/>
        <v>567383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-43669060</v>
      </c>
      <c r="X13" s="31">
        <f t="shared" si="0"/>
        <v>-31630915</v>
      </c>
      <c r="Y13" s="31">
        <f t="shared" si="0"/>
        <v>-12038145</v>
      </c>
      <c r="Z13" s="32">
        <f>+IF(X13&lt;&gt;0,+(Y13/X13)*100,0)</f>
        <v>38.058162402194185</v>
      </c>
      <c r="AA13" s="33">
        <f>SUM(AA6:AA12)</f>
        <v>-51819985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306417550</v>
      </c>
      <c r="D17" s="18"/>
      <c r="E17" s="19">
        <v>283185805</v>
      </c>
      <c r="F17" s="20">
        <v>283185805</v>
      </c>
      <c r="G17" s="24">
        <v>279596421</v>
      </c>
      <c r="H17" s="24">
        <v>531485025</v>
      </c>
      <c r="I17" s="24">
        <v>474730</v>
      </c>
      <c r="J17" s="20">
        <v>811556176</v>
      </c>
      <c r="K17" s="24">
        <v>2128303</v>
      </c>
      <c r="L17" s="24">
        <v>-494264538</v>
      </c>
      <c r="M17" s="20">
        <v>733008</v>
      </c>
      <c r="N17" s="24">
        <v>-491403227</v>
      </c>
      <c r="O17" s="24"/>
      <c r="P17" s="24"/>
      <c r="Q17" s="20"/>
      <c r="R17" s="24"/>
      <c r="S17" s="24"/>
      <c r="T17" s="20"/>
      <c r="U17" s="24"/>
      <c r="V17" s="24"/>
      <c r="W17" s="24">
        <v>320152949</v>
      </c>
      <c r="X17" s="20">
        <v>267635801</v>
      </c>
      <c r="Y17" s="24">
        <v>52517148</v>
      </c>
      <c r="Z17" s="25">
        <v>19.622616930834301</v>
      </c>
      <c r="AA17" s="26">
        <v>283185805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306417550</v>
      </c>
      <c r="D25" s="29">
        <f t="shared" ref="D25:Y25" si="1">SUM(D15:D24)</f>
        <v>0</v>
      </c>
      <c r="E25" s="35">
        <f t="shared" si="1"/>
        <v>283185805</v>
      </c>
      <c r="F25" s="36">
        <f t="shared" si="1"/>
        <v>283185805</v>
      </c>
      <c r="G25" s="36">
        <f t="shared" si="1"/>
        <v>279596421</v>
      </c>
      <c r="H25" s="36">
        <f t="shared" si="1"/>
        <v>531485025</v>
      </c>
      <c r="I25" s="36">
        <f t="shared" si="1"/>
        <v>474730</v>
      </c>
      <c r="J25" s="36">
        <f t="shared" si="1"/>
        <v>811556176</v>
      </c>
      <c r="K25" s="36">
        <f t="shared" si="1"/>
        <v>2128303</v>
      </c>
      <c r="L25" s="36">
        <f t="shared" si="1"/>
        <v>-494264538</v>
      </c>
      <c r="M25" s="36">
        <f t="shared" si="1"/>
        <v>733008</v>
      </c>
      <c r="N25" s="36">
        <f t="shared" si="1"/>
        <v>-491403227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320152949</v>
      </c>
      <c r="X25" s="36">
        <f t="shared" si="1"/>
        <v>267635801</v>
      </c>
      <c r="Y25" s="36">
        <f t="shared" si="1"/>
        <v>52517148</v>
      </c>
      <c r="Z25" s="37">
        <f>+IF(X25&lt;&gt;0,+(Y25/X25)*100,0)</f>
        <v>19.622616930834301</v>
      </c>
      <c r="AA25" s="38">
        <f>SUM(AA15:AA24)</f>
        <v>283185805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274290888</v>
      </c>
      <c r="D26" s="29">
        <f>+D13+D25</f>
        <v>0</v>
      </c>
      <c r="E26" s="30">
        <f t="shared" si="2"/>
        <v>231365820</v>
      </c>
      <c r="F26" s="31">
        <f t="shared" si="2"/>
        <v>231365820</v>
      </c>
      <c r="G26" s="31">
        <f t="shared" si="2"/>
        <v>244206074</v>
      </c>
      <c r="H26" s="31">
        <f t="shared" si="2"/>
        <v>521223755</v>
      </c>
      <c r="I26" s="31">
        <f t="shared" si="2"/>
        <v>1889904</v>
      </c>
      <c r="J26" s="31">
        <f t="shared" si="2"/>
        <v>767319733</v>
      </c>
      <c r="K26" s="31">
        <f t="shared" si="2"/>
        <v>1098113</v>
      </c>
      <c r="L26" s="31">
        <f t="shared" si="2"/>
        <v>-492320655</v>
      </c>
      <c r="M26" s="31">
        <f t="shared" si="2"/>
        <v>386698</v>
      </c>
      <c r="N26" s="31">
        <f t="shared" si="2"/>
        <v>-490835844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276483889</v>
      </c>
      <c r="X26" s="31">
        <f t="shared" si="2"/>
        <v>236004886</v>
      </c>
      <c r="Y26" s="31">
        <f t="shared" si="2"/>
        <v>40479003</v>
      </c>
      <c r="Z26" s="32">
        <f>+IF(X26&lt;&gt;0,+(Y26/X26)*100,0)</f>
        <v>17.151764815580979</v>
      </c>
      <c r="AA26" s="33">
        <f>+AA13+AA25</f>
        <v>231365820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-32720</v>
      </c>
      <c r="D31" s="18"/>
      <c r="E31" s="19">
        <v>-21369</v>
      </c>
      <c r="F31" s="20">
        <v>-21369</v>
      </c>
      <c r="G31" s="20">
        <v>-32721</v>
      </c>
      <c r="H31" s="20">
        <v>-161</v>
      </c>
      <c r="I31" s="20"/>
      <c r="J31" s="20">
        <v>-32882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-32882</v>
      </c>
      <c r="X31" s="20">
        <v>-21369</v>
      </c>
      <c r="Y31" s="20">
        <v>-11513</v>
      </c>
      <c r="Z31" s="21">
        <v>53.877111703870092</v>
      </c>
      <c r="AA31" s="22">
        <v>-21369</v>
      </c>
    </row>
    <row r="32" spans="1:27" ht="13.5" x14ac:dyDescent="0.25">
      <c r="A32" s="23" t="s">
        <v>59</v>
      </c>
      <c r="B32" s="17" t="s">
        <v>32</v>
      </c>
      <c r="C32" s="18">
        <v>-2050490</v>
      </c>
      <c r="D32" s="18"/>
      <c r="E32" s="19">
        <v>-4427272</v>
      </c>
      <c r="F32" s="20">
        <v>-4427272</v>
      </c>
      <c r="G32" s="20">
        <v>-1182848</v>
      </c>
      <c r="H32" s="20">
        <v>-3447092</v>
      </c>
      <c r="I32" s="20">
        <v>-111814</v>
      </c>
      <c r="J32" s="20">
        <v>-4741754</v>
      </c>
      <c r="K32" s="20">
        <v>-66630</v>
      </c>
      <c r="L32" s="20">
        <v>1714565</v>
      </c>
      <c r="M32" s="20">
        <v>-1805313</v>
      </c>
      <c r="N32" s="20">
        <v>-157378</v>
      </c>
      <c r="O32" s="20"/>
      <c r="P32" s="20"/>
      <c r="Q32" s="20"/>
      <c r="R32" s="20"/>
      <c r="S32" s="20"/>
      <c r="T32" s="20"/>
      <c r="U32" s="20"/>
      <c r="V32" s="20"/>
      <c r="W32" s="20">
        <v>-4899132</v>
      </c>
      <c r="X32" s="20">
        <v>-1476605</v>
      </c>
      <c r="Y32" s="20">
        <v>-3422527</v>
      </c>
      <c r="Z32" s="21">
        <v>231.78351691887809</v>
      </c>
      <c r="AA32" s="22">
        <v>-4427272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10036230</v>
      </c>
      <c r="D35" s="18"/>
      <c r="E35" s="19">
        <v>5185676</v>
      </c>
      <c r="F35" s="20">
        <v>5185676</v>
      </c>
      <c r="G35" s="20">
        <v>9985587</v>
      </c>
      <c r="H35" s="20">
        <v>226437</v>
      </c>
      <c r="I35" s="20">
        <v>53583</v>
      </c>
      <c r="J35" s="20">
        <v>10265607</v>
      </c>
      <c r="K35" s="20">
        <v>98627</v>
      </c>
      <c r="L35" s="20">
        <v>-211946</v>
      </c>
      <c r="M35" s="20">
        <v>250948</v>
      </c>
      <c r="N35" s="20">
        <v>137629</v>
      </c>
      <c r="O35" s="20"/>
      <c r="P35" s="20"/>
      <c r="Q35" s="20"/>
      <c r="R35" s="20"/>
      <c r="S35" s="20"/>
      <c r="T35" s="20"/>
      <c r="U35" s="20"/>
      <c r="V35" s="20"/>
      <c r="W35" s="20">
        <v>10403236</v>
      </c>
      <c r="X35" s="20">
        <v>5185678</v>
      </c>
      <c r="Y35" s="20">
        <v>5217558</v>
      </c>
      <c r="Z35" s="21">
        <v>100.6147701419178</v>
      </c>
      <c r="AA35" s="22">
        <v>5185676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7953020</v>
      </c>
      <c r="D37" s="29">
        <f t="shared" ref="D37:Y37" si="3">SUM(D29:D36)</f>
        <v>0</v>
      </c>
      <c r="E37" s="30">
        <f t="shared" si="3"/>
        <v>737035</v>
      </c>
      <c r="F37" s="31">
        <f t="shared" si="3"/>
        <v>737035</v>
      </c>
      <c r="G37" s="31">
        <f t="shared" si="3"/>
        <v>8770018</v>
      </c>
      <c r="H37" s="31">
        <f t="shared" si="3"/>
        <v>-3220816</v>
      </c>
      <c r="I37" s="31">
        <f t="shared" si="3"/>
        <v>-58231</v>
      </c>
      <c r="J37" s="31">
        <f t="shared" si="3"/>
        <v>5490971</v>
      </c>
      <c r="K37" s="31">
        <f t="shared" si="3"/>
        <v>31997</v>
      </c>
      <c r="L37" s="31">
        <f t="shared" si="3"/>
        <v>1502619</v>
      </c>
      <c r="M37" s="31">
        <f t="shared" si="3"/>
        <v>-1554365</v>
      </c>
      <c r="N37" s="31">
        <f t="shared" si="3"/>
        <v>-19749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5471222</v>
      </c>
      <c r="X37" s="31">
        <f t="shared" si="3"/>
        <v>3687704</v>
      </c>
      <c r="Y37" s="31">
        <f t="shared" si="3"/>
        <v>1783518</v>
      </c>
      <c r="Z37" s="32">
        <f>+IF(X37&lt;&gt;0,+(Y37/X37)*100,0)</f>
        <v>48.363914240405414</v>
      </c>
      <c r="AA37" s="33">
        <f>SUM(AA29:AA36)</f>
        <v>737035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7953020</v>
      </c>
      <c r="D44" s="29">
        <f>+D37+D43</f>
        <v>0</v>
      </c>
      <c r="E44" s="30">
        <f t="shared" si="5"/>
        <v>737035</v>
      </c>
      <c r="F44" s="31">
        <f t="shared" si="5"/>
        <v>737035</v>
      </c>
      <c r="G44" s="31">
        <f t="shared" si="5"/>
        <v>8770018</v>
      </c>
      <c r="H44" s="31">
        <f t="shared" si="5"/>
        <v>-3220816</v>
      </c>
      <c r="I44" s="31">
        <f t="shared" si="5"/>
        <v>-58231</v>
      </c>
      <c r="J44" s="31">
        <f t="shared" si="5"/>
        <v>5490971</v>
      </c>
      <c r="K44" s="31">
        <f t="shared" si="5"/>
        <v>31997</v>
      </c>
      <c r="L44" s="31">
        <f t="shared" si="5"/>
        <v>1502619</v>
      </c>
      <c r="M44" s="31">
        <f t="shared" si="5"/>
        <v>-1554365</v>
      </c>
      <c r="N44" s="31">
        <f t="shared" si="5"/>
        <v>-19749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5471222</v>
      </c>
      <c r="X44" s="31">
        <f t="shared" si="5"/>
        <v>3687704</v>
      </c>
      <c r="Y44" s="31">
        <f t="shared" si="5"/>
        <v>1783518</v>
      </c>
      <c r="Z44" s="32">
        <f>+IF(X44&lt;&gt;0,+(Y44/X44)*100,0)</f>
        <v>48.363914240405414</v>
      </c>
      <c r="AA44" s="33">
        <f>+AA37+AA43</f>
        <v>737035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266337868</v>
      </c>
      <c r="D45" s="42">
        <f t="shared" si="6"/>
        <v>0</v>
      </c>
      <c r="E45" s="43">
        <f t="shared" si="6"/>
        <v>230628785</v>
      </c>
      <c r="F45" s="44">
        <f t="shared" si="6"/>
        <v>230628785</v>
      </c>
      <c r="G45" s="44">
        <f t="shared" si="6"/>
        <v>235436056</v>
      </c>
      <c r="H45" s="44">
        <f t="shared" si="6"/>
        <v>524444571</v>
      </c>
      <c r="I45" s="44">
        <f t="shared" si="6"/>
        <v>1948135</v>
      </c>
      <c r="J45" s="44">
        <f t="shared" si="6"/>
        <v>761828762</v>
      </c>
      <c r="K45" s="44">
        <f t="shared" si="6"/>
        <v>1066116</v>
      </c>
      <c r="L45" s="44">
        <f t="shared" si="6"/>
        <v>-493823274</v>
      </c>
      <c r="M45" s="44">
        <f t="shared" si="6"/>
        <v>1941063</v>
      </c>
      <c r="N45" s="44">
        <f t="shared" si="6"/>
        <v>-490816095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271012667</v>
      </c>
      <c r="X45" s="44">
        <f t="shared" si="6"/>
        <v>232317182</v>
      </c>
      <c r="Y45" s="44">
        <f t="shared" si="6"/>
        <v>38695485</v>
      </c>
      <c r="Z45" s="45">
        <f>+IF(X45&lt;&gt;0,+(Y45/X45)*100,0)</f>
        <v>16.656316449293019</v>
      </c>
      <c r="AA45" s="46">
        <f>+AA26-AA44</f>
        <v>230628785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-3376768</v>
      </c>
      <c r="F47" s="20">
        <v>-3376768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-1688382</v>
      </c>
      <c r="Y47" s="20">
        <v>1688382</v>
      </c>
      <c r="Z47" s="47">
        <v>-100</v>
      </c>
      <c r="AA47" s="22">
        <v>-3376768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-3376768</v>
      </c>
      <c r="F50" s="52">
        <f t="shared" si="7"/>
        <v>-3376768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-1688382</v>
      </c>
      <c r="Y50" s="52">
        <f t="shared" si="7"/>
        <v>1688382</v>
      </c>
      <c r="Z50" s="53">
        <f>+IF(X50&lt;&gt;0,+(Y50/X50)*100,0)</f>
        <v>-100</v>
      </c>
      <c r="AA50" s="54">
        <f>SUM(AA47:AA49)</f>
        <v>-3376768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-32827449</v>
      </c>
      <c r="D6" s="18"/>
      <c r="E6" s="19">
        <v>-54710698</v>
      </c>
      <c r="F6" s="20">
        <v>-54710698</v>
      </c>
      <c r="G6" s="20">
        <v>-32702741</v>
      </c>
      <c r="H6" s="20">
        <v>126201</v>
      </c>
      <c r="I6" s="20">
        <v>-1334239</v>
      </c>
      <c r="J6" s="20">
        <v>-33910779</v>
      </c>
      <c r="K6" s="20">
        <v>142561</v>
      </c>
      <c r="L6" s="20">
        <v>-4085074</v>
      </c>
      <c r="M6" s="20">
        <v>-7136522</v>
      </c>
      <c r="N6" s="20">
        <v>-11079035</v>
      </c>
      <c r="O6" s="20"/>
      <c r="P6" s="20"/>
      <c r="Q6" s="20"/>
      <c r="R6" s="20"/>
      <c r="S6" s="20"/>
      <c r="T6" s="20"/>
      <c r="U6" s="20"/>
      <c r="V6" s="20"/>
      <c r="W6" s="20">
        <v>-44989814</v>
      </c>
      <c r="X6" s="20">
        <v>-27355338</v>
      </c>
      <c r="Y6" s="20">
        <v>-17634476</v>
      </c>
      <c r="Z6" s="21">
        <v>64.464478559906652</v>
      </c>
      <c r="AA6" s="22">
        <v>-54710698</v>
      </c>
    </row>
    <row r="7" spans="1:27" ht="13.5" x14ac:dyDescent="0.25">
      <c r="A7" s="23" t="s">
        <v>35</v>
      </c>
      <c r="B7" s="17" t="s">
        <v>32</v>
      </c>
      <c r="C7" s="18">
        <v>16287387</v>
      </c>
      <c r="D7" s="18"/>
      <c r="E7" s="19">
        <v>3938933</v>
      </c>
      <c r="F7" s="20">
        <v>3938933</v>
      </c>
      <c r="G7" s="20">
        <v>16679085</v>
      </c>
      <c r="H7" s="20">
        <v>-73584</v>
      </c>
      <c r="I7" s="20">
        <v>222823</v>
      </c>
      <c r="J7" s="20">
        <v>16828324</v>
      </c>
      <c r="K7" s="20">
        <v>208817</v>
      </c>
      <c r="L7" s="20">
        <v>219563</v>
      </c>
      <c r="M7" s="20">
        <v>271472</v>
      </c>
      <c r="N7" s="20">
        <v>699852</v>
      </c>
      <c r="O7" s="20"/>
      <c r="P7" s="20"/>
      <c r="Q7" s="20"/>
      <c r="R7" s="20"/>
      <c r="S7" s="20"/>
      <c r="T7" s="20"/>
      <c r="U7" s="20"/>
      <c r="V7" s="20"/>
      <c r="W7" s="20">
        <v>17528176</v>
      </c>
      <c r="X7" s="20">
        <v>1969464</v>
      </c>
      <c r="Y7" s="20">
        <v>15558712</v>
      </c>
      <c r="Z7" s="21">
        <v>789.99727844733388</v>
      </c>
      <c r="AA7" s="22">
        <v>3938933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4698519</v>
      </c>
      <c r="D11" s="18"/>
      <c r="E11" s="19"/>
      <c r="F11" s="20"/>
      <c r="G11" s="24">
        <v>4698519</v>
      </c>
      <c r="H11" s="24"/>
      <c r="I11" s="24">
        <v>182866</v>
      </c>
      <c r="J11" s="20">
        <v>4881385</v>
      </c>
      <c r="K11" s="24"/>
      <c r="L11" s="24">
        <v>544458</v>
      </c>
      <c r="M11" s="20">
        <v>943107</v>
      </c>
      <c r="N11" s="24">
        <v>1487565</v>
      </c>
      <c r="O11" s="24"/>
      <c r="P11" s="24"/>
      <c r="Q11" s="20"/>
      <c r="R11" s="24"/>
      <c r="S11" s="24"/>
      <c r="T11" s="20"/>
      <c r="U11" s="24"/>
      <c r="V11" s="24"/>
      <c r="W11" s="24">
        <v>6368950</v>
      </c>
      <c r="X11" s="20"/>
      <c r="Y11" s="24">
        <v>6368950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-11841678</v>
      </c>
      <c r="D13" s="29">
        <f>SUM(D6:D12)</f>
        <v>0</v>
      </c>
      <c r="E13" s="30">
        <f t="shared" si="0"/>
        <v>-50771765</v>
      </c>
      <c r="F13" s="31">
        <f t="shared" si="0"/>
        <v>-50771765</v>
      </c>
      <c r="G13" s="31">
        <f t="shared" si="0"/>
        <v>-11325272</v>
      </c>
      <c r="H13" s="31">
        <f t="shared" si="0"/>
        <v>52617</v>
      </c>
      <c r="I13" s="31">
        <f t="shared" si="0"/>
        <v>-928550</v>
      </c>
      <c r="J13" s="31">
        <f t="shared" si="0"/>
        <v>-12201205</v>
      </c>
      <c r="K13" s="31">
        <f t="shared" si="0"/>
        <v>351378</v>
      </c>
      <c r="L13" s="31">
        <f t="shared" si="0"/>
        <v>-3321053</v>
      </c>
      <c r="M13" s="31">
        <f t="shared" si="0"/>
        <v>-5921943</v>
      </c>
      <c r="N13" s="31">
        <f t="shared" si="0"/>
        <v>-8891618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-21092823</v>
      </c>
      <c r="X13" s="31">
        <f t="shared" si="0"/>
        <v>-25385874</v>
      </c>
      <c r="Y13" s="31">
        <f t="shared" si="0"/>
        <v>4293051</v>
      </c>
      <c r="Z13" s="32">
        <f>+IF(X13&lt;&gt;0,+(Y13/X13)*100,0)</f>
        <v>-16.911180603827152</v>
      </c>
      <c r="AA13" s="33">
        <f>SUM(AA6:AA12)</f>
        <v>-50771765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-6588326</v>
      </c>
      <c r="D17" s="18"/>
      <c r="E17" s="19">
        <v>43775746</v>
      </c>
      <c r="F17" s="20">
        <v>41645067</v>
      </c>
      <c r="G17" s="24">
        <v>-6588326</v>
      </c>
      <c r="H17" s="24">
        <v>-15478</v>
      </c>
      <c r="I17" s="24">
        <v>1247333</v>
      </c>
      <c r="J17" s="20">
        <v>-5356471</v>
      </c>
      <c r="K17" s="24">
        <v>15478</v>
      </c>
      <c r="L17" s="24">
        <v>3774062</v>
      </c>
      <c r="M17" s="20">
        <v>6665061</v>
      </c>
      <c r="N17" s="24">
        <v>10454601</v>
      </c>
      <c r="O17" s="24"/>
      <c r="P17" s="24"/>
      <c r="Q17" s="20"/>
      <c r="R17" s="24"/>
      <c r="S17" s="24"/>
      <c r="T17" s="20"/>
      <c r="U17" s="24"/>
      <c r="V17" s="24"/>
      <c r="W17" s="24">
        <v>5098130</v>
      </c>
      <c r="X17" s="20">
        <v>19757189</v>
      </c>
      <c r="Y17" s="24">
        <v>-14659059</v>
      </c>
      <c r="Z17" s="25">
        <v>-74.19607617257698</v>
      </c>
      <c r="AA17" s="26">
        <v>41645067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-6588326</v>
      </c>
      <c r="D25" s="29">
        <f t="shared" ref="D25:Y25" si="1">SUM(D15:D24)</f>
        <v>0</v>
      </c>
      <c r="E25" s="35">
        <f t="shared" si="1"/>
        <v>43775746</v>
      </c>
      <c r="F25" s="36">
        <f t="shared" si="1"/>
        <v>41645067</v>
      </c>
      <c r="G25" s="36">
        <f t="shared" si="1"/>
        <v>-6588326</v>
      </c>
      <c r="H25" s="36">
        <f t="shared" si="1"/>
        <v>-15478</v>
      </c>
      <c r="I25" s="36">
        <f t="shared" si="1"/>
        <v>1247333</v>
      </c>
      <c r="J25" s="36">
        <f t="shared" si="1"/>
        <v>-5356471</v>
      </c>
      <c r="K25" s="36">
        <f t="shared" si="1"/>
        <v>15478</v>
      </c>
      <c r="L25" s="36">
        <f t="shared" si="1"/>
        <v>3774062</v>
      </c>
      <c r="M25" s="36">
        <f t="shared" si="1"/>
        <v>6665061</v>
      </c>
      <c r="N25" s="36">
        <f t="shared" si="1"/>
        <v>10454601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5098130</v>
      </c>
      <c r="X25" s="36">
        <f t="shared" si="1"/>
        <v>19757189</v>
      </c>
      <c r="Y25" s="36">
        <f t="shared" si="1"/>
        <v>-14659059</v>
      </c>
      <c r="Z25" s="37">
        <f>+IF(X25&lt;&gt;0,+(Y25/X25)*100,0)</f>
        <v>-74.19607617257698</v>
      </c>
      <c r="AA25" s="38">
        <f>SUM(AA15:AA24)</f>
        <v>41645067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-18430004</v>
      </c>
      <c r="D26" s="29">
        <f>+D13+D25</f>
        <v>0</v>
      </c>
      <c r="E26" s="30">
        <f t="shared" si="2"/>
        <v>-6996019</v>
      </c>
      <c r="F26" s="31">
        <f t="shared" si="2"/>
        <v>-9126698</v>
      </c>
      <c r="G26" s="31">
        <f t="shared" si="2"/>
        <v>-17913598</v>
      </c>
      <c r="H26" s="31">
        <f t="shared" si="2"/>
        <v>37139</v>
      </c>
      <c r="I26" s="31">
        <f t="shared" si="2"/>
        <v>318783</v>
      </c>
      <c r="J26" s="31">
        <f t="shared" si="2"/>
        <v>-17557676</v>
      </c>
      <c r="K26" s="31">
        <f t="shared" si="2"/>
        <v>366856</v>
      </c>
      <c r="L26" s="31">
        <f t="shared" si="2"/>
        <v>453009</v>
      </c>
      <c r="M26" s="31">
        <f t="shared" si="2"/>
        <v>743118</v>
      </c>
      <c r="N26" s="31">
        <f t="shared" si="2"/>
        <v>1562983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-15994693</v>
      </c>
      <c r="X26" s="31">
        <f t="shared" si="2"/>
        <v>-5628685</v>
      </c>
      <c r="Y26" s="31">
        <f t="shared" si="2"/>
        <v>-10366008</v>
      </c>
      <c r="Z26" s="32">
        <f>+IF(X26&lt;&gt;0,+(Y26/X26)*100,0)</f>
        <v>184.16393882407704</v>
      </c>
      <c r="AA26" s="33">
        <f>+AA13+AA25</f>
        <v>-9126698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1070780</v>
      </c>
      <c r="D32" s="18"/>
      <c r="E32" s="19">
        <v>49812901</v>
      </c>
      <c r="F32" s="20">
        <v>47682222</v>
      </c>
      <c r="G32" s="20">
        <v>1067084</v>
      </c>
      <c r="H32" s="20">
        <v>-34367</v>
      </c>
      <c r="I32" s="20">
        <v>-15880</v>
      </c>
      <c r="J32" s="20">
        <v>1016837</v>
      </c>
      <c r="K32" s="20">
        <v>-52472</v>
      </c>
      <c r="L32" s="20">
        <v>81510</v>
      </c>
      <c r="M32" s="20">
        <v>364306</v>
      </c>
      <c r="N32" s="20">
        <v>393344</v>
      </c>
      <c r="O32" s="20"/>
      <c r="P32" s="20"/>
      <c r="Q32" s="20"/>
      <c r="R32" s="20"/>
      <c r="S32" s="20"/>
      <c r="T32" s="20"/>
      <c r="U32" s="20"/>
      <c r="V32" s="20"/>
      <c r="W32" s="20">
        <v>1410181</v>
      </c>
      <c r="X32" s="20">
        <v>47682216</v>
      </c>
      <c r="Y32" s="20">
        <v>-46272035</v>
      </c>
      <c r="Z32" s="21">
        <v>-97.042543073082015</v>
      </c>
      <c r="AA32" s="22">
        <v>47682222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2421850</v>
      </c>
      <c r="D35" s="18"/>
      <c r="E35" s="19">
        <v>353270</v>
      </c>
      <c r="F35" s="20">
        <v>353270</v>
      </c>
      <c r="G35" s="20">
        <v>2454595</v>
      </c>
      <c r="H35" s="20">
        <v>11678</v>
      </c>
      <c r="I35" s="20">
        <v>26104</v>
      </c>
      <c r="J35" s="20">
        <v>2492377</v>
      </c>
      <c r="K35" s="20">
        <v>35011</v>
      </c>
      <c r="L35" s="20">
        <v>29710</v>
      </c>
      <c r="M35" s="20">
        <v>30522</v>
      </c>
      <c r="N35" s="20">
        <v>95243</v>
      </c>
      <c r="O35" s="20"/>
      <c r="P35" s="20"/>
      <c r="Q35" s="20"/>
      <c r="R35" s="20"/>
      <c r="S35" s="20"/>
      <c r="T35" s="20"/>
      <c r="U35" s="20"/>
      <c r="V35" s="20"/>
      <c r="W35" s="20">
        <v>2587620</v>
      </c>
      <c r="X35" s="20">
        <v>176634</v>
      </c>
      <c r="Y35" s="20">
        <v>2410986</v>
      </c>
      <c r="Z35" s="21">
        <v>1364.9614457012806</v>
      </c>
      <c r="AA35" s="22">
        <v>353270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3492630</v>
      </c>
      <c r="D37" s="29">
        <f t="shared" ref="D37:Y37" si="3">SUM(D29:D36)</f>
        <v>0</v>
      </c>
      <c r="E37" s="30">
        <f t="shared" si="3"/>
        <v>50166171</v>
      </c>
      <c r="F37" s="31">
        <f t="shared" si="3"/>
        <v>48035492</v>
      </c>
      <c r="G37" s="31">
        <f t="shared" si="3"/>
        <v>3521679</v>
      </c>
      <c r="H37" s="31">
        <f t="shared" si="3"/>
        <v>-22689</v>
      </c>
      <c r="I37" s="31">
        <f t="shared" si="3"/>
        <v>10224</v>
      </c>
      <c r="J37" s="31">
        <f t="shared" si="3"/>
        <v>3509214</v>
      </c>
      <c r="K37" s="31">
        <f t="shared" si="3"/>
        <v>-17461</v>
      </c>
      <c r="L37" s="31">
        <f t="shared" si="3"/>
        <v>111220</v>
      </c>
      <c r="M37" s="31">
        <f t="shared" si="3"/>
        <v>394828</v>
      </c>
      <c r="N37" s="31">
        <f t="shared" si="3"/>
        <v>488587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3997801</v>
      </c>
      <c r="X37" s="31">
        <f t="shared" si="3"/>
        <v>47858850</v>
      </c>
      <c r="Y37" s="31">
        <f t="shared" si="3"/>
        <v>-43861049</v>
      </c>
      <c r="Z37" s="32">
        <f>+IF(X37&lt;&gt;0,+(Y37/X37)*100,0)</f>
        <v>-91.646683946647272</v>
      </c>
      <c r="AA37" s="33">
        <f>SUM(AA29:AA36)</f>
        <v>48035492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3492630</v>
      </c>
      <c r="D44" s="29">
        <f>+D37+D43</f>
        <v>0</v>
      </c>
      <c r="E44" s="30">
        <f t="shared" si="5"/>
        <v>50166171</v>
      </c>
      <c r="F44" s="31">
        <f t="shared" si="5"/>
        <v>48035492</v>
      </c>
      <c r="G44" s="31">
        <f t="shared" si="5"/>
        <v>3521679</v>
      </c>
      <c r="H44" s="31">
        <f t="shared" si="5"/>
        <v>-22689</v>
      </c>
      <c r="I44" s="31">
        <f t="shared" si="5"/>
        <v>10224</v>
      </c>
      <c r="J44" s="31">
        <f t="shared" si="5"/>
        <v>3509214</v>
      </c>
      <c r="K44" s="31">
        <f t="shared" si="5"/>
        <v>-17461</v>
      </c>
      <c r="L44" s="31">
        <f t="shared" si="5"/>
        <v>111220</v>
      </c>
      <c r="M44" s="31">
        <f t="shared" si="5"/>
        <v>394828</v>
      </c>
      <c r="N44" s="31">
        <f t="shared" si="5"/>
        <v>488587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3997801</v>
      </c>
      <c r="X44" s="31">
        <f t="shared" si="5"/>
        <v>47858850</v>
      </c>
      <c r="Y44" s="31">
        <f t="shared" si="5"/>
        <v>-43861049</v>
      </c>
      <c r="Z44" s="32">
        <f>+IF(X44&lt;&gt;0,+(Y44/X44)*100,0)</f>
        <v>-91.646683946647272</v>
      </c>
      <c r="AA44" s="33">
        <f>+AA37+AA43</f>
        <v>48035492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-21922634</v>
      </c>
      <c r="D45" s="42">
        <f t="shared" si="6"/>
        <v>0</v>
      </c>
      <c r="E45" s="43">
        <f t="shared" si="6"/>
        <v>-57162190</v>
      </c>
      <c r="F45" s="44">
        <f t="shared" si="6"/>
        <v>-57162190</v>
      </c>
      <c r="G45" s="44">
        <f t="shared" si="6"/>
        <v>-21435277</v>
      </c>
      <c r="H45" s="44">
        <f t="shared" si="6"/>
        <v>59828</v>
      </c>
      <c r="I45" s="44">
        <f t="shared" si="6"/>
        <v>308559</v>
      </c>
      <c r="J45" s="44">
        <f t="shared" si="6"/>
        <v>-21066890</v>
      </c>
      <c r="K45" s="44">
        <f t="shared" si="6"/>
        <v>384317</v>
      </c>
      <c r="L45" s="44">
        <f t="shared" si="6"/>
        <v>341789</v>
      </c>
      <c r="M45" s="44">
        <f t="shared" si="6"/>
        <v>348290</v>
      </c>
      <c r="N45" s="44">
        <f t="shared" si="6"/>
        <v>1074396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-19992494</v>
      </c>
      <c r="X45" s="44">
        <f t="shared" si="6"/>
        <v>-53487535</v>
      </c>
      <c r="Y45" s="44">
        <f t="shared" si="6"/>
        <v>33495041</v>
      </c>
      <c r="Z45" s="45">
        <f>+IF(X45&lt;&gt;0,+(Y45/X45)*100,0)</f>
        <v>-62.622143645243696</v>
      </c>
      <c r="AA45" s="46">
        <f>+AA26-AA44</f>
        <v>-57162190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-7349288</v>
      </c>
      <c r="F47" s="20">
        <v>-7349288</v>
      </c>
      <c r="G47" s="20"/>
      <c r="H47" s="20">
        <v>-15478</v>
      </c>
      <c r="I47" s="20"/>
      <c r="J47" s="20">
        <v>-15478</v>
      </c>
      <c r="K47" s="20">
        <v>15478</v>
      </c>
      <c r="L47" s="20"/>
      <c r="M47" s="20"/>
      <c r="N47" s="20">
        <v>15478</v>
      </c>
      <c r="O47" s="20"/>
      <c r="P47" s="20"/>
      <c r="Q47" s="20"/>
      <c r="R47" s="20"/>
      <c r="S47" s="20"/>
      <c r="T47" s="20"/>
      <c r="U47" s="20"/>
      <c r="V47" s="20"/>
      <c r="W47" s="20"/>
      <c r="X47" s="20">
        <v>-3674640</v>
      </c>
      <c r="Y47" s="20">
        <v>3674640</v>
      </c>
      <c r="Z47" s="47">
        <v>-100</v>
      </c>
      <c r="AA47" s="22">
        <v>-7349288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-7349288</v>
      </c>
      <c r="F50" s="52">
        <f t="shared" si="7"/>
        <v>-7349288</v>
      </c>
      <c r="G50" s="52">
        <f t="shared" si="7"/>
        <v>0</v>
      </c>
      <c r="H50" s="52">
        <f t="shared" si="7"/>
        <v>-15478</v>
      </c>
      <c r="I50" s="52">
        <f t="shared" si="7"/>
        <v>0</v>
      </c>
      <c r="J50" s="52">
        <f t="shared" si="7"/>
        <v>-15478</v>
      </c>
      <c r="K50" s="52">
        <f t="shared" si="7"/>
        <v>15478</v>
      </c>
      <c r="L50" s="52">
        <f t="shared" si="7"/>
        <v>0</v>
      </c>
      <c r="M50" s="52">
        <f t="shared" si="7"/>
        <v>0</v>
      </c>
      <c r="N50" s="52">
        <f t="shared" si="7"/>
        <v>15478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-3674640</v>
      </c>
      <c r="Y50" s="52">
        <f t="shared" si="7"/>
        <v>3674640</v>
      </c>
      <c r="Z50" s="53">
        <f>+IF(X50&lt;&gt;0,+(Y50/X50)*100,0)</f>
        <v>-100</v>
      </c>
      <c r="AA50" s="54">
        <f>SUM(AA47:AA49)</f>
        <v>-7349288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-38712882</v>
      </c>
      <c r="D6" s="18"/>
      <c r="E6" s="19">
        <v>-53240380</v>
      </c>
      <c r="F6" s="20">
        <v>-53240380</v>
      </c>
      <c r="G6" s="20">
        <v>-38564181</v>
      </c>
      <c r="H6" s="20">
        <v>-3624530</v>
      </c>
      <c r="I6" s="20">
        <v>-319259</v>
      </c>
      <c r="J6" s="20">
        <v>-42507970</v>
      </c>
      <c r="K6" s="20">
        <v>-5807666</v>
      </c>
      <c r="L6" s="20">
        <v>-7282331</v>
      </c>
      <c r="M6" s="20">
        <v>-7235498</v>
      </c>
      <c r="N6" s="20">
        <v>-20325495</v>
      </c>
      <c r="O6" s="20"/>
      <c r="P6" s="20"/>
      <c r="Q6" s="20"/>
      <c r="R6" s="20"/>
      <c r="S6" s="20"/>
      <c r="T6" s="20"/>
      <c r="U6" s="20"/>
      <c r="V6" s="20"/>
      <c r="W6" s="20">
        <v>-62833465</v>
      </c>
      <c r="X6" s="20">
        <v>-26620188</v>
      </c>
      <c r="Y6" s="20">
        <v>-36213277</v>
      </c>
      <c r="Z6" s="21">
        <v>136.03689425484146</v>
      </c>
      <c r="AA6" s="22">
        <v>-53240380</v>
      </c>
    </row>
    <row r="7" spans="1:27" ht="13.5" x14ac:dyDescent="0.25">
      <c r="A7" s="23" t="s">
        <v>35</v>
      </c>
      <c r="B7" s="17" t="s">
        <v>32</v>
      </c>
      <c r="C7" s="18">
        <v>27570980</v>
      </c>
      <c r="D7" s="18"/>
      <c r="E7" s="19">
        <v>5330550</v>
      </c>
      <c r="F7" s="20">
        <v>5330550</v>
      </c>
      <c r="G7" s="20">
        <v>28408749</v>
      </c>
      <c r="H7" s="20">
        <v>870022</v>
      </c>
      <c r="I7" s="20">
        <v>992499</v>
      </c>
      <c r="J7" s="20">
        <v>30271270</v>
      </c>
      <c r="K7" s="20">
        <v>822510</v>
      </c>
      <c r="L7" s="20">
        <v>736070</v>
      </c>
      <c r="M7" s="20">
        <v>811299</v>
      </c>
      <c r="N7" s="20">
        <v>2369879</v>
      </c>
      <c r="O7" s="20"/>
      <c r="P7" s="20"/>
      <c r="Q7" s="20"/>
      <c r="R7" s="20"/>
      <c r="S7" s="20"/>
      <c r="T7" s="20"/>
      <c r="U7" s="20"/>
      <c r="V7" s="20"/>
      <c r="W7" s="20">
        <v>32641149</v>
      </c>
      <c r="X7" s="20">
        <v>2665400</v>
      </c>
      <c r="Y7" s="20">
        <v>29975749</v>
      </c>
      <c r="Z7" s="21">
        <v>1124.6247842725295</v>
      </c>
      <c r="AA7" s="22">
        <v>5330550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-1000000</v>
      </c>
      <c r="F10" s="20">
        <v>-1000000</v>
      </c>
      <c r="G10" s="20"/>
      <c r="H10" s="20"/>
      <c r="I10" s="20"/>
      <c r="J10" s="20"/>
      <c r="K10" s="20"/>
      <c r="L10" s="20">
        <v>-397443</v>
      </c>
      <c r="M10" s="20">
        <v>397443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-500000</v>
      </c>
      <c r="Y10" s="20">
        <v>500000</v>
      </c>
      <c r="Z10" s="21">
        <v>-100</v>
      </c>
      <c r="AA10" s="22">
        <v>-1000000</v>
      </c>
    </row>
    <row r="11" spans="1:27" ht="13.5" x14ac:dyDescent="0.25">
      <c r="A11" s="23" t="s">
        <v>39</v>
      </c>
      <c r="B11" s="17" t="s">
        <v>32</v>
      </c>
      <c r="C11" s="18">
        <v>3164149</v>
      </c>
      <c r="D11" s="18"/>
      <c r="E11" s="19"/>
      <c r="F11" s="20"/>
      <c r="G11" s="24">
        <v>3164149</v>
      </c>
      <c r="H11" s="24">
        <v>242343</v>
      </c>
      <c r="I11" s="24"/>
      <c r="J11" s="20">
        <v>3406492</v>
      </c>
      <c r="K11" s="24">
        <v>856880</v>
      </c>
      <c r="L11" s="24">
        <v>630116</v>
      </c>
      <c r="M11" s="20">
        <v>328634</v>
      </c>
      <c r="N11" s="24">
        <v>1815630</v>
      </c>
      <c r="O11" s="24"/>
      <c r="P11" s="24"/>
      <c r="Q11" s="20"/>
      <c r="R11" s="24"/>
      <c r="S11" s="24"/>
      <c r="T11" s="20"/>
      <c r="U11" s="24"/>
      <c r="V11" s="24"/>
      <c r="W11" s="24">
        <v>5222122</v>
      </c>
      <c r="X11" s="20"/>
      <c r="Y11" s="24">
        <v>5222122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-7977753</v>
      </c>
      <c r="D13" s="29">
        <f>SUM(D6:D12)</f>
        <v>0</v>
      </c>
      <c r="E13" s="30">
        <f t="shared" si="0"/>
        <v>-48909830</v>
      </c>
      <c r="F13" s="31">
        <f t="shared" si="0"/>
        <v>-48909830</v>
      </c>
      <c r="G13" s="31">
        <f t="shared" si="0"/>
        <v>-6991283</v>
      </c>
      <c r="H13" s="31">
        <f t="shared" si="0"/>
        <v>-2512165</v>
      </c>
      <c r="I13" s="31">
        <f t="shared" si="0"/>
        <v>673240</v>
      </c>
      <c r="J13" s="31">
        <f t="shared" si="0"/>
        <v>-8830208</v>
      </c>
      <c r="K13" s="31">
        <f t="shared" si="0"/>
        <v>-4128276</v>
      </c>
      <c r="L13" s="31">
        <f t="shared" si="0"/>
        <v>-6313588</v>
      </c>
      <c r="M13" s="31">
        <f t="shared" si="0"/>
        <v>-5698122</v>
      </c>
      <c r="N13" s="31">
        <f t="shared" si="0"/>
        <v>-16139986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-24970194</v>
      </c>
      <c r="X13" s="31">
        <f t="shared" si="0"/>
        <v>-24454788</v>
      </c>
      <c r="Y13" s="31">
        <f t="shared" si="0"/>
        <v>-515406</v>
      </c>
      <c r="Z13" s="32">
        <f>+IF(X13&lt;&gt;0,+(Y13/X13)*100,0)</f>
        <v>2.1075872749336448</v>
      </c>
      <c r="AA13" s="33">
        <f>SUM(AA6:AA12)</f>
        <v>-48909830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-250545749</v>
      </c>
      <c r="D17" s="18"/>
      <c r="E17" s="19">
        <v>53240380</v>
      </c>
      <c r="F17" s="20">
        <v>53240380</v>
      </c>
      <c r="G17" s="24">
        <v>-185774818</v>
      </c>
      <c r="H17" s="24">
        <v>-63070277</v>
      </c>
      <c r="I17" s="24">
        <v>337051</v>
      </c>
      <c r="J17" s="20">
        <v>-248508044</v>
      </c>
      <c r="K17" s="24">
        <v>4922580</v>
      </c>
      <c r="L17" s="24">
        <v>9690692</v>
      </c>
      <c r="M17" s="20">
        <v>1927245</v>
      </c>
      <c r="N17" s="24">
        <v>16540517</v>
      </c>
      <c r="O17" s="24"/>
      <c r="P17" s="24"/>
      <c r="Q17" s="20"/>
      <c r="R17" s="24"/>
      <c r="S17" s="24"/>
      <c r="T17" s="20"/>
      <c r="U17" s="24"/>
      <c r="V17" s="24"/>
      <c r="W17" s="24">
        <v>-231967527</v>
      </c>
      <c r="X17" s="20">
        <v>26620188</v>
      </c>
      <c r="Y17" s="24">
        <v>-258587715</v>
      </c>
      <c r="Z17" s="25">
        <v>-971.39702769942869</v>
      </c>
      <c r="AA17" s="26">
        <v>53240380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-250545749</v>
      </c>
      <c r="D25" s="29">
        <f t="shared" ref="D25:Y25" si="1">SUM(D15:D24)</f>
        <v>0</v>
      </c>
      <c r="E25" s="35">
        <f t="shared" si="1"/>
        <v>53240380</v>
      </c>
      <c r="F25" s="36">
        <f t="shared" si="1"/>
        <v>53240380</v>
      </c>
      <c r="G25" s="36">
        <f t="shared" si="1"/>
        <v>-185774818</v>
      </c>
      <c r="H25" s="36">
        <f t="shared" si="1"/>
        <v>-63070277</v>
      </c>
      <c r="I25" s="36">
        <f t="shared" si="1"/>
        <v>337051</v>
      </c>
      <c r="J25" s="36">
        <f t="shared" si="1"/>
        <v>-248508044</v>
      </c>
      <c r="K25" s="36">
        <f t="shared" si="1"/>
        <v>4922580</v>
      </c>
      <c r="L25" s="36">
        <f t="shared" si="1"/>
        <v>9690692</v>
      </c>
      <c r="M25" s="36">
        <f t="shared" si="1"/>
        <v>1927245</v>
      </c>
      <c r="N25" s="36">
        <f t="shared" si="1"/>
        <v>16540517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-231967527</v>
      </c>
      <c r="X25" s="36">
        <f t="shared" si="1"/>
        <v>26620188</v>
      </c>
      <c r="Y25" s="36">
        <f t="shared" si="1"/>
        <v>-258587715</v>
      </c>
      <c r="Z25" s="37">
        <f>+IF(X25&lt;&gt;0,+(Y25/X25)*100,0)</f>
        <v>-971.39702769942869</v>
      </c>
      <c r="AA25" s="38">
        <f>SUM(AA15:AA24)</f>
        <v>53240380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-258523502</v>
      </c>
      <c r="D26" s="29">
        <f>+D13+D25</f>
        <v>0</v>
      </c>
      <c r="E26" s="30">
        <f t="shared" si="2"/>
        <v>4330550</v>
      </c>
      <c r="F26" s="31">
        <f t="shared" si="2"/>
        <v>4330550</v>
      </c>
      <c r="G26" s="31">
        <f t="shared" si="2"/>
        <v>-192766101</v>
      </c>
      <c r="H26" s="31">
        <f t="shared" si="2"/>
        <v>-65582442</v>
      </c>
      <c r="I26" s="31">
        <f t="shared" si="2"/>
        <v>1010291</v>
      </c>
      <c r="J26" s="31">
        <f t="shared" si="2"/>
        <v>-257338252</v>
      </c>
      <c r="K26" s="31">
        <f t="shared" si="2"/>
        <v>794304</v>
      </c>
      <c r="L26" s="31">
        <f t="shared" si="2"/>
        <v>3377104</v>
      </c>
      <c r="M26" s="31">
        <f t="shared" si="2"/>
        <v>-3770877</v>
      </c>
      <c r="N26" s="31">
        <f t="shared" si="2"/>
        <v>400531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-256937721</v>
      </c>
      <c r="X26" s="31">
        <f t="shared" si="2"/>
        <v>2165400</v>
      </c>
      <c r="Y26" s="31">
        <f t="shared" si="2"/>
        <v>-259103121</v>
      </c>
      <c r="Z26" s="32">
        <f>+IF(X26&lt;&gt;0,+(Y26/X26)*100,0)</f>
        <v>-11965.600858963702</v>
      </c>
      <c r="AA26" s="33">
        <f>+AA13+AA25</f>
        <v>4330550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1659722</v>
      </c>
      <c r="D32" s="18"/>
      <c r="E32" s="19">
        <v>5000000</v>
      </c>
      <c r="F32" s="20">
        <v>5000000</v>
      </c>
      <c r="G32" s="20">
        <v>1577314</v>
      </c>
      <c r="H32" s="20">
        <v>3738</v>
      </c>
      <c r="I32" s="20">
        <v>-4088</v>
      </c>
      <c r="J32" s="20">
        <v>1576964</v>
      </c>
      <c r="K32" s="20">
        <v>801571</v>
      </c>
      <c r="L32" s="20">
        <v>4887364</v>
      </c>
      <c r="M32" s="20">
        <v>-4305832</v>
      </c>
      <c r="N32" s="20">
        <v>1383103</v>
      </c>
      <c r="O32" s="20"/>
      <c r="P32" s="20"/>
      <c r="Q32" s="20"/>
      <c r="R32" s="20"/>
      <c r="S32" s="20"/>
      <c r="T32" s="20"/>
      <c r="U32" s="20"/>
      <c r="V32" s="20"/>
      <c r="W32" s="20">
        <v>2960067</v>
      </c>
      <c r="X32" s="20">
        <v>2500000</v>
      </c>
      <c r="Y32" s="20">
        <v>460067</v>
      </c>
      <c r="Z32" s="21">
        <v>18.40268</v>
      </c>
      <c r="AA32" s="22">
        <v>5000000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9533650</v>
      </c>
      <c r="D35" s="18"/>
      <c r="E35" s="19"/>
      <c r="F35" s="20"/>
      <c r="G35" s="20">
        <v>9652631</v>
      </c>
      <c r="H35" s="20">
        <v>142387</v>
      </c>
      <c r="I35" s="20">
        <v>132347</v>
      </c>
      <c r="J35" s="20">
        <v>9927365</v>
      </c>
      <c r="K35" s="20">
        <v>129853</v>
      </c>
      <c r="L35" s="20">
        <v>104559</v>
      </c>
      <c r="M35" s="20">
        <v>128736</v>
      </c>
      <c r="N35" s="20">
        <v>363148</v>
      </c>
      <c r="O35" s="20"/>
      <c r="P35" s="20"/>
      <c r="Q35" s="20"/>
      <c r="R35" s="20"/>
      <c r="S35" s="20"/>
      <c r="T35" s="20"/>
      <c r="U35" s="20"/>
      <c r="V35" s="20"/>
      <c r="W35" s="20">
        <v>10290513</v>
      </c>
      <c r="X35" s="20"/>
      <c r="Y35" s="20">
        <v>10290513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11193372</v>
      </c>
      <c r="D37" s="29">
        <f t="shared" ref="D37:Y37" si="3">SUM(D29:D36)</f>
        <v>0</v>
      </c>
      <c r="E37" s="30">
        <f t="shared" si="3"/>
        <v>5000000</v>
      </c>
      <c r="F37" s="31">
        <f t="shared" si="3"/>
        <v>5000000</v>
      </c>
      <c r="G37" s="31">
        <f t="shared" si="3"/>
        <v>11229945</v>
      </c>
      <c r="H37" s="31">
        <f t="shared" si="3"/>
        <v>146125</v>
      </c>
      <c r="I37" s="31">
        <f t="shared" si="3"/>
        <v>128259</v>
      </c>
      <c r="J37" s="31">
        <f t="shared" si="3"/>
        <v>11504329</v>
      </c>
      <c r="K37" s="31">
        <f t="shared" si="3"/>
        <v>931424</v>
      </c>
      <c r="L37" s="31">
        <f t="shared" si="3"/>
        <v>4991923</v>
      </c>
      <c r="M37" s="31">
        <f t="shared" si="3"/>
        <v>-4177096</v>
      </c>
      <c r="N37" s="31">
        <f t="shared" si="3"/>
        <v>1746251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13250580</v>
      </c>
      <c r="X37" s="31">
        <f t="shared" si="3"/>
        <v>2500000</v>
      </c>
      <c r="Y37" s="31">
        <f t="shared" si="3"/>
        <v>10750580</v>
      </c>
      <c r="Z37" s="32">
        <f>+IF(X37&lt;&gt;0,+(Y37/X37)*100,0)</f>
        <v>430.02320000000003</v>
      </c>
      <c r="AA37" s="33">
        <f>SUM(AA29:AA36)</f>
        <v>5000000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11193372</v>
      </c>
      <c r="D44" s="29">
        <f>+D37+D43</f>
        <v>0</v>
      </c>
      <c r="E44" s="30">
        <f t="shared" si="5"/>
        <v>5000000</v>
      </c>
      <c r="F44" s="31">
        <f t="shared" si="5"/>
        <v>5000000</v>
      </c>
      <c r="G44" s="31">
        <f t="shared" si="5"/>
        <v>11229945</v>
      </c>
      <c r="H44" s="31">
        <f t="shared" si="5"/>
        <v>146125</v>
      </c>
      <c r="I44" s="31">
        <f t="shared" si="5"/>
        <v>128259</v>
      </c>
      <c r="J44" s="31">
        <f t="shared" si="5"/>
        <v>11504329</v>
      </c>
      <c r="K44" s="31">
        <f t="shared" si="5"/>
        <v>931424</v>
      </c>
      <c r="L44" s="31">
        <f t="shared" si="5"/>
        <v>4991923</v>
      </c>
      <c r="M44" s="31">
        <f t="shared" si="5"/>
        <v>-4177096</v>
      </c>
      <c r="N44" s="31">
        <f t="shared" si="5"/>
        <v>1746251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13250580</v>
      </c>
      <c r="X44" s="31">
        <f t="shared" si="5"/>
        <v>2500000</v>
      </c>
      <c r="Y44" s="31">
        <f t="shared" si="5"/>
        <v>10750580</v>
      </c>
      <c r="Z44" s="32">
        <f>+IF(X44&lt;&gt;0,+(Y44/X44)*100,0)</f>
        <v>430.02320000000003</v>
      </c>
      <c r="AA44" s="33">
        <f>+AA37+AA43</f>
        <v>5000000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-269716874</v>
      </c>
      <c r="D45" s="42">
        <f t="shared" si="6"/>
        <v>0</v>
      </c>
      <c r="E45" s="43">
        <f t="shared" si="6"/>
        <v>-669450</v>
      </c>
      <c r="F45" s="44">
        <f t="shared" si="6"/>
        <v>-669450</v>
      </c>
      <c r="G45" s="44">
        <f t="shared" si="6"/>
        <v>-203996046</v>
      </c>
      <c r="H45" s="44">
        <f t="shared" si="6"/>
        <v>-65728567</v>
      </c>
      <c r="I45" s="44">
        <f t="shared" si="6"/>
        <v>882032</v>
      </c>
      <c r="J45" s="44">
        <f t="shared" si="6"/>
        <v>-268842581</v>
      </c>
      <c r="K45" s="44">
        <f t="shared" si="6"/>
        <v>-137120</v>
      </c>
      <c r="L45" s="44">
        <f t="shared" si="6"/>
        <v>-1614819</v>
      </c>
      <c r="M45" s="44">
        <f t="shared" si="6"/>
        <v>406219</v>
      </c>
      <c r="N45" s="44">
        <f t="shared" si="6"/>
        <v>-1345720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-270188301</v>
      </c>
      <c r="X45" s="44">
        <f t="shared" si="6"/>
        <v>-334600</v>
      </c>
      <c r="Y45" s="44">
        <f t="shared" si="6"/>
        <v>-269853701</v>
      </c>
      <c r="Z45" s="45">
        <f>+IF(X45&lt;&gt;0,+(Y45/X45)*100,0)</f>
        <v>80649.6416616856</v>
      </c>
      <c r="AA45" s="46">
        <f>+AA26-AA44</f>
        <v>-669450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-669450</v>
      </c>
      <c r="F47" s="20">
        <v>-669450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-334600</v>
      </c>
      <c r="Y47" s="20">
        <v>334600</v>
      </c>
      <c r="Z47" s="47">
        <v>-100</v>
      </c>
      <c r="AA47" s="22">
        <v>-669450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-669450</v>
      </c>
      <c r="F50" s="52">
        <f t="shared" si="7"/>
        <v>-669450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-334600</v>
      </c>
      <c r="Y50" s="52">
        <f t="shared" si="7"/>
        <v>334600</v>
      </c>
      <c r="Z50" s="53">
        <f>+IF(X50&lt;&gt;0,+(Y50/X50)*100,0)</f>
        <v>-100</v>
      </c>
      <c r="AA50" s="54">
        <f>SUM(AA47:AA49)</f>
        <v>-669450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-6144001</v>
      </c>
      <c r="D6" s="18"/>
      <c r="E6" s="19">
        <v>-68136279</v>
      </c>
      <c r="F6" s="20">
        <v>-68136279</v>
      </c>
      <c r="G6" s="20">
        <v>-13070576</v>
      </c>
      <c r="H6" s="20">
        <v>-2022207</v>
      </c>
      <c r="I6" s="20">
        <v>1108420</v>
      </c>
      <c r="J6" s="20">
        <v>-13984363</v>
      </c>
      <c r="K6" s="20">
        <v>-9311186</v>
      </c>
      <c r="L6" s="20">
        <v>706981</v>
      </c>
      <c r="M6" s="20">
        <v>-11953392</v>
      </c>
      <c r="N6" s="20">
        <v>-20557597</v>
      </c>
      <c r="O6" s="20"/>
      <c r="P6" s="20"/>
      <c r="Q6" s="20"/>
      <c r="R6" s="20"/>
      <c r="S6" s="20"/>
      <c r="T6" s="20"/>
      <c r="U6" s="20"/>
      <c r="V6" s="20"/>
      <c r="W6" s="20">
        <v>-34541960</v>
      </c>
      <c r="X6" s="20">
        <v>-25229150</v>
      </c>
      <c r="Y6" s="20">
        <v>-9312810</v>
      </c>
      <c r="Z6" s="21">
        <v>36.912896391673918</v>
      </c>
      <c r="AA6" s="22">
        <v>-68136279</v>
      </c>
    </row>
    <row r="7" spans="1:27" ht="13.5" x14ac:dyDescent="0.25">
      <c r="A7" s="23" t="s">
        <v>35</v>
      </c>
      <c r="B7" s="17" t="s">
        <v>32</v>
      </c>
      <c r="C7" s="18">
        <v>64419022</v>
      </c>
      <c r="D7" s="18"/>
      <c r="E7" s="19">
        <v>50053158</v>
      </c>
      <c r="F7" s="20">
        <v>50053158</v>
      </c>
      <c r="G7" s="20">
        <v>65652385</v>
      </c>
      <c r="H7" s="20">
        <v>780578</v>
      </c>
      <c r="I7" s="20">
        <v>885601</v>
      </c>
      <c r="J7" s="20">
        <v>67318564</v>
      </c>
      <c r="K7" s="20">
        <v>573113</v>
      </c>
      <c r="L7" s="20">
        <v>838086</v>
      </c>
      <c r="M7" s="20">
        <v>1095371</v>
      </c>
      <c r="N7" s="20">
        <v>2506570</v>
      </c>
      <c r="O7" s="20"/>
      <c r="P7" s="20"/>
      <c r="Q7" s="20"/>
      <c r="R7" s="20"/>
      <c r="S7" s="20"/>
      <c r="T7" s="20"/>
      <c r="U7" s="20"/>
      <c r="V7" s="20"/>
      <c r="W7" s="20">
        <v>69825134</v>
      </c>
      <c r="X7" s="20">
        <v>58068415</v>
      </c>
      <c r="Y7" s="20">
        <v>11756719</v>
      </c>
      <c r="Z7" s="21">
        <v>20.246323237856586</v>
      </c>
      <c r="AA7" s="22">
        <v>50053158</v>
      </c>
    </row>
    <row r="8" spans="1:27" ht="13.5" x14ac:dyDescent="0.25">
      <c r="A8" s="23" t="s">
        <v>36</v>
      </c>
      <c r="B8" s="17" t="s">
        <v>32</v>
      </c>
      <c r="C8" s="18">
        <v>15408176</v>
      </c>
      <c r="D8" s="18"/>
      <c r="E8" s="19">
        <v>15408167</v>
      </c>
      <c r="F8" s="20">
        <v>15408167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15408167</v>
      </c>
      <c r="Y8" s="20">
        <v>9</v>
      </c>
      <c r="Z8" s="21"/>
      <c r="AA8" s="22">
        <v>15408167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5976061</v>
      </c>
      <c r="D11" s="18"/>
      <c r="E11" s="19">
        <v>1370564</v>
      </c>
      <c r="F11" s="20">
        <v>1370564</v>
      </c>
      <c r="G11" s="24">
        <v>5976062</v>
      </c>
      <c r="H11" s="24">
        <v>412537</v>
      </c>
      <c r="I11" s="24">
        <v>49524</v>
      </c>
      <c r="J11" s="20">
        <v>6438123</v>
      </c>
      <c r="K11" s="24">
        <v>1409152</v>
      </c>
      <c r="L11" s="24">
        <v>54019</v>
      </c>
      <c r="M11" s="20">
        <v>1342085</v>
      </c>
      <c r="N11" s="24">
        <v>2805256</v>
      </c>
      <c r="O11" s="24"/>
      <c r="P11" s="24"/>
      <c r="Q11" s="20"/>
      <c r="R11" s="24"/>
      <c r="S11" s="24"/>
      <c r="T11" s="20"/>
      <c r="U11" s="24"/>
      <c r="V11" s="24"/>
      <c r="W11" s="24">
        <v>9243379</v>
      </c>
      <c r="X11" s="20">
        <v>1370564</v>
      </c>
      <c r="Y11" s="24">
        <v>7872815</v>
      </c>
      <c r="Z11" s="25">
        <v>574.42155200340881</v>
      </c>
      <c r="AA11" s="26">
        <v>1370564</v>
      </c>
    </row>
    <row r="12" spans="1:27" ht="13.5" x14ac:dyDescent="0.25">
      <c r="A12" s="23" t="s">
        <v>40</v>
      </c>
      <c r="B12" s="17" t="s">
        <v>32</v>
      </c>
      <c r="C12" s="18">
        <v>-61417</v>
      </c>
      <c r="D12" s="18"/>
      <c r="E12" s="19">
        <v>-48980</v>
      </c>
      <c r="F12" s="20">
        <v>-48980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-48980</v>
      </c>
      <c r="Y12" s="20">
        <v>-12437</v>
      </c>
      <c r="Z12" s="21">
        <v>25.391996733360557</v>
      </c>
      <c r="AA12" s="22">
        <v>-48980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79597841</v>
      </c>
      <c r="D13" s="29">
        <f>SUM(D6:D12)</f>
        <v>0</v>
      </c>
      <c r="E13" s="30">
        <f t="shared" si="0"/>
        <v>-1353370</v>
      </c>
      <c r="F13" s="31">
        <f t="shared" si="0"/>
        <v>-1353370</v>
      </c>
      <c r="G13" s="31">
        <f t="shared" si="0"/>
        <v>73904630</v>
      </c>
      <c r="H13" s="31">
        <f t="shared" si="0"/>
        <v>-829092</v>
      </c>
      <c r="I13" s="31">
        <f t="shared" si="0"/>
        <v>2043545</v>
      </c>
      <c r="J13" s="31">
        <f t="shared" si="0"/>
        <v>75119083</v>
      </c>
      <c r="K13" s="31">
        <f t="shared" si="0"/>
        <v>-7328921</v>
      </c>
      <c r="L13" s="31">
        <f t="shared" si="0"/>
        <v>1599086</v>
      </c>
      <c r="M13" s="31">
        <f t="shared" si="0"/>
        <v>-9515936</v>
      </c>
      <c r="N13" s="31">
        <f t="shared" si="0"/>
        <v>-15245771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59873312</v>
      </c>
      <c r="X13" s="31">
        <f t="shared" si="0"/>
        <v>49569016</v>
      </c>
      <c r="Y13" s="31">
        <f t="shared" si="0"/>
        <v>10304296</v>
      </c>
      <c r="Z13" s="32">
        <f>+IF(X13&lt;&gt;0,+(Y13/X13)*100,0)</f>
        <v>20.787775976831981</v>
      </c>
      <c r="AA13" s="33">
        <f>SUM(AA6:AA12)</f>
        <v>-1353370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33551782</v>
      </c>
      <c r="D17" s="18"/>
      <c r="E17" s="19">
        <v>99423628</v>
      </c>
      <c r="F17" s="20">
        <v>99423628</v>
      </c>
      <c r="G17" s="24">
        <v>32922631</v>
      </c>
      <c r="H17" s="24">
        <v>4824393</v>
      </c>
      <c r="I17" s="24">
        <v>330162</v>
      </c>
      <c r="J17" s="20">
        <v>38077186</v>
      </c>
      <c r="K17" s="24">
        <v>8752794</v>
      </c>
      <c r="L17" s="24">
        <v>1001681</v>
      </c>
      <c r="M17" s="20">
        <v>7502233</v>
      </c>
      <c r="N17" s="24">
        <v>17256708</v>
      </c>
      <c r="O17" s="24"/>
      <c r="P17" s="24"/>
      <c r="Q17" s="20"/>
      <c r="R17" s="24"/>
      <c r="S17" s="24"/>
      <c r="T17" s="20"/>
      <c r="U17" s="24"/>
      <c r="V17" s="24"/>
      <c r="W17" s="24">
        <v>55333894</v>
      </c>
      <c r="X17" s="20">
        <v>50047532</v>
      </c>
      <c r="Y17" s="24">
        <v>5286362</v>
      </c>
      <c r="Z17" s="25">
        <v>10.562682691326318</v>
      </c>
      <c r="AA17" s="26">
        <v>99423628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33551782</v>
      </c>
      <c r="D25" s="29">
        <f t="shared" ref="D25:Y25" si="1">SUM(D15:D24)</f>
        <v>0</v>
      </c>
      <c r="E25" s="35">
        <f t="shared" si="1"/>
        <v>99423628</v>
      </c>
      <c r="F25" s="36">
        <f t="shared" si="1"/>
        <v>99423628</v>
      </c>
      <c r="G25" s="36">
        <f t="shared" si="1"/>
        <v>32922631</v>
      </c>
      <c r="H25" s="36">
        <f t="shared" si="1"/>
        <v>4824393</v>
      </c>
      <c r="I25" s="36">
        <f t="shared" si="1"/>
        <v>330162</v>
      </c>
      <c r="J25" s="36">
        <f t="shared" si="1"/>
        <v>38077186</v>
      </c>
      <c r="K25" s="36">
        <f t="shared" si="1"/>
        <v>8752794</v>
      </c>
      <c r="L25" s="36">
        <f t="shared" si="1"/>
        <v>1001681</v>
      </c>
      <c r="M25" s="36">
        <f t="shared" si="1"/>
        <v>7502233</v>
      </c>
      <c r="N25" s="36">
        <f t="shared" si="1"/>
        <v>17256708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55333894</v>
      </c>
      <c r="X25" s="36">
        <f t="shared" si="1"/>
        <v>50047532</v>
      </c>
      <c r="Y25" s="36">
        <f t="shared" si="1"/>
        <v>5286362</v>
      </c>
      <c r="Z25" s="37">
        <f>+IF(X25&lt;&gt;0,+(Y25/X25)*100,0)</f>
        <v>10.562682691326318</v>
      </c>
      <c r="AA25" s="38">
        <f>SUM(AA15:AA24)</f>
        <v>99423628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113149623</v>
      </c>
      <c r="D26" s="29">
        <f>+D13+D25</f>
        <v>0</v>
      </c>
      <c r="E26" s="30">
        <f t="shared" si="2"/>
        <v>98070258</v>
      </c>
      <c r="F26" s="31">
        <f t="shared" si="2"/>
        <v>98070258</v>
      </c>
      <c r="G26" s="31">
        <f t="shared" si="2"/>
        <v>106827261</v>
      </c>
      <c r="H26" s="31">
        <f t="shared" si="2"/>
        <v>3995301</v>
      </c>
      <c r="I26" s="31">
        <f t="shared" si="2"/>
        <v>2373707</v>
      </c>
      <c r="J26" s="31">
        <f t="shared" si="2"/>
        <v>113196269</v>
      </c>
      <c r="K26" s="31">
        <f t="shared" si="2"/>
        <v>1423873</v>
      </c>
      <c r="L26" s="31">
        <f t="shared" si="2"/>
        <v>2600767</v>
      </c>
      <c r="M26" s="31">
        <f t="shared" si="2"/>
        <v>-2013703</v>
      </c>
      <c r="N26" s="31">
        <f t="shared" si="2"/>
        <v>2010937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115207206</v>
      </c>
      <c r="X26" s="31">
        <f t="shared" si="2"/>
        <v>99616548</v>
      </c>
      <c r="Y26" s="31">
        <f t="shared" si="2"/>
        <v>15590658</v>
      </c>
      <c r="Z26" s="32">
        <f>+IF(X26&lt;&gt;0,+(Y26/X26)*100,0)</f>
        <v>15.650670810235262</v>
      </c>
      <c r="AA26" s="33">
        <f>+AA13+AA25</f>
        <v>98070258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-2094</v>
      </c>
      <c r="D31" s="18"/>
      <c r="E31" s="19">
        <v>-1783</v>
      </c>
      <c r="F31" s="20">
        <v>-1783</v>
      </c>
      <c r="G31" s="20">
        <v>-2094</v>
      </c>
      <c r="H31" s="20">
        <v>-497</v>
      </c>
      <c r="I31" s="20">
        <v>-1132</v>
      </c>
      <c r="J31" s="20">
        <v>-3723</v>
      </c>
      <c r="K31" s="20"/>
      <c r="L31" s="20">
        <v>-166</v>
      </c>
      <c r="M31" s="20"/>
      <c r="N31" s="20">
        <v>-166</v>
      </c>
      <c r="O31" s="20"/>
      <c r="P31" s="20"/>
      <c r="Q31" s="20"/>
      <c r="R31" s="20"/>
      <c r="S31" s="20"/>
      <c r="T31" s="20"/>
      <c r="U31" s="20"/>
      <c r="V31" s="20"/>
      <c r="W31" s="20">
        <v>-3889</v>
      </c>
      <c r="X31" s="20">
        <v>-1783</v>
      </c>
      <c r="Y31" s="20">
        <v>-2106</v>
      </c>
      <c r="Z31" s="21">
        <v>118.11553561413348</v>
      </c>
      <c r="AA31" s="22">
        <v>-1783</v>
      </c>
    </row>
    <row r="32" spans="1:27" ht="13.5" x14ac:dyDescent="0.25">
      <c r="A32" s="23" t="s">
        <v>59</v>
      </c>
      <c r="B32" s="17" t="s">
        <v>32</v>
      </c>
      <c r="C32" s="18">
        <v>7582238</v>
      </c>
      <c r="D32" s="18"/>
      <c r="E32" s="19">
        <v>3824878</v>
      </c>
      <c r="F32" s="20">
        <v>3824878</v>
      </c>
      <c r="G32" s="20">
        <v>-1157132</v>
      </c>
      <c r="H32" s="20">
        <v>983548</v>
      </c>
      <c r="I32" s="20">
        <v>481082</v>
      </c>
      <c r="J32" s="20">
        <v>307498</v>
      </c>
      <c r="K32" s="20">
        <v>487725</v>
      </c>
      <c r="L32" s="20">
        <v>866405</v>
      </c>
      <c r="M32" s="20">
        <v>-1646838</v>
      </c>
      <c r="N32" s="20">
        <v>-292708</v>
      </c>
      <c r="O32" s="20"/>
      <c r="P32" s="20"/>
      <c r="Q32" s="20"/>
      <c r="R32" s="20"/>
      <c r="S32" s="20"/>
      <c r="T32" s="20"/>
      <c r="U32" s="20"/>
      <c r="V32" s="20"/>
      <c r="W32" s="20">
        <v>14790</v>
      </c>
      <c r="X32" s="20">
        <v>4049818</v>
      </c>
      <c r="Y32" s="20">
        <v>-4035028</v>
      </c>
      <c r="Z32" s="21">
        <v>-99.634798403286268</v>
      </c>
      <c r="AA32" s="22">
        <v>3824878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8740670</v>
      </c>
      <c r="D35" s="18"/>
      <c r="E35" s="19">
        <v>9385366</v>
      </c>
      <c r="F35" s="20">
        <v>9385366</v>
      </c>
      <c r="G35" s="20">
        <v>9001066</v>
      </c>
      <c r="H35" s="20">
        <v>258295</v>
      </c>
      <c r="I35" s="20">
        <v>262135</v>
      </c>
      <c r="J35" s="20">
        <v>9521496</v>
      </c>
      <c r="K35" s="20">
        <v>257402</v>
      </c>
      <c r="L35" s="20">
        <v>255969</v>
      </c>
      <c r="M35" s="20">
        <v>264370</v>
      </c>
      <c r="N35" s="20">
        <v>777741</v>
      </c>
      <c r="O35" s="20"/>
      <c r="P35" s="20"/>
      <c r="Q35" s="20"/>
      <c r="R35" s="20"/>
      <c r="S35" s="20"/>
      <c r="T35" s="20"/>
      <c r="U35" s="20"/>
      <c r="V35" s="20"/>
      <c r="W35" s="20">
        <v>10299237</v>
      </c>
      <c r="X35" s="20">
        <v>7657966</v>
      </c>
      <c r="Y35" s="20">
        <v>2641271</v>
      </c>
      <c r="Z35" s="21">
        <v>34.490503091813153</v>
      </c>
      <c r="AA35" s="22">
        <v>9385366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16320814</v>
      </c>
      <c r="D37" s="29">
        <f t="shared" ref="D37:Y37" si="3">SUM(D29:D36)</f>
        <v>0</v>
      </c>
      <c r="E37" s="30">
        <f t="shared" si="3"/>
        <v>13208461</v>
      </c>
      <c r="F37" s="31">
        <f t="shared" si="3"/>
        <v>13208461</v>
      </c>
      <c r="G37" s="31">
        <f t="shared" si="3"/>
        <v>7841840</v>
      </c>
      <c r="H37" s="31">
        <f t="shared" si="3"/>
        <v>1233072</v>
      </c>
      <c r="I37" s="31">
        <f t="shared" si="3"/>
        <v>742085</v>
      </c>
      <c r="J37" s="31">
        <f t="shared" si="3"/>
        <v>9816997</v>
      </c>
      <c r="K37" s="31">
        <f t="shared" si="3"/>
        <v>745127</v>
      </c>
      <c r="L37" s="31">
        <f t="shared" si="3"/>
        <v>1122208</v>
      </c>
      <c r="M37" s="31">
        <f t="shared" si="3"/>
        <v>-1382468</v>
      </c>
      <c r="N37" s="31">
        <f t="shared" si="3"/>
        <v>484867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10301864</v>
      </c>
      <c r="X37" s="31">
        <f t="shared" si="3"/>
        <v>11706001</v>
      </c>
      <c r="Y37" s="31">
        <f t="shared" si="3"/>
        <v>-1404137</v>
      </c>
      <c r="Z37" s="32">
        <f>+IF(X37&lt;&gt;0,+(Y37/X37)*100,0)</f>
        <v>-11.995018623353953</v>
      </c>
      <c r="AA37" s="33">
        <f>SUM(AA29:AA36)</f>
        <v>13208461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16320814</v>
      </c>
      <c r="D44" s="29">
        <f>+D37+D43</f>
        <v>0</v>
      </c>
      <c r="E44" s="30">
        <f t="shared" si="5"/>
        <v>13208461</v>
      </c>
      <c r="F44" s="31">
        <f t="shared" si="5"/>
        <v>13208461</v>
      </c>
      <c r="G44" s="31">
        <f t="shared" si="5"/>
        <v>7841840</v>
      </c>
      <c r="H44" s="31">
        <f t="shared" si="5"/>
        <v>1233072</v>
      </c>
      <c r="I44" s="31">
        <f t="shared" si="5"/>
        <v>742085</v>
      </c>
      <c r="J44" s="31">
        <f t="shared" si="5"/>
        <v>9816997</v>
      </c>
      <c r="K44" s="31">
        <f t="shared" si="5"/>
        <v>745127</v>
      </c>
      <c r="L44" s="31">
        <f t="shared" si="5"/>
        <v>1122208</v>
      </c>
      <c r="M44" s="31">
        <f t="shared" si="5"/>
        <v>-1382468</v>
      </c>
      <c r="N44" s="31">
        <f t="shared" si="5"/>
        <v>484867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10301864</v>
      </c>
      <c r="X44" s="31">
        <f t="shared" si="5"/>
        <v>11706001</v>
      </c>
      <c r="Y44" s="31">
        <f t="shared" si="5"/>
        <v>-1404137</v>
      </c>
      <c r="Z44" s="32">
        <f>+IF(X44&lt;&gt;0,+(Y44/X44)*100,0)</f>
        <v>-11.995018623353953</v>
      </c>
      <c r="AA44" s="33">
        <f>+AA37+AA43</f>
        <v>13208461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96828809</v>
      </c>
      <c r="D45" s="42">
        <f t="shared" si="6"/>
        <v>0</v>
      </c>
      <c r="E45" s="43">
        <f t="shared" si="6"/>
        <v>84861797</v>
      </c>
      <c r="F45" s="44">
        <f t="shared" si="6"/>
        <v>84861797</v>
      </c>
      <c r="G45" s="44">
        <f t="shared" si="6"/>
        <v>98985421</v>
      </c>
      <c r="H45" s="44">
        <f t="shared" si="6"/>
        <v>2762229</v>
      </c>
      <c r="I45" s="44">
        <f t="shared" si="6"/>
        <v>1631622</v>
      </c>
      <c r="J45" s="44">
        <f t="shared" si="6"/>
        <v>103379272</v>
      </c>
      <c r="K45" s="44">
        <f t="shared" si="6"/>
        <v>678746</v>
      </c>
      <c r="L45" s="44">
        <f t="shared" si="6"/>
        <v>1478559</v>
      </c>
      <c r="M45" s="44">
        <f t="shared" si="6"/>
        <v>-631235</v>
      </c>
      <c r="N45" s="44">
        <f t="shared" si="6"/>
        <v>1526070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104905342</v>
      </c>
      <c r="X45" s="44">
        <f t="shared" si="6"/>
        <v>87910547</v>
      </c>
      <c r="Y45" s="44">
        <f t="shared" si="6"/>
        <v>16994795</v>
      </c>
      <c r="Z45" s="45">
        <f>+IF(X45&lt;&gt;0,+(Y45/X45)*100,0)</f>
        <v>19.331918159945019</v>
      </c>
      <c r="AA45" s="46">
        <f>+AA26-AA44</f>
        <v>84861797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-6097417</v>
      </c>
      <c r="F47" s="20">
        <v>-6097417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-3048672</v>
      </c>
      <c r="Y47" s="20">
        <v>3048672</v>
      </c>
      <c r="Z47" s="47">
        <v>-100</v>
      </c>
      <c r="AA47" s="22">
        <v>-6097417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-6097417</v>
      </c>
      <c r="F50" s="52">
        <f t="shared" si="7"/>
        <v>-6097417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-3048672</v>
      </c>
      <c r="Y50" s="52">
        <f t="shared" si="7"/>
        <v>3048672</v>
      </c>
      <c r="Z50" s="53">
        <f>+IF(X50&lt;&gt;0,+(Y50/X50)*100,0)</f>
        <v>-100</v>
      </c>
      <c r="AA50" s="54">
        <f>SUM(AA47:AA49)</f>
        <v>-6097417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3247442</v>
      </c>
      <c r="D7" s="18"/>
      <c r="E7" s="19">
        <v>3600091</v>
      </c>
      <c r="F7" s="20">
        <v>3600091</v>
      </c>
      <c r="G7" s="20"/>
      <c r="H7" s="20">
        <v>64749</v>
      </c>
      <c r="I7" s="20">
        <v>3177680</v>
      </c>
      <c r="J7" s="20">
        <v>3242429</v>
      </c>
      <c r="K7" s="20">
        <v>31195</v>
      </c>
      <c r="L7" s="20">
        <v>64650</v>
      </c>
      <c r="M7" s="20">
        <v>34335</v>
      </c>
      <c r="N7" s="20">
        <v>130180</v>
      </c>
      <c r="O7" s="20"/>
      <c r="P7" s="20"/>
      <c r="Q7" s="20"/>
      <c r="R7" s="20"/>
      <c r="S7" s="20"/>
      <c r="T7" s="20"/>
      <c r="U7" s="20"/>
      <c r="V7" s="20"/>
      <c r="W7" s="20">
        <v>3372609</v>
      </c>
      <c r="X7" s="20">
        <v>1800066</v>
      </c>
      <c r="Y7" s="20">
        <v>1572543</v>
      </c>
      <c r="Z7" s="21">
        <v>87.360296789117726</v>
      </c>
      <c r="AA7" s="22">
        <v>3600091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-405278</v>
      </c>
      <c r="F11" s="20">
        <v>-405278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-202638</v>
      </c>
      <c r="Y11" s="24">
        <v>202638</v>
      </c>
      <c r="Z11" s="25">
        <v>-100</v>
      </c>
      <c r="AA11" s="26">
        <v>-405278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3247442</v>
      </c>
      <c r="D13" s="29">
        <f>SUM(D6:D12)</f>
        <v>0</v>
      </c>
      <c r="E13" s="30">
        <f t="shared" si="0"/>
        <v>3194813</v>
      </c>
      <c r="F13" s="31">
        <f t="shared" si="0"/>
        <v>3194813</v>
      </c>
      <c r="G13" s="31">
        <f t="shared" si="0"/>
        <v>0</v>
      </c>
      <c r="H13" s="31">
        <f t="shared" si="0"/>
        <v>64749</v>
      </c>
      <c r="I13" s="31">
        <f t="shared" si="0"/>
        <v>3177680</v>
      </c>
      <c r="J13" s="31">
        <f t="shared" si="0"/>
        <v>3242429</v>
      </c>
      <c r="K13" s="31">
        <f t="shared" si="0"/>
        <v>31195</v>
      </c>
      <c r="L13" s="31">
        <f t="shared" si="0"/>
        <v>64650</v>
      </c>
      <c r="M13" s="31">
        <f t="shared" si="0"/>
        <v>34335</v>
      </c>
      <c r="N13" s="31">
        <f t="shared" si="0"/>
        <v>130180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3372609</v>
      </c>
      <c r="X13" s="31">
        <f t="shared" si="0"/>
        <v>1597428</v>
      </c>
      <c r="Y13" s="31">
        <f t="shared" si="0"/>
        <v>1775181</v>
      </c>
      <c r="Z13" s="32">
        <f>+IF(X13&lt;&gt;0,+(Y13/X13)*100,0)</f>
        <v>111.12744987567515</v>
      </c>
      <c r="AA13" s="33">
        <f>SUM(AA6:AA12)</f>
        <v>3194813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13954111</v>
      </c>
      <c r="D17" s="18"/>
      <c r="E17" s="19">
        <v>27882555</v>
      </c>
      <c r="F17" s="20">
        <v>32382555</v>
      </c>
      <c r="G17" s="24"/>
      <c r="H17" s="24">
        <v>-12168032</v>
      </c>
      <c r="I17" s="24">
        <v>27785145</v>
      </c>
      <c r="J17" s="20">
        <v>15617113</v>
      </c>
      <c r="K17" s="24">
        <v>1866864</v>
      </c>
      <c r="L17" s="24">
        <v>20742309</v>
      </c>
      <c r="M17" s="20">
        <v>-51741</v>
      </c>
      <c r="N17" s="24">
        <v>22557432</v>
      </c>
      <c r="O17" s="24"/>
      <c r="P17" s="24"/>
      <c r="Q17" s="20"/>
      <c r="R17" s="24"/>
      <c r="S17" s="24"/>
      <c r="T17" s="20"/>
      <c r="U17" s="24"/>
      <c r="V17" s="24"/>
      <c r="W17" s="24">
        <v>38174545</v>
      </c>
      <c r="X17" s="20">
        <v>16191282</v>
      </c>
      <c r="Y17" s="24">
        <v>21983263</v>
      </c>
      <c r="Z17" s="25">
        <v>135.77221988969126</v>
      </c>
      <c r="AA17" s="26">
        <v>32382555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13954111</v>
      </c>
      <c r="D25" s="29">
        <f t="shared" ref="D25:Y25" si="1">SUM(D15:D24)</f>
        <v>0</v>
      </c>
      <c r="E25" s="35">
        <f t="shared" si="1"/>
        <v>27882555</v>
      </c>
      <c r="F25" s="36">
        <f t="shared" si="1"/>
        <v>32382555</v>
      </c>
      <c r="G25" s="36">
        <f t="shared" si="1"/>
        <v>0</v>
      </c>
      <c r="H25" s="36">
        <f t="shared" si="1"/>
        <v>-12168032</v>
      </c>
      <c r="I25" s="36">
        <f t="shared" si="1"/>
        <v>27785145</v>
      </c>
      <c r="J25" s="36">
        <f t="shared" si="1"/>
        <v>15617113</v>
      </c>
      <c r="K25" s="36">
        <f t="shared" si="1"/>
        <v>1866864</v>
      </c>
      <c r="L25" s="36">
        <f t="shared" si="1"/>
        <v>20742309</v>
      </c>
      <c r="M25" s="36">
        <f t="shared" si="1"/>
        <v>-51741</v>
      </c>
      <c r="N25" s="36">
        <f t="shared" si="1"/>
        <v>22557432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38174545</v>
      </c>
      <c r="X25" s="36">
        <f t="shared" si="1"/>
        <v>16191282</v>
      </c>
      <c r="Y25" s="36">
        <f t="shared" si="1"/>
        <v>21983263</v>
      </c>
      <c r="Z25" s="37">
        <f>+IF(X25&lt;&gt;0,+(Y25/X25)*100,0)</f>
        <v>135.77221988969126</v>
      </c>
      <c r="AA25" s="38">
        <f>SUM(AA15:AA24)</f>
        <v>32382555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17201553</v>
      </c>
      <c r="D26" s="29">
        <f>+D13+D25</f>
        <v>0</v>
      </c>
      <c r="E26" s="30">
        <f t="shared" si="2"/>
        <v>31077368</v>
      </c>
      <c r="F26" s="31">
        <f t="shared" si="2"/>
        <v>35577368</v>
      </c>
      <c r="G26" s="31">
        <f t="shared" si="2"/>
        <v>0</v>
      </c>
      <c r="H26" s="31">
        <f t="shared" si="2"/>
        <v>-12103283</v>
      </c>
      <c r="I26" s="31">
        <f t="shared" si="2"/>
        <v>30962825</v>
      </c>
      <c r="J26" s="31">
        <f t="shared" si="2"/>
        <v>18859542</v>
      </c>
      <c r="K26" s="31">
        <f t="shared" si="2"/>
        <v>1898059</v>
      </c>
      <c r="L26" s="31">
        <f t="shared" si="2"/>
        <v>20806959</v>
      </c>
      <c r="M26" s="31">
        <f t="shared" si="2"/>
        <v>-17406</v>
      </c>
      <c r="N26" s="31">
        <f t="shared" si="2"/>
        <v>22687612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41547154</v>
      </c>
      <c r="X26" s="31">
        <f t="shared" si="2"/>
        <v>17788710</v>
      </c>
      <c r="Y26" s="31">
        <f t="shared" si="2"/>
        <v>23758444</v>
      </c>
      <c r="Z26" s="32">
        <f>+IF(X26&lt;&gt;0,+(Y26/X26)*100,0)</f>
        <v>133.55911699049565</v>
      </c>
      <c r="AA26" s="33">
        <f>+AA13+AA25</f>
        <v>35577368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375816</v>
      </c>
      <c r="D35" s="18"/>
      <c r="E35" s="19"/>
      <c r="F35" s="20"/>
      <c r="G35" s="20"/>
      <c r="H35" s="20">
        <v>7432</v>
      </c>
      <c r="I35" s="20">
        <v>368323</v>
      </c>
      <c r="J35" s="20">
        <v>375755</v>
      </c>
      <c r="K35" s="20">
        <v>2624</v>
      </c>
      <c r="L35" s="20">
        <v>6076</v>
      </c>
      <c r="M35" s="20">
        <v>2034</v>
      </c>
      <c r="N35" s="20">
        <v>10734</v>
      </c>
      <c r="O35" s="20"/>
      <c r="P35" s="20"/>
      <c r="Q35" s="20"/>
      <c r="R35" s="20"/>
      <c r="S35" s="20"/>
      <c r="T35" s="20"/>
      <c r="U35" s="20"/>
      <c r="V35" s="20"/>
      <c r="W35" s="20">
        <v>386489</v>
      </c>
      <c r="X35" s="20"/>
      <c r="Y35" s="20">
        <v>386489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375816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7432</v>
      </c>
      <c r="I37" s="31">
        <f t="shared" si="3"/>
        <v>368323</v>
      </c>
      <c r="J37" s="31">
        <f t="shared" si="3"/>
        <v>375755</v>
      </c>
      <c r="K37" s="31">
        <f t="shared" si="3"/>
        <v>2624</v>
      </c>
      <c r="L37" s="31">
        <f t="shared" si="3"/>
        <v>6076</v>
      </c>
      <c r="M37" s="31">
        <f t="shared" si="3"/>
        <v>2034</v>
      </c>
      <c r="N37" s="31">
        <f t="shared" si="3"/>
        <v>10734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386489</v>
      </c>
      <c r="X37" s="31">
        <f t="shared" si="3"/>
        <v>0</v>
      </c>
      <c r="Y37" s="31">
        <f t="shared" si="3"/>
        <v>386489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375816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7432</v>
      </c>
      <c r="I44" s="31">
        <f t="shared" si="5"/>
        <v>368323</v>
      </c>
      <c r="J44" s="31">
        <f t="shared" si="5"/>
        <v>375755</v>
      </c>
      <c r="K44" s="31">
        <f t="shared" si="5"/>
        <v>2624</v>
      </c>
      <c r="L44" s="31">
        <f t="shared" si="5"/>
        <v>6076</v>
      </c>
      <c r="M44" s="31">
        <f t="shared" si="5"/>
        <v>2034</v>
      </c>
      <c r="N44" s="31">
        <f t="shared" si="5"/>
        <v>10734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386489</v>
      </c>
      <c r="X44" s="31">
        <f t="shared" si="5"/>
        <v>0</v>
      </c>
      <c r="Y44" s="31">
        <f t="shared" si="5"/>
        <v>386489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16825737</v>
      </c>
      <c r="D45" s="42">
        <f t="shared" si="6"/>
        <v>0</v>
      </c>
      <c r="E45" s="43">
        <f t="shared" si="6"/>
        <v>31077368</v>
      </c>
      <c r="F45" s="44">
        <f t="shared" si="6"/>
        <v>35577368</v>
      </c>
      <c r="G45" s="44">
        <f t="shared" si="6"/>
        <v>0</v>
      </c>
      <c r="H45" s="44">
        <f t="shared" si="6"/>
        <v>-12110715</v>
      </c>
      <c r="I45" s="44">
        <f t="shared" si="6"/>
        <v>30594502</v>
      </c>
      <c r="J45" s="44">
        <f t="shared" si="6"/>
        <v>18483787</v>
      </c>
      <c r="K45" s="44">
        <f t="shared" si="6"/>
        <v>1895435</v>
      </c>
      <c r="L45" s="44">
        <f t="shared" si="6"/>
        <v>20800883</v>
      </c>
      <c r="M45" s="44">
        <f t="shared" si="6"/>
        <v>-19440</v>
      </c>
      <c r="N45" s="44">
        <f t="shared" si="6"/>
        <v>22676878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41160665</v>
      </c>
      <c r="X45" s="44">
        <f t="shared" si="6"/>
        <v>17788710</v>
      </c>
      <c r="Y45" s="44">
        <f t="shared" si="6"/>
        <v>23371955</v>
      </c>
      <c r="Z45" s="45">
        <f>+IF(X45&lt;&gt;0,+(Y45/X45)*100,0)</f>
        <v>131.38645241841596</v>
      </c>
      <c r="AA45" s="46">
        <f>+AA26-AA44</f>
        <v>35577368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420894307</v>
      </c>
      <c r="D47" s="18"/>
      <c r="E47" s="19">
        <v>303009462</v>
      </c>
      <c r="F47" s="20">
        <v>303009462</v>
      </c>
      <c r="G47" s="20"/>
      <c r="H47" s="20">
        <v>5242263</v>
      </c>
      <c r="I47" s="20">
        <v>416231464</v>
      </c>
      <c r="J47" s="20">
        <v>421473727</v>
      </c>
      <c r="K47" s="20">
        <v>-59059</v>
      </c>
      <c r="L47" s="20"/>
      <c r="M47" s="20">
        <v>-51740</v>
      </c>
      <c r="N47" s="20">
        <v>-110799</v>
      </c>
      <c r="O47" s="20"/>
      <c r="P47" s="20"/>
      <c r="Q47" s="20"/>
      <c r="R47" s="20"/>
      <c r="S47" s="20"/>
      <c r="T47" s="20"/>
      <c r="U47" s="20"/>
      <c r="V47" s="20"/>
      <c r="W47" s="20">
        <v>421362928</v>
      </c>
      <c r="X47" s="20">
        <v>151504722</v>
      </c>
      <c r="Y47" s="20">
        <v>269858206</v>
      </c>
      <c r="Z47" s="47">
        <v>178.11867672348853</v>
      </c>
      <c r="AA47" s="22">
        <v>303009462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420894307</v>
      </c>
      <c r="D50" s="50">
        <f t="shared" ref="D50:Y50" si="7">SUM(D47:D49)</f>
        <v>0</v>
      </c>
      <c r="E50" s="51">
        <f t="shared" si="7"/>
        <v>303009462</v>
      </c>
      <c r="F50" s="52">
        <f t="shared" si="7"/>
        <v>303009462</v>
      </c>
      <c r="G50" s="52">
        <f t="shared" si="7"/>
        <v>0</v>
      </c>
      <c r="H50" s="52">
        <f t="shared" si="7"/>
        <v>5242263</v>
      </c>
      <c r="I50" s="52">
        <f t="shared" si="7"/>
        <v>416231464</v>
      </c>
      <c r="J50" s="52">
        <f t="shared" si="7"/>
        <v>421473727</v>
      </c>
      <c r="K50" s="52">
        <f t="shared" si="7"/>
        <v>-59059</v>
      </c>
      <c r="L50" s="52">
        <f t="shared" si="7"/>
        <v>0</v>
      </c>
      <c r="M50" s="52">
        <f t="shared" si="7"/>
        <v>-51740</v>
      </c>
      <c r="N50" s="52">
        <f t="shared" si="7"/>
        <v>-110799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421362928</v>
      </c>
      <c r="X50" s="52">
        <f t="shared" si="7"/>
        <v>151504722</v>
      </c>
      <c r="Y50" s="52">
        <f t="shared" si="7"/>
        <v>269858206</v>
      </c>
      <c r="Z50" s="53">
        <f>+IF(X50&lt;&gt;0,+(Y50/X50)*100,0)</f>
        <v>178.11867672348853</v>
      </c>
      <c r="AA50" s="54">
        <f>SUM(AA47:AA49)</f>
        <v>303009462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559498</v>
      </c>
      <c r="D6" s="18"/>
      <c r="E6" s="19">
        <v>-101094200</v>
      </c>
      <c r="F6" s="20">
        <v>-101094200</v>
      </c>
      <c r="G6" s="20"/>
      <c r="H6" s="20">
        <v>10500</v>
      </c>
      <c r="I6" s="20">
        <v>9240</v>
      </c>
      <c r="J6" s="20">
        <v>19740</v>
      </c>
      <c r="K6" s="20">
        <v>6043</v>
      </c>
      <c r="L6" s="20">
        <v>10691</v>
      </c>
      <c r="M6" s="20">
        <v>5923</v>
      </c>
      <c r="N6" s="20">
        <v>22657</v>
      </c>
      <c r="O6" s="20"/>
      <c r="P6" s="20"/>
      <c r="Q6" s="20"/>
      <c r="R6" s="20"/>
      <c r="S6" s="20"/>
      <c r="T6" s="20"/>
      <c r="U6" s="20"/>
      <c r="V6" s="20"/>
      <c r="W6" s="20">
        <v>42397</v>
      </c>
      <c r="X6" s="20">
        <v>-50547096</v>
      </c>
      <c r="Y6" s="20">
        <v>50589493</v>
      </c>
      <c r="Z6" s="21">
        <v>-100.08387623296895</v>
      </c>
      <c r="AA6" s="22">
        <v>-101094200</v>
      </c>
    </row>
    <row r="7" spans="1:27" ht="13.5" x14ac:dyDescent="0.25">
      <c r="A7" s="23" t="s">
        <v>35</v>
      </c>
      <c r="B7" s="17" t="s">
        <v>32</v>
      </c>
      <c r="C7" s="18">
        <v>25754776</v>
      </c>
      <c r="D7" s="18"/>
      <c r="E7" s="19">
        <v>-678721</v>
      </c>
      <c r="F7" s="20">
        <v>-678721</v>
      </c>
      <c r="G7" s="20">
        <v>390365</v>
      </c>
      <c r="H7" s="20">
        <v>377415</v>
      </c>
      <c r="I7" s="20">
        <v>378475</v>
      </c>
      <c r="J7" s="20">
        <v>1146255</v>
      </c>
      <c r="K7" s="20">
        <v>379910</v>
      </c>
      <c r="L7" s="20">
        <v>377262</v>
      </c>
      <c r="M7" s="20">
        <v>381992</v>
      </c>
      <c r="N7" s="20">
        <v>1139164</v>
      </c>
      <c r="O7" s="20"/>
      <c r="P7" s="20"/>
      <c r="Q7" s="20"/>
      <c r="R7" s="20"/>
      <c r="S7" s="20"/>
      <c r="T7" s="20"/>
      <c r="U7" s="20"/>
      <c r="V7" s="20"/>
      <c r="W7" s="20">
        <v>2285419</v>
      </c>
      <c r="X7" s="20">
        <v>-339354</v>
      </c>
      <c r="Y7" s="20">
        <v>2624773</v>
      </c>
      <c r="Z7" s="21">
        <v>-773.46163593179983</v>
      </c>
      <c r="AA7" s="22">
        <v>-678721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10345175</v>
      </c>
      <c r="F11" s="20">
        <v>10345175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5172588</v>
      </c>
      <c r="Y11" s="24">
        <v>-5172588</v>
      </c>
      <c r="Z11" s="25">
        <v>-100</v>
      </c>
      <c r="AA11" s="26">
        <v>10345175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26314274</v>
      </c>
      <c r="D13" s="29">
        <f>SUM(D6:D12)</f>
        <v>0</v>
      </c>
      <c r="E13" s="30">
        <f t="shared" si="0"/>
        <v>-91427746</v>
      </c>
      <c r="F13" s="31">
        <f t="shared" si="0"/>
        <v>-91427746</v>
      </c>
      <c r="G13" s="31">
        <f t="shared" si="0"/>
        <v>390365</v>
      </c>
      <c r="H13" s="31">
        <f t="shared" si="0"/>
        <v>387915</v>
      </c>
      <c r="I13" s="31">
        <f t="shared" si="0"/>
        <v>387715</v>
      </c>
      <c r="J13" s="31">
        <f t="shared" si="0"/>
        <v>1165995</v>
      </c>
      <c r="K13" s="31">
        <f t="shared" si="0"/>
        <v>385953</v>
      </c>
      <c r="L13" s="31">
        <f t="shared" si="0"/>
        <v>387953</v>
      </c>
      <c r="M13" s="31">
        <f t="shared" si="0"/>
        <v>387915</v>
      </c>
      <c r="N13" s="31">
        <f t="shared" si="0"/>
        <v>1161821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2327816</v>
      </c>
      <c r="X13" s="31">
        <f t="shared" si="0"/>
        <v>-45713862</v>
      </c>
      <c r="Y13" s="31">
        <f t="shared" si="0"/>
        <v>48041678</v>
      </c>
      <c r="Z13" s="32">
        <f>+IF(X13&lt;&gt;0,+(Y13/X13)*100,0)</f>
        <v>-105.09214469781615</v>
      </c>
      <c r="AA13" s="33">
        <f>SUM(AA6:AA12)</f>
        <v>-91427746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282291492</v>
      </c>
      <c r="D17" s="18"/>
      <c r="E17" s="19">
        <v>187890000</v>
      </c>
      <c r="F17" s="20">
        <v>187890000</v>
      </c>
      <c r="G17" s="24"/>
      <c r="H17" s="24"/>
      <c r="I17" s="24"/>
      <c r="J17" s="20"/>
      <c r="K17" s="24"/>
      <c r="L17" s="24">
        <v>830966</v>
      </c>
      <c r="M17" s="20">
        <v>2307730</v>
      </c>
      <c r="N17" s="24">
        <v>3138696</v>
      </c>
      <c r="O17" s="24"/>
      <c r="P17" s="24"/>
      <c r="Q17" s="20"/>
      <c r="R17" s="24"/>
      <c r="S17" s="24"/>
      <c r="T17" s="20"/>
      <c r="U17" s="24"/>
      <c r="V17" s="24"/>
      <c r="W17" s="24">
        <v>3138696</v>
      </c>
      <c r="X17" s="20">
        <v>93944994</v>
      </c>
      <c r="Y17" s="24">
        <v>-90806298</v>
      </c>
      <c r="Z17" s="25">
        <v>-96.659006652339556</v>
      </c>
      <c r="AA17" s="26">
        <v>187890000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282291492</v>
      </c>
      <c r="D25" s="29">
        <f t="shared" ref="D25:Y25" si="1">SUM(D15:D24)</f>
        <v>0</v>
      </c>
      <c r="E25" s="35">
        <f t="shared" si="1"/>
        <v>187890000</v>
      </c>
      <c r="F25" s="36">
        <f t="shared" si="1"/>
        <v>187890000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830966</v>
      </c>
      <c r="M25" s="36">
        <f t="shared" si="1"/>
        <v>2307730</v>
      </c>
      <c r="N25" s="36">
        <f t="shared" si="1"/>
        <v>3138696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3138696</v>
      </c>
      <c r="X25" s="36">
        <f t="shared" si="1"/>
        <v>93944994</v>
      </c>
      <c r="Y25" s="36">
        <f t="shared" si="1"/>
        <v>-90806298</v>
      </c>
      <c r="Z25" s="37">
        <f>+IF(X25&lt;&gt;0,+(Y25/X25)*100,0)</f>
        <v>-96.659006652339556</v>
      </c>
      <c r="AA25" s="38">
        <f>SUM(AA15:AA24)</f>
        <v>187890000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308605766</v>
      </c>
      <c r="D26" s="29">
        <f>+D13+D25</f>
        <v>0</v>
      </c>
      <c r="E26" s="30">
        <f t="shared" si="2"/>
        <v>96462254</v>
      </c>
      <c r="F26" s="31">
        <f t="shared" si="2"/>
        <v>96462254</v>
      </c>
      <c r="G26" s="31">
        <f t="shared" si="2"/>
        <v>390365</v>
      </c>
      <c r="H26" s="31">
        <f t="shared" si="2"/>
        <v>387915</v>
      </c>
      <c r="I26" s="31">
        <f t="shared" si="2"/>
        <v>387715</v>
      </c>
      <c r="J26" s="31">
        <f t="shared" si="2"/>
        <v>1165995</v>
      </c>
      <c r="K26" s="31">
        <f t="shared" si="2"/>
        <v>385953</v>
      </c>
      <c r="L26" s="31">
        <f t="shared" si="2"/>
        <v>1218919</v>
      </c>
      <c r="M26" s="31">
        <f t="shared" si="2"/>
        <v>2695645</v>
      </c>
      <c r="N26" s="31">
        <f t="shared" si="2"/>
        <v>4300517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5466512</v>
      </c>
      <c r="X26" s="31">
        <f t="shared" si="2"/>
        <v>48231132</v>
      </c>
      <c r="Y26" s="31">
        <f t="shared" si="2"/>
        <v>-42764620</v>
      </c>
      <c r="Z26" s="32">
        <f>+IF(X26&lt;&gt;0,+(Y26/X26)*100,0)</f>
        <v>-88.666009331897911</v>
      </c>
      <c r="AA26" s="33">
        <f>+AA13+AA25</f>
        <v>96462254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1000000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499998</v>
      </c>
      <c r="Y32" s="20">
        <v>-499998</v>
      </c>
      <c r="Z32" s="21">
        <v>-100</v>
      </c>
      <c r="AA32" s="22">
        <v>1000000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740578</v>
      </c>
      <c r="F35" s="20">
        <v>740578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370290</v>
      </c>
      <c r="Y35" s="20">
        <v>-370290</v>
      </c>
      <c r="Z35" s="21">
        <v>-100</v>
      </c>
      <c r="AA35" s="22">
        <v>740578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1740578</v>
      </c>
      <c r="F37" s="31">
        <f t="shared" si="3"/>
        <v>1740578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870288</v>
      </c>
      <c r="Y37" s="31">
        <f t="shared" si="3"/>
        <v>-870288</v>
      </c>
      <c r="Z37" s="32">
        <f>+IF(X37&lt;&gt;0,+(Y37/X37)*100,0)</f>
        <v>-100</v>
      </c>
      <c r="AA37" s="33">
        <f>SUM(AA29:AA36)</f>
        <v>1740578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1740578</v>
      </c>
      <c r="F44" s="31">
        <f t="shared" si="5"/>
        <v>1740578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870288</v>
      </c>
      <c r="Y44" s="31">
        <f t="shared" si="5"/>
        <v>-870288</v>
      </c>
      <c r="Z44" s="32">
        <f>+IF(X44&lt;&gt;0,+(Y44/X44)*100,0)</f>
        <v>-100</v>
      </c>
      <c r="AA44" s="33">
        <f>+AA37+AA43</f>
        <v>1740578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308605766</v>
      </c>
      <c r="D45" s="42">
        <f t="shared" si="6"/>
        <v>0</v>
      </c>
      <c r="E45" s="43">
        <f t="shared" si="6"/>
        <v>94721676</v>
      </c>
      <c r="F45" s="44">
        <f t="shared" si="6"/>
        <v>94721676</v>
      </c>
      <c r="G45" s="44">
        <f t="shared" si="6"/>
        <v>390365</v>
      </c>
      <c r="H45" s="44">
        <f t="shared" si="6"/>
        <v>387915</v>
      </c>
      <c r="I45" s="44">
        <f t="shared" si="6"/>
        <v>387715</v>
      </c>
      <c r="J45" s="44">
        <f t="shared" si="6"/>
        <v>1165995</v>
      </c>
      <c r="K45" s="44">
        <f t="shared" si="6"/>
        <v>385953</v>
      </c>
      <c r="L45" s="44">
        <f t="shared" si="6"/>
        <v>1218919</v>
      </c>
      <c r="M45" s="44">
        <f t="shared" si="6"/>
        <v>2695645</v>
      </c>
      <c r="N45" s="44">
        <f t="shared" si="6"/>
        <v>4300517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5466512</v>
      </c>
      <c r="X45" s="44">
        <f t="shared" si="6"/>
        <v>47360844</v>
      </c>
      <c r="Y45" s="44">
        <f t="shared" si="6"/>
        <v>-41894332</v>
      </c>
      <c r="Z45" s="45">
        <f>+IF(X45&lt;&gt;0,+(Y45/X45)*100,0)</f>
        <v>-88.457739477784642</v>
      </c>
      <c r="AA45" s="46">
        <f>+AA26-AA44</f>
        <v>94721676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127890000</v>
      </c>
      <c r="F47" s="20">
        <v>127890000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63945000</v>
      </c>
      <c r="Y47" s="20">
        <v>-63945000</v>
      </c>
      <c r="Z47" s="47">
        <v>-100</v>
      </c>
      <c r="AA47" s="22">
        <v>127890000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127890000</v>
      </c>
      <c r="F50" s="52">
        <f t="shared" si="7"/>
        <v>127890000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63945000</v>
      </c>
      <c r="Y50" s="52">
        <f t="shared" si="7"/>
        <v>-63945000</v>
      </c>
      <c r="Z50" s="53">
        <f>+IF(X50&lt;&gt;0,+(Y50/X50)*100,0)</f>
        <v>-100</v>
      </c>
      <c r="AA50" s="54">
        <f>SUM(AA47:AA49)</f>
        <v>127890000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1591106803</v>
      </c>
      <c r="D17" s="18"/>
      <c r="E17" s="19">
        <v>94740963</v>
      </c>
      <c r="F17" s="20">
        <v>94740963</v>
      </c>
      <c r="G17" s="24">
        <v>1585402978</v>
      </c>
      <c r="H17" s="24">
        <v>7135714</v>
      </c>
      <c r="I17" s="24"/>
      <c r="J17" s="20">
        <v>1592538692</v>
      </c>
      <c r="K17" s="24">
        <v>9588933</v>
      </c>
      <c r="L17" s="24">
        <v>5854666</v>
      </c>
      <c r="M17" s="20">
        <v>2844218</v>
      </c>
      <c r="N17" s="24">
        <v>18287817</v>
      </c>
      <c r="O17" s="24"/>
      <c r="P17" s="24"/>
      <c r="Q17" s="20"/>
      <c r="R17" s="24"/>
      <c r="S17" s="24"/>
      <c r="T17" s="20"/>
      <c r="U17" s="24"/>
      <c r="V17" s="24"/>
      <c r="W17" s="24">
        <v>1610826509</v>
      </c>
      <c r="X17" s="20">
        <v>47370516</v>
      </c>
      <c r="Y17" s="24">
        <v>1563455993</v>
      </c>
      <c r="Z17" s="25">
        <v>3300.483349178633</v>
      </c>
      <c r="AA17" s="26">
        <v>94740963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1591106803</v>
      </c>
      <c r="D25" s="29">
        <f t="shared" ref="D25:Y25" si="1">SUM(D15:D24)</f>
        <v>0</v>
      </c>
      <c r="E25" s="35">
        <f t="shared" si="1"/>
        <v>94740963</v>
      </c>
      <c r="F25" s="36">
        <f t="shared" si="1"/>
        <v>94740963</v>
      </c>
      <c r="G25" s="36">
        <f t="shared" si="1"/>
        <v>1585402978</v>
      </c>
      <c r="H25" s="36">
        <f t="shared" si="1"/>
        <v>7135714</v>
      </c>
      <c r="I25" s="36">
        <f t="shared" si="1"/>
        <v>0</v>
      </c>
      <c r="J25" s="36">
        <f t="shared" si="1"/>
        <v>1592538692</v>
      </c>
      <c r="K25" s="36">
        <f t="shared" si="1"/>
        <v>9588933</v>
      </c>
      <c r="L25" s="36">
        <f t="shared" si="1"/>
        <v>5854666</v>
      </c>
      <c r="M25" s="36">
        <f t="shared" si="1"/>
        <v>2844218</v>
      </c>
      <c r="N25" s="36">
        <f t="shared" si="1"/>
        <v>18287817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1610826509</v>
      </c>
      <c r="X25" s="36">
        <f t="shared" si="1"/>
        <v>47370516</v>
      </c>
      <c r="Y25" s="36">
        <f t="shared" si="1"/>
        <v>1563455993</v>
      </c>
      <c r="Z25" s="37">
        <f>+IF(X25&lt;&gt;0,+(Y25/X25)*100,0)</f>
        <v>3300.483349178633</v>
      </c>
      <c r="AA25" s="38">
        <f>SUM(AA15:AA24)</f>
        <v>94740963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1591106803</v>
      </c>
      <c r="D26" s="29">
        <f>+D13+D25</f>
        <v>0</v>
      </c>
      <c r="E26" s="30">
        <f t="shared" si="2"/>
        <v>94740963</v>
      </c>
      <c r="F26" s="31">
        <f t="shared" si="2"/>
        <v>94740963</v>
      </c>
      <c r="G26" s="31">
        <f t="shared" si="2"/>
        <v>1585402978</v>
      </c>
      <c r="H26" s="31">
        <f t="shared" si="2"/>
        <v>7135714</v>
      </c>
      <c r="I26" s="31">
        <f t="shared" si="2"/>
        <v>0</v>
      </c>
      <c r="J26" s="31">
        <f t="shared" si="2"/>
        <v>1592538692</v>
      </c>
      <c r="K26" s="31">
        <f t="shared" si="2"/>
        <v>9588933</v>
      </c>
      <c r="L26" s="31">
        <f t="shared" si="2"/>
        <v>5854666</v>
      </c>
      <c r="M26" s="31">
        <f t="shared" si="2"/>
        <v>2844218</v>
      </c>
      <c r="N26" s="31">
        <f t="shared" si="2"/>
        <v>18287817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1610826509</v>
      </c>
      <c r="X26" s="31">
        <f t="shared" si="2"/>
        <v>47370516</v>
      </c>
      <c r="Y26" s="31">
        <f t="shared" si="2"/>
        <v>1563455993</v>
      </c>
      <c r="Z26" s="32">
        <f>+IF(X26&lt;&gt;0,+(Y26/X26)*100,0)</f>
        <v>3300.483349178633</v>
      </c>
      <c r="AA26" s="33">
        <f>+AA13+AA25</f>
        <v>94740963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1591106803</v>
      </c>
      <c r="D45" s="42">
        <f t="shared" si="6"/>
        <v>0</v>
      </c>
      <c r="E45" s="43">
        <f t="shared" si="6"/>
        <v>94740963</v>
      </c>
      <c r="F45" s="44">
        <f t="shared" si="6"/>
        <v>94740963</v>
      </c>
      <c r="G45" s="44">
        <f t="shared" si="6"/>
        <v>1585402978</v>
      </c>
      <c r="H45" s="44">
        <f t="shared" si="6"/>
        <v>7135714</v>
      </c>
      <c r="I45" s="44">
        <f t="shared" si="6"/>
        <v>0</v>
      </c>
      <c r="J45" s="44">
        <f t="shared" si="6"/>
        <v>1592538692</v>
      </c>
      <c r="K45" s="44">
        <f t="shared" si="6"/>
        <v>9588933</v>
      </c>
      <c r="L45" s="44">
        <f t="shared" si="6"/>
        <v>5854666</v>
      </c>
      <c r="M45" s="44">
        <f t="shared" si="6"/>
        <v>2844218</v>
      </c>
      <c r="N45" s="44">
        <f t="shared" si="6"/>
        <v>18287817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1610826509</v>
      </c>
      <c r="X45" s="44">
        <f t="shared" si="6"/>
        <v>47370516</v>
      </c>
      <c r="Y45" s="44">
        <f t="shared" si="6"/>
        <v>1563455993</v>
      </c>
      <c r="Z45" s="45">
        <f>+IF(X45&lt;&gt;0,+(Y45/X45)*100,0)</f>
        <v>3300.483349178633</v>
      </c>
      <c r="AA45" s="46">
        <f>+AA26-AA44</f>
        <v>94740963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38801219</v>
      </c>
      <c r="D47" s="18"/>
      <c r="E47" s="19">
        <v>87421232</v>
      </c>
      <c r="F47" s="20">
        <v>87421232</v>
      </c>
      <c r="G47" s="20">
        <v>45491054</v>
      </c>
      <c r="H47" s="20">
        <v>-7535531</v>
      </c>
      <c r="I47" s="20">
        <v>-1774732</v>
      </c>
      <c r="J47" s="20">
        <v>36180791</v>
      </c>
      <c r="K47" s="20">
        <v>-26257694</v>
      </c>
      <c r="L47" s="20">
        <v>-11293650</v>
      </c>
      <c r="M47" s="20">
        <v>210280318</v>
      </c>
      <c r="N47" s="20">
        <v>172728974</v>
      </c>
      <c r="O47" s="20"/>
      <c r="P47" s="20"/>
      <c r="Q47" s="20"/>
      <c r="R47" s="20"/>
      <c r="S47" s="20"/>
      <c r="T47" s="20"/>
      <c r="U47" s="20"/>
      <c r="V47" s="20"/>
      <c r="W47" s="20">
        <v>208909765</v>
      </c>
      <c r="X47" s="20">
        <v>43710612</v>
      </c>
      <c r="Y47" s="20">
        <v>165199153</v>
      </c>
      <c r="Z47" s="47">
        <v>377.93832079038384</v>
      </c>
      <c r="AA47" s="22">
        <v>87421232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38801219</v>
      </c>
      <c r="D50" s="50">
        <f t="shared" ref="D50:Y50" si="7">SUM(D47:D49)</f>
        <v>0</v>
      </c>
      <c r="E50" s="51">
        <f t="shared" si="7"/>
        <v>87421232</v>
      </c>
      <c r="F50" s="52">
        <f t="shared" si="7"/>
        <v>87421232</v>
      </c>
      <c r="G50" s="52">
        <f t="shared" si="7"/>
        <v>45491054</v>
      </c>
      <c r="H50" s="52">
        <f t="shared" si="7"/>
        <v>-7535531</v>
      </c>
      <c r="I50" s="52">
        <f t="shared" si="7"/>
        <v>-1774732</v>
      </c>
      <c r="J50" s="52">
        <f t="shared" si="7"/>
        <v>36180791</v>
      </c>
      <c r="K50" s="52">
        <f t="shared" si="7"/>
        <v>-26257694</v>
      </c>
      <c r="L50" s="52">
        <f t="shared" si="7"/>
        <v>-11293650</v>
      </c>
      <c r="M50" s="52">
        <f t="shared" si="7"/>
        <v>210280318</v>
      </c>
      <c r="N50" s="52">
        <f t="shared" si="7"/>
        <v>172728974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208909765</v>
      </c>
      <c r="X50" s="52">
        <f t="shared" si="7"/>
        <v>43710612</v>
      </c>
      <c r="Y50" s="52">
        <f t="shared" si="7"/>
        <v>165199153</v>
      </c>
      <c r="Z50" s="53">
        <f>+IF(X50&lt;&gt;0,+(Y50/X50)*100,0)</f>
        <v>377.93832079038384</v>
      </c>
      <c r="AA50" s="54">
        <f>SUM(AA47:AA49)</f>
        <v>87421232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2500000</v>
      </c>
      <c r="F17" s="20">
        <v>2500000</v>
      </c>
      <c r="G17" s="24">
        <v>866190</v>
      </c>
      <c r="H17" s="24">
        <v>-610060</v>
      </c>
      <c r="I17" s="24"/>
      <c r="J17" s="20">
        <v>256130</v>
      </c>
      <c r="K17" s="24">
        <v>570366</v>
      </c>
      <c r="L17" s="24">
        <v>1170067</v>
      </c>
      <c r="M17" s="20">
        <v>610112</v>
      </c>
      <c r="N17" s="24">
        <v>2350545</v>
      </c>
      <c r="O17" s="24"/>
      <c r="P17" s="24"/>
      <c r="Q17" s="20"/>
      <c r="R17" s="24"/>
      <c r="S17" s="24"/>
      <c r="T17" s="20"/>
      <c r="U17" s="24"/>
      <c r="V17" s="24"/>
      <c r="W17" s="24">
        <v>2606675</v>
      </c>
      <c r="X17" s="20">
        <v>1250004</v>
      </c>
      <c r="Y17" s="24">
        <v>1356671</v>
      </c>
      <c r="Z17" s="25">
        <v>108.53333269333538</v>
      </c>
      <c r="AA17" s="26">
        <v>2500000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866190</v>
      </c>
      <c r="H25" s="36">
        <f t="shared" si="1"/>
        <v>-610060</v>
      </c>
      <c r="I25" s="36">
        <f t="shared" si="1"/>
        <v>0</v>
      </c>
      <c r="J25" s="36">
        <f t="shared" si="1"/>
        <v>256130</v>
      </c>
      <c r="K25" s="36">
        <f t="shared" si="1"/>
        <v>570366</v>
      </c>
      <c r="L25" s="36">
        <f t="shared" si="1"/>
        <v>1170067</v>
      </c>
      <c r="M25" s="36">
        <f t="shared" si="1"/>
        <v>610112</v>
      </c>
      <c r="N25" s="36">
        <f t="shared" si="1"/>
        <v>2350545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2606675</v>
      </c>
      <c r="X25" s="36">
        <f t="shared" si="1"/>
        <v>1250004</v>
      </c>
      <c r="Y25" s="36">
        <f t="shared" si="1"/>
        <v>1356671</v>
      </c>
      <c r="Z25" s="37">
        <f>+IF(X25&lt;&gt;0,+(Y25/X25)*100,0)</f>
        <v>108.53333269333538</v>
      </c>
      <c r="AA25" s="38">
        <f>SUM(AA15:AA24)</f>
        <v>2500000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866190</v>
      </c>
      <c r="H26" s="31">
        <f t="shared" si="2"/>
        <v>-610060</v>
      </c>
      <c r="I26" s="31">
        <f t="shared" si="2"/>
        <v>0</v>
      </c>
      <c r="J26" s="31">
        <f t="shared" si="2"/>
        <v>256130</v>
      </c>
      <c r="K26" s="31">
        <f t="shared" si="2"/>
        <v>570366</v>
      </c>
      <c r="L26" s="31">
        <f t="shared" si="2"/>
        <v>1170067</v>
      </c>
      <c r="M26" s="31">
        <f t="shared" si="2"/>
        <v>610112</v>
      </c>
      <c r="N26" s="31">
        <f t="shared" si="2"/>
        <v>2350545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2606675</v>
      </c>
      <c r="X26" s="31">
        <f t="shared" si="2"/>
        <v>1250004</v>
      </c>
      <c r="Y26" s="31">
        <f t="shared" si="2"/>
        <v>1356671</v>
      </c>
      <c r="Z26" s="32">
        <f>+IF(X26&lt;&gt;0,+(Y26/X26)*100,0)</f>
        <v>108.53333269333538</v>
      </c>
      <c r="AA26" s="33">
        <f>+AA13+AA25</f>
        <v>2500000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866190</v>
      </c>
      <c r="H45" s="44">
        <f t="shared" si="6"/>
        <v>-610060</v>
      </c>
      <c r="I45" s="44">
        <f t="shared" si="6"/>
        <v>0</v>
      </c>
      <c r="J45" s="44">
        <f t="shared" si="6"/>
        <v>256130</v>
      </c>
      <c r="K45" s="44">
        <f t="shared" si="6"/>
        <v>570366</v>
      </c>
      <c r="L45" s="44">
        <f t="shared" si="6"/>
        <v>1170067</v>
      </c>
      <c r="M45" s="44">
        <f t="shared" si="6"/>
        <v>610112</v>
      </c>
      <c r="N45" s="44">
        <f t="shared" si="6"/>
        <v>2350545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2606675</v>
      </c>
      <c r="X45" s="44">
        <f t="shared" si="6"/>
        <v>1250004</v>
      </c>
      <c r="Y45" s="44">
        <f t="shared" si="6"/>
        <v>1356671</v>
      </c>
      <c r="Z45" s="45">
        <f>+IF(X45&lt;&gt;0,+(Y45/X45)*100,0)</f>
        <v>108.53333269333538</v>
      </c>
      <c r="AA45" s="46">
        <f>+AA26-AA44</f>
        <v>2500000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9306307</v>
      </c>
      <c r="D17" s="18"/>
      <c r="E17" s="19">
        <v>15381131</v>
      </c>
      <c r="F17" s="20">
        <v>15381131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7690565</v>
      </c>
      <c r="Y17" s="24">
        <v>-7690565</v>
      </c>
      <c r="Z17" s="25">
        <v>-100</v>
      </c>
      <c r="AA17" s="26">
        <v>15381131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9306307</v>
      </c>
      <c r="D25" s="29">
        <f t="shared" ref="D25:Y25" si="1">SUM(D15:D24)</f>
        <v>0</v>
      </c>
      <c r="E25" s="35">
        <f t="shared" si="1"/>
        <v>15381131</v>
      </c>
      <c r="F25" s="36">
        <f t="shared" si="1"/>
        <v>15381131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7690565</v>
      </c>
      <c r="Y25" s="36">
        <f t="shared" si="1"/>
        <v>-7690565</v>
      </c>
      <c r="Z25" s="37">
        <f>+IF(X25&lt;&gt;0,+(Y25/X25)*100,0)</f>
        <v>-100</v>
      </c>
      <c r="AA25" s="38">
        <f>SUM(AA15:AA24)</f>
        <v>15381131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9306307</v>
      </c>
      <c r="D26" s="29">
        <f>+D13+D25</f>
        <v>0</v>
      </c>
      <c r="E26" s="30">
        <f t="shared" si="2"/>
        <v>15381130</v>
      </c>
      <c r="F26" s="31">
        <f t="shared" si="2"/>
        <v>15381130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7690565</v>
      </c>
      <c r="Y26" s="31">
        <f t="shared" si="2"/>
        <v>-7690565</v>
      </c>
      <c r="Z26" s="32">
        <f>+IF(X26&lt;&gt;0,+(Y26/X26)*100,0)</f>
        <v>-100</v>
      </c>
      <c r="AA26" s="33">
        <f>+AA13+AA25</f>
        <v>15381130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599503</v>
      </c>
      <c r="D32" s="18"/>
      <c r="E32" s="19"/>
      <c r="F32" s="20"/>
      <c r="G32" s="20">
        <v>67437</v>
      </c>
      <c r="H32" s="20">
        <v>83220</v>
      </c>
      <c r="I32" s="20">
        <v>72177</v>
      </c>
      <c r="J32" s="20">
        <v>222834</v>
      </c>
      <c r="K32" s="20">
        <v>74465</v>
      </c>
      <c r="L32" s="20">
        <v>76609</v>
      </c>
      <c r="M32" s="20">
        <v>70486</v>
      </c>
      <c r="N32" s="20">
        <v>221560</v>
      </c>
      <c r="O32" s="20"/>
      <c r="P32" s="20"/>
      <c r="Q32" s="20"/>
      <c r="R32" s="20"/>
      <c r="S32" s="20"/>
      <c r="T32" s="20"/>
      <c r="U32" s="20"/>
      <c r="V32" s="20"/>
      <c r="W32" s="20">
        <v>444394</v>
      </c>
      <c r="X32" s="20"/>
      <c r="Y32" s="20">
        <v>444394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599503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67437</v>
      </c>
      <c r="H37" s="31">
        <f t="shared" si="3"/>
        <v>83220</v>
      </c>
      <c r="I37" s="31">
        <f t="shared" si="3"/>
        <v>72177</v>
      </c>
      <c r="J37" s="31">
        <f t="shared" si="3"/>
        <v>222834</v>
      </c>
      <c r="K37" s="31">
        <f t="shared" si="3"/>
        <v>74465</v>
      </c>
      <c r="L37" s="31">
        <f t="shared" si="3"/>
        <v>76609</v>
      </c>
      <c r="M37" s="31">
        <f t="shared" si="3"/>
        <v>70486</v>
      </c>
      <c r="N37" s="31">
        <f t="shared" si="3"/>
        <v>221560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444394</v>
      </c>
      <c r="X37" s="31">
        <f t="shared" si="3"/>
        <v>0</v>
      </c>
      <c r="Y37" s="31">
        <f t="shared" si="3"/>
        <v>444394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599503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67437</v>
      </c>
      <c r="H44" s="31">
        <f t="shared" si="5"/>
        <v>83220</v>
      </c>
      <c r="I44" s="31">
        <f t="shared" si="5"/>
        <v>72177</v>
      </c>
      <c r="J44" s="31">
        <f t="shared" si="5"/>
        <v>222834</v>
      </c>
      <c r="K44" s="31">
        <f t="shared" si="5"/>
        <v>74465</v>
      </c>
      <c r="L44" s="31">
        <f t="shared" si="5"/>
        <v>76609</v>
      </c>
      <c r="M44" s="31">
        <f t="shared" si="5"/>
        <v>70486</v>
      </c>
      <c r="N44" s="31">
        <f t="shared" si="5"/>
        <v>221560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444394</v>
      </c>
      <c r="X44" s="31">
        <f t="shared" si="5"/>
        <v>0</v>
      </c>
      <c r="Y44" s="31">
        <f t="shared" si="5"/>
        <v>444394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8706804</v>
      </c>
      <c r="D45" s="42">
        <f t="shared" si="6"/>
        <v>0</v>
      </c>
      <c r="E45" s="43">
        <f t="shared" si="6"/>
        <v>15381130</v>
      </c>
      <c r="F45" s="44">
        <f t="shared" si="6"/>
        <v>15381130</v>
      </c>
      <c r="G45" s="44">
        <f t="shared" si="6"/>
        <v>-67437</v>
      </c>
      <c r="H45" s="44">
        <f t="shared" si="6"/>
        <v>-83220</v>
      </c>
      <c r="I45" s="44">
        <f t="shared" si="6"/>
        <v>-72177</v>
      </c>
      <c r="J45" s="44">
        <f t="shared" si="6"/>
        <v>-222834</v>
      </c>
      <c r="K45" s="44">
        <f t="shared" si="6"/>
        <v>-74465</v>
      </c>
      <c r="L45" s="44">
        <f t="shared" si="6"/>
        <v>-76609</v>
      </c>
      <c r="M45" s="44">
        <f t="shared" si="6"/>
        <v>-70486</v>
      </c>
      <c r="N45" s="44">
        <f t="shared" si="6"/>
        <v>-221560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-444394</v>
      </c>
      <c r="X45" s="44">
        <f t="shared" si="6"/>
        <v>7690565</v>
      </c>
      <c r="Y45" s="44">
        <f t="shared" si="6"/>
        <v>-8134959</v>
      </c>
      <c r="Z45" s="45">
        <f>+IF(X45&lt;&gt;0,+(Y45/X45)*100,0)</f>
        <v>-105.7784311035665</v>
      </c>
      <c r="AA45" s="46">
        <f>+AA26-AA44</f>
        <v>15381130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74694299</v>
      </c>
      <c r="D6" s="18"/>
      <c r="E6" s="19">
        <v>91876944</v>
      </c>
      <c r="F6" s="20">
        <v>91876944</v>
      </c>
      <c r="G6" s="20">
        <v>85407915</v>
      </c>
      <c r="H6" s="20">
        <v>1714655</v>
      </c>
      <c r="I6" s="20">
        <v>1787006</v>
      </c>
      <c r="J6" s="20">
        <v>88909576</v>
      </c>
      <c r="K6" s="20">
        <v>1325044</v>
      </c>
      <c r="L6" s="20">
        <v>706705</v>
      </c>
      <c r="M6" s="20">
        <v>1950572</v>
      </c>
      <c r="N6" s="20">
        <v>3982321</v>
      </c>
      <c r="O6" s="20"/>
      <c r="P6" s="20"/>
      <c r="Q6" s="20"/>
      <c r="R6" s="20"/>
      <c r="S6" s="20"/>
      <c r="T6" s="20"/>
      <c r="U6" s="20"/>
      <c r="V6" s="20"/>
      <c r="W6" s="20">
        <v>92891897</v>
      </c>
      <c r="X6" s="20">
        <v>73151609</v>
      </c>
      <c r="Y6" s="20">
        <v>19740288</v>
      </c>
      <c r="Z6" s="21">
        <v>26.985446075423987</v>
      </c>
      <c r="AA6" s="22">
        <v>91876944</v>
      </c>
    </row>
    <row r="7" spans="1:27" ht="13.5" x14ac:dyDescent="0.25">
      <c r="A7" s="23" t="s">
        <v>35</v>
      </c>
      <c r="B7" s="17" t="s">
        <v>32</v>
      </c>
      <c r="C7" s="18">
        <v>-11609002</v>
      </c>
      <c r="D7" s="18"/>
      <c r="E7" s="19">
        <v>-1868508</v>
      </c>
      <c r="F7" s="20">
        <v>-1868508</v>
      </c>
      <c r="G7" s="20">
        <v>6044078</v>
      </c>
      <c r="H7" s="20">
        <v>-16026607</v>
      </c>
      <c r="I7" s="20">
        <v>-224366</v>
      </c>
      <c r="J7" s="20">
        <v>-10206895</v>
      </c>
      <c r="K7" s="20">
        <v>528661</v>
      </c>
      <c r="L7" s="20">
        <v>627477</v>
      </c>
      <c r="M7" s="20">
        <v>896908</v>
      </c>
      <c r="N7" s="20">
        <v>2053046</v>
      </c>
      <c r="O7" s="20"/>
      <c r="P7" s="20"/>
      <c r="Q7" s="20"/>
      <c r="R7" s="20"/>
      <c r="S7" s="20"/>
      <c r="T7" s="20"/>
      <c r="U7" s="20"/>
      <c r="V7" s="20"/>
      <c r="W7" s="20">
        <v>-8153849</v>
      </c>
      <c r="X7" s="20">
        <v>-852331</v>
      </c>
      <c r="Y7" s="20">
        <v>-7301518</v>
      </c>
      <c r="Z7" s="21">
        <v>856.65287312088856</v>
      </c>
      <c r="AA7" s="22">
        <v>-1868508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-65050</v>
      </c>
      <c r="F8" s="20">
        <v>-65050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-32526</v>
      </c>
      <c r="Y8" s="20">
        <v>32526</v>
      </c>
      <c r="Z8" s="21">
        <v>-100</v>
      </c>
      <c r="AA8" s="22">
        <v>-65050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-284572</v>
      </c>
      <c r="D10" s="18"/>
      <c r="E10" s="19">
        <v>-3407123</v>
      </c>
      <c r="F10" s="20">
        <v>-3407123</v>
      </c>
      <c r="G10" s="20">
        <v>-284573</v>
      </c>
      <c r="H10" s="20"/>
      <c r="I10" s="20"/>
      <c r="J10" s="20">
        <v>-284573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-284573</v>
      </c>
      <c r="X10" s="20">
        <v>-1800895</v>
      </c>
      <c r="Y10" s="20">
        <v>1516322</v>
      </c>
      <c r="Z10" s="21">
        <v>-84.198245872191322</v>
      </c>
      <c r="AA10" s="22">
        <v>-3407123</v>
      </c>
    </row>
    <row r="11" spans="1:27" ht="13.5" x14ac:dyDescent="0.25">
      <c r="A11" s="23" t="s">
        <v>39</v>
      </c>
      <c r="B11" s="17" t="s">
        <v>32</v>
      </c>
      <c r="C11" s="18">
        <v>-21469470</v>
      </c>
      <c r="D11" s="18"/>
      <c r="E11" s="19">
        <v>-23570820</v>
      </c>
      <c r="F11" s="20">
        <v>-23570820</v>
      </c>
      <c r="G11" s="24">
        <v>-21444764</v>
      </c>
      <c r="H11" s="24">
        <v>24706</v>
      </c>
      <c r="I11" s="24">
        <v>30202</v>
      </c>
      <c r="J11" s="20">
        <v>-21389856</v>
      </c>
      <c r="K11" s="24">
        <v>26735</v>
      </c>
      <c r="L11" s="24">
        <v>35197</v>
      </c>
      <c r="M11" s="20">
        <v>182799</v>
      </c>
      <c r="N11" s="24">
        <v>244731</v>
      </c>
      <c r="O11" s="24"/>
      <c r="P11" s="24"/>
      <c r="Q11" s="20"/>
      <c r="R11" s="24"/>
      <c r="S11" s="24"/>
      <c r="T11" s="20"/>
      <c r="U11" s="24"/>
      <c r="V11" s="24"/>
      <c r="W11" s="24">
        <v>-21145125</v>
      </c>
      <c r="X11" s="20">
        <v>-23570820</v>
      </c>
      <c r="Y11" s="24">
        <v>2425695</v>
      </c>
      <c r="Z11" s="25">
        <v>-10.291092970036681</v>
      </c>
      <c r="AA11" s="26">
        <v>-23570820</v>
      </c>
    </row>
    <row r="12" spans="1:27" ht="13.5" x14ac:dyDescent="0.25">
      <c r="A12" s="23" t="s">
        <v>40</v>
      </c>
      <c r="B12" s="17" t="s">
        <v>32</v>
      </c>
      <c r="C12" s="18">
        <v>-754958</v>
      </c>
      <c r="D12" s="18"/>
      <c r="E12" s="19">
        <v>-508725</v>
      </c>
      <c r="F12" s="20">
        <v>-508725</v>
      </c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>
        <v>-508725</v>
      </c>
      <c r="Y12" s="20">
        <v>-246233</v>
      </c>
      <c r="Z12" s="21">
        <v>48.401985355545726</v>
      </c>
      <c r="AA12" s="22">
        <v>-508725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40576297</v>
      </c>
      <c r="D13" s="29">
        <f>SUM(D6:D12)</f>
        <v>0</v>
      </c>
      <c r="E13" s="30">
        <f t="shared" si="0"/>
        <v>62456718</v>
      </c>
      <c r="F13" s="31">
        <f t="shared" si="0"/>
        <v>62456718</v>
      </c>
      <c r="G13" s="31">
        <f t="shared" si="0"/>
        <v>68967698</v>
      </c>
      <c r="H13" s="31">
        <f t="shared" si="0"/>
        <v>-14287246</v>
      </c>
      <c r="I13" s="31">
        <f t="shared" si="0"/>
        <v>1592842</v>
      </c>
      <c r="J13" s="31">
        <f t="shared" si="0"/>
        <v>56273294</v>
      </c>
      <c r="K13" s="31">
        <f t="shared" si="0"/>
        <v>1880440</v>
      </c>
      <c r="L13" s="31">
        <f t="shared" si="0"/>
        <v>1369379</v>
      </c>
      <c r="M13" s="31">
        <f t="shared" si="0"/>
        <v>3030279</v>
      </c>
      <c r="N13" s="31">
        <f t="shared" si="0"/>
        <v>6280098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62553392</v>
      </c>
      <c r="X13" s="31">
        <f t="shared" si="0"/>
        <v>46386312</v>
      </c>
      <c r="Y13" s="31">
        <f t="shared" si="0"/>
        <v>16167080</v>
      </c>
      <c r="Z13" s="32">
        <f>+IF(X13&lt;&gt;0,+(Y13/X13)*100,0)</f>
        <v>34.853126499903681</v>
      </c>
      <c r="AA13" s="33">
        <f>SUM(AA6:AA12)</f>
        <v>62456718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29094235</v>
      </c>
      <c r="D17" s="18"/>
      <c r="E17" s="19">
        <v>21652889</v>
      </c>
      <c r="F17" s="20">
        <v>21652889</v>
      </c>
      <c r="G17" s="24">
        <v>20752214</v>
      </c>
      <c r="H17" s="24">
        <v>8342022</v>
      </c>
      <c r="I17" s="24"/>
      <c r="J17" s="20">
        <v>29094236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29094236</v>
      </c>
      <c r="X17" s="20">
        <v>23652891</v>
      </c>
      <c r="Y17" s="24">
        <v>5441345</v>
      </c>
      <c r="Z17" s="25">
        <v>23.004989115284047</v>
      </c>
      <c r="AA17" s="26">
        <v>21652889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29094235</v>
      </c>
      <c r="D25" s="29">
        <f t="shared" ref="D25:Y25" si="1">SUM(D15:D24)</f>
        <v>0</v>
      </c>
      <c r="E25" s="35">
        <f t="shared" si="1"/>
        <v>21652889</v>
      </c>
      <c r="F25" s="36">
        <f t="shared" si="1"/>
        <v>21652889</v>
      </c>
      <c r="G25" s="36">
        <f t="shared" si="1"/>
        <v>20752214</v>
      </c>
      <c r="H25" s="36">
        <f t="shared" si="1"/>
        <v>8342022</v>
      </c>
      <c r="I25" s="36">
        <f t="shared" si="1"/>
        <v>0</v>
      </c>
      <c r="J25" s="36">
        <f t="shared" si="1"/>
        <v>29094236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29094236</v>
      </c>
      <c r="X25" s="36">
        <f t="shared" si="1"/>
        <v>23652891</v>
      </c>
      <c r="Y25" s="36">
        <f t="shared" si="1"/>
        <v>5441345</v>
      </c>
      <c r="Z25" s="37">
        <f>+IF(X25&lt;&gt;0,+(Y25/X25)*100,0)</f>
        <v>23.004989115284047</v>
      </c>
      <c r="AA25" s="38">
        <f>SUM(AA15:AA24)</f>
        <v>21652889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69670532</v>
      </c>
      <c r="D26" s="29">
        <f>+D13+D25</f>
        <v>0</v>
      </c>
      <c r="E26" s="30">
        <f t="shared" si="2"/>
        <v>84109607</v>
      </c>
      <c r="F26" s="31">
        <f t="shared" si="2"/>
        <v>84109607</v>
      </c>
      <c r="G26" s="31">
        <f t="shared" si="2"/>
        <v>89719912</v>
      </c>
      <c r="H26" s="31">
        <f t="shared" si="2"/>
        <v>-5945224</v>
      </c>
      <c r="I26" s="31">
        <f t="shared" si="2"/>
        <v>1592842</v>
      </c>
      <c r="J26" s="31">
        <f t="shared" si="2"/>
        <v>85367530</v>
      </c>
      <c r="K26" s="31">
        <f t="shared" si="2"/>
        <v>1880440</v>
      </c>
      <c r="L26" s="31">
        <f t="shared" si="2"/>
        <v>1369379</v>
      </c>
      <c r="M26" s="31">
        <f t="shared" si="2"/>
        <v>3030279</v>
      </c>
      <c r="N26" s="31">
        <f t="shared" si="2"/>
        <v>6280098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91647628</v>
      </c>
      <c r="X26" s="31">
        <f t="shared" si="2"/>
        <v>70039203</v>
      </c>
      <c r="Y26" s="31">
        <f t="shared" si="2"/>
        <v>21608425</v>
      </c>
      <c r="Z26" s="32">
        <f>+IF(X26&lt;&gt;0,+(Y26/X26)*100,0)</f>
        <v>30.851900185100622</v>
      </c>
      <c r="AA26" s="33">
        <f>+AA13+AA25</f>
        <v>84109607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-230268</v>
      </c>
      <c r="D31" s="18"/>
      <c r="E31" s="19">
        <v>-205004</v>
      </c>
      <c r="F31" s="20">
        <v>-205004</v>
      </c>
      <c r="G31" s="20">
        <v>-231754</v>
      </c>
      <c r="H31" s="20">
        <v>-2898</v>
      </c>
      <c r="I31" s="20">
        <v>-805</v>
      </c>
      <c r="J31" s="20">
        <v>-235457</v>
      </c>
      <c r="K31" s="20">
        <v>-1348</v>
      </c>
      <c r="L31" s="20">
        <v>-1356</v>
      </c>
      <c r="M31" s="20">
        <v>-2347</v>
      </c>
      <c r="N31" s="20">
        <v>-5051</v>
      </c>
      <c r="O31" s="20"/>
      <c r="P31" s="20"/>
      <c r="Q31" s="20"/>
      <c r="R31" s="20"/>
      <c r="S31" s="20"/>
      <c r="T31" s="20"/>
      <c r="U31" s="20"/>
      <c r="V31" s="20"/>
      <c r="W31" s="20">
        <v>-240508</v>
      </c>
      <c r="X31" s="20">
        <v>-205004</v>
      </c>
      <c r="Y31" s="20">
        <v>-35504</v>
      </c>
      <c r="Z31" s="21">
        <v>17.318686464654348</v>
      </c>
      <c r="AA31" s="22">
        <v>-205004</v>
      </c>
    </row>
    <row r="32" spans="1:27" ht="13.5" x14ac:dyDescent="0.25">
      <c r="A32" s="23" t="s">
        <v>59</v>
      </c>
      <c r="B32" s="17" t="s">
        <v>32</v>
      </c>
      <c r="C32" s="18">
        <v>9057059</v>
      </c>
      <c r="D32" s="18"/>
      <c r="E32" s="19">
        <v>2520836</v>
      </c>
      <c r="F32" s="20">
        <v>2520836</v>
      </c>
      <c r="G32" s="20">
        <v>8775268</v>
      </c>
      <c r="H32" s="20">
        <v>281214</v>
      </c>
      <c r="I32" s="20">
        <v>295833</v>
      </c>
      <c r="J32" s="20">
        <v>9352315</v>
      </c>
      <c r="K32" s="20">
        <v>308658</v>
      </c>
      <c r="L32" s="20">
        <v>607039</v>
      </c>
      <c r="M32" s="20">
        <v>-5997404</v>
      </c>
      <c r="N32" s="20">
        <v>-5081707</v>
      </c>
      <c r="O32" s="20"/>
      <c r="P32" s="20"/>
      <c r="Q32" s="20"/>
      <c r="R32" s="20"/>
      <c r="S32" s="20"/>
      <c r="T32" s="20"/>
      <c r="U32" s="20"/>
      <c r="V32" s="20"/>
      <c r="W32" s="20">
        <v>4270608</v>
      </c>
      <c r="X32" s="20">
        <v>4564293</v>
      </c>
      <c r="Y32" s="20">
        <v>-293685</v>
      </c>
      <c r="Z32" s="21">
        <v>-6.4344028746620774</v>
      </c>
      <c r="AA32" s="22">
        <v>2520836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-1110927</v>
      </c>
      <c r="N33" s="20">
        <v>-1110927</v>
      </c>
      <c r="O33" s="20"/>
      <c r="P33" s="20"/>
      <c r="Q33" s="20"/>
      <c r="R33" s="20"/>
      <c r="S33" s="20"/>
      <c r="T33" s="20"/>
      <c r="U33" s="20"/>
      <c r="V33" s="20"/>
      <c r="W33" s="20">
        <v>-1110927</v>
      </c>
      <c r="X33" s="20"/>
      <c r="Y33" s="20">
        <v>-1110927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9880976</v>
      </c>
      <c r="D35" s="18"/>
      <c r="E35" s="19">
        <v>11158274</v>
      </c>
      <c r="F35" s="20">
        <v>11158274</v>
      </c>
      <c r="G35" s="20">
        <v>10767617</v>
      </c>
      <c r="H35" s="20">
        <v>-273819</v>
      </c>
      <c r="I35" s="20">
        <v>305307</v>
      </c>
      <c r="J35" s="20">
        <v>10799105</v>
      </c>
      <c r="K35" s="20">
        <v>329671</v>
      </c>
      <c r="L35" s="20">
        <v>237072</v>
      </c>
      <c r="M35" s="20">
        <v>1465633</v>
      </c>
      <c r="N35" s="20">
        <v>2032376</v>
      </c>
      <c r="O35" s="20"/>
      <c r="P35" s="20"/>
      <c r="Q35" s="20"/>
      <c r="R35" s="20"/>
      <c r="S35" s="20"/>
      <c r="T35" s="20"/>
      <c r="U35" s="20"/>
      <c r="V35" s="20"/>
      <c r="W35" s="20">
        <v>12831481</v>
      </c>
      <c r="X35" s="20">
        <v>9500289</v>
      </c>
      <c r="Y35" s="20">
        <v>3331192</v>
      </c>
      <c r="Z35" s="21">
        <v>35.064112260163874</v>
      </c>
      <c r="AA35" s="22">
        <v>11158274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18707767</v>
      </c>
      <c r="D37" s="29">
        <f t="shared" ref="D37:Y37" si="3">SUM(D29:D36)</f>
        <v>0</v>
      </c>
      <c r="E37" s="30">
        <f t="shared" si="3"/>
        <v>13474106</v>
      </c>
      <c r="F37" s="31">
        <f t="shared" si="3"/>
        <v>13474106</v>
      </c>
      <c r="G37" s="31">
        <f t="shared" si="3"/>
        <v>19311131</v>
      </c>
      <c r="H37" s="31">
        <f t="shared" si="3"/>
        <v>4497</v>
      </c>
      <c r="I37" s="31">
        <f t="shared" si="3"/>
        <v>600335</v>
      </c>
      <c r="J37" s="31">
        <f t="shared" si="3"/>
        <v>19915963</v>
      </c>
      <c r="K37" s="31">
        <f t="shared" si="3"/>
        <v>636981</v>
      </c>
      <c r="L37" s="31">
        <f t="shared" si="3"/>
        <v>842755</v>
      </c>
      <c r="M37" s="31">
        <f t="shared" si="3"/>
        <v>-5645045</v>
      </c>
      <c r="N37" s="31">
        <f t="shared" si="3"/>
        <v>-4165309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15750654</v>
      </c>
      <c r="X37" s="31">
        <f t="shared" si="3"/>
        <v>13859578</v>
      </c>
      <c r="Y37" s="31">
        <f t="shared" si="3"/>
        <v>1891076</v>
      </c>
      <c r="Z37" s="32">
        <f>+IF(X37&lt;&gt;0,+(Y37/X37)*100,0)</f>
        <v>13.644542424018971</v>
      </c>
      <c r="AA37" s="33">
        <f>SUM(AA29:AA36)</f>
        <v>13474106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64331</v>
      </c>
      <c r="D39" s="18"/>
      <c r="E39" s="19">
        <v>24417</v>
      </c>
      <c r="F39" s="20">
        <v>24417</v>
      </c>
      <c r="G39" s="20">
        <v>64656</v>
      </c>
      <c r="H39" s="20">
        <v>318</v>
      </c>
      <c r="I39" s="20">
        <v>302</v>
      </c>
      <c r="J39" s="20">
        <v>65276</v>
      </c>
      <c r="K39" s="20">
        <v>306</v>
      </c>
      <c r="L39" s="20">
        <v>289</v>
      </c>
      <c r="M39" s="20">
        <v>13057</v>
      </c>
      <c r="N39" s="20">
        <v>13652</v>
      </c>
      <c r="O39" s="20"/>
      <c r="P39" s="20"/>
      <c r="Q39" s="20"/>
      <c r="R39" s="20"/>
      <c r="S39" s="20"/>
      <c r="T39" s="20"/>
      <c r="U39" s="20"/>
      <c r="V39" s="20"/>
      <c r="W39" s="20">
        <v>78928</v>
      </c>
      <c r="X39" s="20">
        <v>24417</v>
      </c>
      <c r="Y39" s="20">
        <v>54511</v>
      </c>
      <c r="Z39" s="21">
        <v>223.25019453659337</v>
      </c>
      <c r="AA39" s="22">
        <v>24417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64331</v>
      </c>
      <c r="D43" s="29">
        <f t="shared" ref="D43:Y43" si="4">SUM(D39:D42)</f>
        <v>0</v>
      </c>
      <c r="E43" s="35">
        <f t="shared" si="4"/>
        <v>24417</v>
      </c>
      <c r="F43" s="36">
        <f t="shared" si="4"/>
        <v>24417</v>
      </c>
      <c r="G43" s="36">
        <f t="shared" si="4"/>
        <v>64656</v>
      </c>
      <c r="H43" s="36">
        <f t="shared" si="4"/>
        <v>318</v>
      </c>
      <c r="I43" s="36">
        <f t="shared" si="4"/>
        <v>302</v>
      </c>
      <c r="J43" s="36">
        <f t="shared" si="4"/>
        <v>65276</v>
      </c>
      <c r="K43" s="36">
        <f t="shared" si="4"/>
        <v>306</v>
      </c>
      <c r="L43" s="36">
        <f t="shared" si="4"/>
        <v>289</v>
      </c>
      <c r="M43" s="36">
        <f t="shared" si="4"/>
        <v>13057</v>
      </c>
      <c r="N43" s="36">
        <f t="shared" si="4"/>
        <v>13652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78928</v>
      </c>
      <c r="X43" s="36">
        <f t="shared" si="4"/>
        <v>24417</v>
      </c>
      <c r="Y43" s="36">
        <f t="shared" si="4"/>
        <v>54511</v>
      </c>
      <c r="Z43" s="37">
        <f>+IF(X43&lt;&gt;0,+(Y43/X43)*100,0)</f>
        <v>223.25019453659337</v>
      </c>
      <c r="AA43" s="38">
        <f>SUM(AA39:AA42)</f>
        <v>24417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18772098</v>
      </c>
      <c r="D44" s="29">
        <f>+D37+D43</f>
        <v>0</v>
      </c>
      <c r="E44" s="30">
        <f t="shared" si="5"/>
        <v>13498523</v>
      </c>
      <c r="F44" s="31">
        <f t="shared" si="5"/>
        <v>13498523</v>
      </c>
      <c r="G44" s="31">
        <f t="shared" si="5"/>
        <v>19375787</v>
      </c>
      <c r="H44" s="31">
        <f t="shared" si="5"/>
        <v>4815</v>
      </c>
      <c r="I44" s="31">
        <f t="shared" si="5"/>
        <v>600637</v>
      </c>
      <c r="J44" s="31">
        <f t="shared" si="5"/>
        <v>19981239</v>
      </c>
      <c r="K44" s="31">
        <f t="shared" si="5"/>
        <v>637287</v>
      </c>
      <c r="L44" s="31">
        <f t="shared" si="5"/>
        <v>843044</v>
      </c>
      <c r="M44" s="31">
        <f t="shared" si="5"/>
        <v>-5631988</v>
      </c>
      <c r="N44" s="31">
        <f t="shared" si="5"/>
        <v>-4151657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15829582</v>
      </c>
      <c r="X44" s="31">
        <f t="shared" si="5"/>
        <v>13883995</v>
      </c>
      <c r="Y44" s="31">
        <f t="shared" si="5"/>
        <v>1945587</v>
      </c>
      <c r="Z44" s="32">
        <f>+IF(X44&lt;&gt;0,+(Y44/X44)*100,0)</f>
        <v>14.013164078494697</v>
      </c>
      <c r="AA44" s="33">
        <f>+AA37+AA43</f>
        <v>13498523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50898434</v>
      </c>
      <c r="D45" s="42">
        <f t="shared" si="6"/>
        <v>0</v>
      </c>
      <c r="E45" s="43">
        <f t="shared" si="6"/>
        <v>70611084</v>
      </c>
      <c r="F45" s="44">
        <f t="shared" si="6"/>
        <v>70611084</v>
      </c>
      <c r="G45" s="44">
        <f t="shared" si="6"/>
        <v>70344125</v>
      </c>
      <c r="H45" s="44">
        <f t="shared" si="6"/>
        <v>-5950039</v>
      </c>
      <c r="I45" s="44">
        <f t="shared" si="6"/>
        <v>992205</v>
      </c>
      <c r="J45" s="44">
        <f t="shared" si="6"/>
        <v>65386291</v>
      </c>
      <c r="K45" s="44">
        <f t="shared" si="6"/>
        <v>1243153</v>
      </c>
      <c r="L45" s="44">
        <f t="shared" si="6"/>
        <v>526335</v>
      </c>
      <c r="M45" s="44">
        <f t="shared" si="6"/>
        <v>8662267</v>
      </c>
      <c r="N45" s="44">
        <f t="shared" si="6"/>
        <v>10431755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75818046</v>
      </c>
      <c r="X45" s="44">
        <f t="shared" si="6"/>
        <v>56155208</v>
      </c>
      <c r="Y45" s="44">
        <f t="shared" si="6"/>
        <v>19662838</v>
      </c>
      <c r="Z45" s="45">
        <f>+IF(X45&lt;&gt;0,+(Y45/X45)*100,0)</f>
        <v>35.015163687043952</v>
      </c>
      <c r="AA45" s="46">
        <f>+AA26-AA44</f>
        <v>70611084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28911737</v>
      </c>
      <c r="F47" s="20">
        <v>28911737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14455866</v>
      </c>
      <c r="Y47" s="20">
        <v>-14455866</v>
      </c>
      <c r="Z47" s="47">
        <v>-100</v>
      </c>
      <c r="AA47" s="22">
        <v>28911737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28911737</v>
      </c>
      <c r="F50" s="52">
        <f t="shared" si="7"/>
        <v>28911737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14455866</v>
      </c>
      <c r="Y50" s="52">
        <f t="shared" si="7"/>
        <v>-14455866</v>
      </c>
      <c r="Z50" s="53">
        <f>+IF(X50&lt;&gt;0,+(Y50/X50)*100,0)</f>
        <v>-100</v>
      </c>
      <c r="AA50" s="54">
        <f>SUM(AA47:AA49)</f>
        <v>28911737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-7992226</v>
      </c>
      <c r="D6" s="18"/>
      <c r="E6" s="19">
        <v>12854956</v>
      </c>
      <c r="F6" s="20">
        <v>12854956</v>
      </c>
      <c r="G6" s="20"/>
      <c r="H6" s="20">
        <v>-1256261</v>
      </c>
      <c r="I6" s="20">
        <v>1155949</v>
      </c>
      <c r="J6" s="20">
        <v>-100312</v>
      </c>
      <c r="K6" s="20">
        <v>1408199</v>
      </c>
      <c r="L6" s="20">
        <v>1169188</v>
      </c>
      <c r="M6" s="20">
        <v>-778108</v>
      </c>
      <c r="N6" s="20">
        <v>1799279</v>
      </c>
      <c r="O6" s="20"/>
      <c r="P6" s="20"/>
      <c r="Q6" s="20"/>
      <c r="R6" s="20"/>
      <c r="S6" s="20"/>
      <c r="T6" s="20"/>
      <c r="U6" s="20"/>
      <c r="V6" s="20"/>
      <c r="W6" s="20">
        <v>1698967</v>
      </c>
      <c r="X6" s="20">
        <v>9654963</v>
      </c>
      <c r="Y6" s="20">
        <v>-7955996</v>
      </c>
      <c r="Z6" s="21">
        <v>-82.40317440885066</v>
      </c>
      <c r="AA6" s="22">
        <v>12854956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5161400</v>
      </c>
      <c r="F7" s="20">
        <v>5161400</v>
      </c>
      <c r="G7" s="20"/>
      <c r="H7" s="20">
        <v>2930055</v>
      </c>
      <c r="I7" s="20">
        <v>1364903</v>
      </c>
      <c r="J7" s="20">
        <v>4294958</v>
      </c>
      <c r="K7" s="20">
        <v>663400</v>
      </c>
      <c r="L7" s="20">
        <v>-413853</v>
      </c>
      <c r="M7" s="20">
        <v>1900230</v>
      </c>
      <c r="N7" s="20">
        <v>2149777</v>
      </c>
      <c r="O7" s="20"/>
      <c r="P7" s="20"/>
      <c r="Q7" s="20"/>
      <c r="R7" s="20"/>
      <c r="S7" s="20"/>
      <c r="T7" s="20"/>
      <c r="U7" s="20"/>
      <c r="V7" s="20"/>
      <c r="W7" s="20">
        <v>6444735</v>
      </c>
      <c r="X7" s="20">
        <v>2476820</v>
      </c>
      <c r="Y7" s="20">
        <v>3967915</v>
      </c>
      <c r="Z7" s="21">
        <v>160.20199287796447</v>
      </c>
      <c r="AA7" s="22">
        <v>5161400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-2805069</v>
      </c>
      <c r="F8" s="20">
        <v>-2805069</v>
      </c>
      <c r="G8" s="20"/>
      <c r="H8" s="20">
        <v>-2519622</v>
      </c>
      <c r="I8" s="20">
        <v>759848</v>
      </c>
      <c r="J8" s="20">
        <v>-1759774</v>
      </c>
      <c r="K8" s="20">
        <v>1010393</v>
      </c>
      <c r="L8" s="20">
        <v>346031</v>
      </c>
      <c r="M8" s="20">
        <v>1080523</v>
      </c>
      <c r="N8" s="20">
        <v>2436947</v>
      </c>
      <c r="O8" s="20"/>
      <c r="P8" s="20"/>
      <c r="Q8" s="20"/>
      <c r="R8" s="20"/>
      <c r="S8" s="20"/>
      <c r="T8" s="20"/>
      <c r="U8" s="20"/>
      <c r="V8" s="20"/>
      <c r="W8" s="20">
        <v>677173</v>
      </c>
      <c r="X8" s="20">
        <v>-1402536</v>
      </c>
      <c r="Y8" s="20">
        <v>2079709</v>
      </c>
      <c r="Z8" s="21">
        <v>-148.28204053229291</v>
      </c>
      <c r="AA8" s="22">
        <v>-2805069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-7992226</v>
      </c>
      <c r="D13" s="29">
        <f>SUM(D6:D12)</f>
        <v>0</v>
      </c>
      <c r="E13" s="30">
        <f t="shared" si="0"/>
        <v>15211287</v>
      </c>
      <c r="F13" s="31">
        <f t="shared" si="0"/>
        <v>15211287</v>
      </c>
      <c r="G13" s="31">
        <f t="shared" si="0"/>
        <v>0</v>
      </c>
      <c r="H13" s="31">
        <f t="shared" si="0"/>
        <v>-845828</v>
      </c>
      <c r="I13" s="31">
        <f t="shared" si="0"/>
        <v>3280700</v>
      </c>
      <c r="J13" s="31">
        <f t="shared" si="0"/>
        <v>2434872</v>
      </c>
      <c r="K13" s="31">
        <f t="shared" si="0"/>
        <v>3081992</v>
      </c>
      <c r="L13" s="31">
        <f t="shared" si="0"/>
        <v>1101366</v>
      </c>
      <c r="M13" s="31">
        <f t="shared" si="0"/>
        <v>2202645</v>
      </c>
      <c r="N13" s="31">
        <f t="shared" si="0"/>
        <v>6386003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8820875</v>
      </c>
      <c r="X13" s="31">
        <f t="shared" si="0"/>
        <v>10729247</v>
      </c>
      <c r="Y13" s="31">
        <f t="shared" si="0"/>
        <v>-1908372</v>
      </c>
      <c r="Z13" s="32">
        <f>+IF(X13&lt;&gt;0,+(Y13/X13)*100,0)</f>
        <v>-17.786634980068968</v>
      </c>
      <c r="AA13" s="33">
        <f>SUM(AA6:AA12)</f>
        <v>15211287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203088820</v>
      </c>
      <c r="D17" s="18"/>
      <c r="E17" s="19">
        <v>2634006</v>
      </c>
      <c r="F17" s="20">
        <v>2634006</v>
      </c>
      <c r="G17" s="24"/>
      <c r="H17" s="24">
        <v>192423839</v>
      </c>
      <c r="I17" s="24"/>
      <c r="J17" s="20">
        <v>192423839</v>
      </c>
      <c r="K17" s="24">
        <v>-3550331</v>
      </c>
      <c r="L17" s="24">
        <v>-887583</v>
      </c>
      <c r="M17" s="20">
        <v>810124</v>
      </c>
      <c r="N17" s="24">
        <v>-3627790</v>
      </c>
      <c r="O17" s="24"/>
      <c r="P17" s="24"/>
      <c r="Q17" s="20"/>
      <c r="R17" s="24"/>
      <c r="S17" s="24"/>
      <c r="T17" s="20"/>
      <c r="U17" s="24"/>
      <c r="V17" s="24"/>
      <c r="W17" s="24">
        <v>188796049</v>
      </c>
      <c r="X17" s="20">
        <v>-1325496</v>
      </c>
      <c r="Y17" s="24">
        <v>190121545</v>
      </c>
      <c r="Z17" s="25">
        <v>-14343.426536179664</v>
      </c>
      <c r="AA17" s="26">
        <v>2634006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203088820</v>
      </c>
      <c r="D25" s="29">
        <f t="shared" ref="D25:Y25" si="1">SUM(D15:D24)</f>
        <v>0</v>
      </c>
      <c r="E25" s="35">
        <f t="shared" si="1"/>
        <v>2634006</v>
      </c>
      <c r="F25" s="36">
        <f t="shared" si="1"/>
        <v>2634006</v>
      </c>
      <c r="G25" s="36">
        <f t="shared" si="1"/>
        <v>0</v>
      </c>
      <c r="H25" s="36">
        <f t="shared" si="1"/>
        <v>192423839</v>
      </c>
      <c r="I25" s="36">
        <f t="shared" si="1"/>
        <v>0</v>
      </c>
      <c r="J25" s="36">
        <f t="shared" si="1"/>
        <v>192423839</v>
      </c>
      <c r="K25" s="36">
        <f t="shared" si="1"/>
        <v>-3550331</v>
      </c>
      <c r="L25" s="36">
        <f t="shared" si="1"/>
        <v>-887583</v>
      </c>
      <c r="M25" s="36">
        <f t="shared" si="1"/>
        <v>810124</v>
      </c>
      <c r="N25" s="36">
        <f t="shared" si="1"/>
        <v>-3627790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188796049</v>
      </c>
      <c r="X25" s="36">
        <f t="shared" si="1"/>
        <v>-1325496</v>
      </c>
      <c r="Y25" s="36">
        <f t="shared" si="1"/>
        <v>190121545</v>
      </c>
      <c r="Z25" s="37">
        <f>+IF(X25&lt;&gt;0,+(Y25/X25)*100,0)</f>
        <v>-14343.426536179664</v>
      </c>
      <c r="AA25" s="38">
        <f>SUM(AA15:AA24)</f>
        <v>2634006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195096594</v>
      </c>
      <c r="D26" s="29">
        <f>+D13+D25</f>
        <v>0</v>
      </c>
      <c r="E26" s="30">
        <f t="shared" si="2"/>
        <v>17845293</v>
      </c>
      <c r="F26" s="31">
        <f t="shared" si="2"/>
        <v>17845293</v>
      </c>
      <c r="G26" s="31">
        <f t="shared" si="2"/>
        <v>0</v>
      </c>
      <c r="H26" s="31">
        <f t="shared" si="2"/>
        <v>191578011</v>
      </c>
      <c r="I26" s="31">
        <f t="shared" si="2"/>
        <v>3280700</v>
      </c>
      <c r="J26" s="31">
        <f t="shared" si="2"/>
        <v>194858711</v>
      </c>
      <c r="K26" s="31">
        <f t="shared" si="2"/>
        <v>-468339</v>
      </c>
      <c r="L26" s="31">
        <f t="shared" si="2"/>
        <v>213783</v>
      </c>
      <c r="M26" s="31">
        <f t="shared" si="2"/>
        <v>3012769</v>
      </c>
      <c r="N26" s="31">
        <f t="shared" si="2"/>
        <v>2758213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197616924</v>
      </c>
      <c r="X26" s="31">
        <f t="shared" si="2"/>
        <v>9403751</v>
      </c>
      <c r="Y26" s="31">
        <f t="shared" si="2"/>
        <v>188213173</v>
      </c>
      <c r="Z26" s="32">
        <f>+IF(X26&lt;&gt;0,+(Y26/X26)*100,0)</f>
        <v>2001.4691265219592</v>
      </c>
      <c r="AA26" s="33">
        <f>+AA13+AA25</f>
        <v>17845293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-1900000</v>
      </c>
      <c r="F32" s="20">
        <v>-1900000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-1900000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-1900000</v>
      </c>
      <c r="F37" s="31">
        <f t="shared" si="3"/>
        <v>-1900000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-1900000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-1900000</v>
      </c>
      <c r="F44" s="31">
        <f t="shared" si="5"/>
        <v>-1900000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-1900000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195096594</v>
      </c>
      <c r="D45" s="42">
        <f t="shared" si="6"/>
        <v>0</v>
      </c>
      <c r="E45" s="43">
        <f t="shared" si="6"/>
        <v>19745293</v>
      </c>
      <c r="F45" s="44">
        <f t="shared" si="6"/>
        <v>19745293</v>
      </c>
      <c r="G45" s="44">
        <f t="shared" si="6"/>
        <v>0</v>
      </c>
      <c r="H45" s="44">
        <f t="shared" si="6"/>
        <v>191578011</v>
      </c>
      <c r="I45" s="44">
        <f t="shared" si="6"/>
        <v>3280700</v>
      </c>
      <c r="J45" s="44">
        <f t="shared" si="6"/>
        <v>194858711</v>
      </c>
      <c r="K45" s="44">
        <f t="shared" si="6"/>
        <v>-468339</v>
      </c>
      <c r="L45" s="44">
        <f t="shared" si="6"/>
        <v>213783</v>
      </c>
      <c r="M45" s="44">
        <f t="shared" si="6"/>
        <v>3012769</v>
      </c>
      <c r="N45" s="44">
        <f t="shared" si="6"/>
        <v>2758213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197616924</v>
      </c>
      <c r="X45" s="44">
        <f t="shared" si="6"/>
        <v>9403751</v>
      </c>
      <c r="Y45" s="44">
        <f t="shared" si="6"/>
        <v>188213173</v>
      </c>
      <c r="Z45" s="45">
        <f>+IF(X45&lt;&gt;0,+(Y45/X45)*100,0)</f>
        <v>2001.4691265219592</v>
      </c>
      <c r="AA45" s="46">
        <f>+AA26-AA44</f>
        <v>19745293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19745293</v>
      </c>
      <c r="F47" s="20">
        <v>19745293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9403751</v>
      </c>
      <c r="Y47" s="20">
        <v>-9403751</v>
      </c>
      <c r="Z47" s="47">
        <v>-100</v>
      </c>
      <c r="AA47" s="22">
        <v>19745293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19745293</v>
      </c>
      <c r="F50" s="52">
        <f t="shared" si="7"/>
        <v>19745293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9403751</v>
      </c>
      <c r="Y50" s="52">
        <f t="shared" si="7"/>
        <v>-9403751</v>
      </c>
      <c r="Z50" s="53">
        <f>+IF(X50&lt;&gt;0,+(Y50/X50)*100,0)</f>
        <v>-100</v>
      </c>
      <c r="AA50" s="54">
        <f>SUM(AA47:AA49)</f>
        <v>19745293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-387090</v>
      </c>
      <c r="D6" s="18"/>
      <c r="E6" s="19">
        <v>-4475645</v>
      </c>
      <c r="F6" s="20">
        <v>-4475645</v>
      </c>
      <c r="G6" s="20"/>
      <c r="H6" s="20">
        <v>3865</v>
      </c>
      <c r="I6" s="20"/>
      <c r="J6" s="20">
        <v>3865</v>
      </c>
      <c r="K6" s="20"/>
      <c r="L6" s="20">
        <v>378428</v>
      </c>
      <c r="M6" s="20">
        <v>138636</v>
      </c>
      <c r="N6" s="20">
        <v>517064</v>
      </c>
      <c r="O6" s="20"/>
      <c r="P6" s="20"/>
      <c r="Q6" s="20"/>
      <c r="R6" s="20"/>
      <c r="S6" s="20"/>
      <c r="T6" s="20"/>
      <c r="U6" s="20"/>
      <c r="V6" s="20"/>
      <c r="W6" s="20">
        <v>520929</v>
      </c>
      <c r="X6" s="20">
        <v>-2237814</v>
      </c>
      <c r="Y6" s="20">
        <v>2758743</v>
      </c>
      <c r="Z6" s="21">
        <v>-123.27847622724677</v>
      </c>
      <c r="AA6" s="22">
        <v>-4475645</v>
      </c>
    </row>
    <row r="7" spans="1:27" ht="13.5" x14ac:dyDescent="0.25">
      <c r="A7" s="23" t="s">
        <v>35</v>
      </c>
      <c r="B7" s="17" t="s">
        <v>32</v>
      </c>
      <c r="C7" s="18">
        <v>4216084</v>
      </c>
      <c r="D7" s="18"/>
      <c r="E7" s="19">
        <v>-273429</v>
      </c>
      <c r="F7" s="20">
        <v>-273429</v>
      </c>
      <c r="G7" s="20"/>
      <c r="H7" s="20">
        <v>-3865</v>
      </c>
      <c r="I7" s="20"/>
      <c r="J7" s="20">
        <v>-3865</v>
      </c>
      <c r="K7" s="20"/>
      <c r="L7" s="20">
        <v>469845</v>
      </c>
      <c r="M7" s="20">
        <v>285741</v>
      </c>
      <c r="N7" s="20">
        <v>755586</v>
      </c>
      <c r="O7" s="20"/>
      <c r="P7" s="20"/>
      <c r="Q7" s="20"/>
      <c r="R7" s="20"/>
      <c r="S7" s="20"/>
      <c r="T7" s="20"/>
      <c r="U7" s="20"/>
      <c r="V7" s="20"/>
      <c r="W7" s="20">
        <v>751721</v>
      </c>
      <c r="X7" s="20">
        <v>-136716</v>
      </c>
      <c r="Y7" s="20">
        <v>888437</v>
      </c>
      <c r="Z7" s="21">
        <v>-649.84127680739641</v>
      </c>
      <c r="AA7" s="22">
        <v>-273429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3828994</v>
      </c>
      <c r="D13" s="29">
        <f>SUM(D6:D12)</f>
        <v>0</v>
      </c>
      <c r="E13" s="30">
        <f t="shared" si="0"/>
        <v>-4749074</v>
      </c>
      <c r="F13" s="31">
        <f t="shared" si="0"/>
        <v>-4749074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848273</v>
      </c>
      <c r="M13" s="31">
        <f t="shared" si="0"/>
        <v>424377</v>
      </c>
      <c r="N13" s="31">
        <f t="shared" si="0"/>
        <v>1272650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1272650</v>
      </c>
      <c r="X13" s="31">
        <f t="shared" si="0"/>
        <v>-2374530</v>
      </c>
      <c r="Y13" s="31">
        <f t="shared" si="0"/>
        <v>3647180</v>
      </c>
      <c r="Z13" s="32">
        <f>+IF(X13&lt;&gt;0,+(Y13/X13)*100,0)</f>
        <v>-153.59586949838496</v>
      </c>
      <c r="AA13" s="33">
        <f>SUM(AA6:AA12)</f>
        <v>-4749074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6342025</v>
      </c>
      <c r="F17" s="20">
        <v>6342025</v>
      </c>
      <c r="G17" s="24">
        <v>6933888</v>
      </c>
      <c r="H17" s="24"/>
      <c r="I17" s="24"/>
      <c r="J17" s="20">
        <v>6933888</v>
      </c>
      <c r="K17" s="24">
        <v>851862</v>
      </c>
      <c r="L17" s="24">
        <v>764390</v>
      </c>
      <c r="M17" s="20">
        <v>144495</v>
      </c>
      <c r="N17" s="24">
        <v>1760747</v>
      </c>
      <c r="O17" s="24"/>
      <c r="P17" s="24"/>
      <c r="Q17" s="20"/>
      <c r="R17" s="24"/>
      <c r="S17" s="24"/>
      <c r="T17" s="20"/>
      <c r="U17" s="24"/>
      <c r="V17" s="24"/>
      <c r="W17" s="24">
        <v>8694635</v>
      </c>
      <c r="X17" s="20">
        <v>3171012</v>
      </c>
      <c r="Y17" s="24">
        <v>5523623</v>
      </c>
      <c r="Z17" s="25">
        <v>174.1911730387649</v>
      </c>
      <c r="AA17" s="26">
        <v>6342025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6342025</v>
      </c>
      <c r="F25" s="36">
        <f t="shared" si="1"/>
        <v>6342025</v>
      </c>
      <c r="G25" s="36">
        <f t="shared" si="1"/>
        <v>6933888</v>
      </c>
      <c r="H25" s="36">
        <f t="shared" si="1"/>
        <v>0</v>
      </c>
      <c r="I25" s="36">
        <f t="shared" si="1"/>
        <v>0</v>
      </c>
      <c r="J25" s="36">
        <f t="shared" si="1"/>
        <v>6933888</v>
      </c>
      <c r="K25" s="36">
        <f t="shared" si="1"/>
        <v>851862</v>
      </c>
      <c r="L25" s="36">
        <f t="shared" si="1"/>
        <v>764390</v>
      </c>
      <c r="M25" s="36">
        <f t="shared" si="1"/>
        <v>144495</v>
      </c>
      <c r="N25" s="36">
        <f t="shared" si="1"/>
        <v>1760747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8694635</v>
      </c>
      <c r="X25" s="36">
        <f t="shared" si="1"/>
        <v>3171012</v>
      </c>
      <c r="Y25" s="36">
        <f t="shared" si="1"/>
        <v>5523623</v>
      </c>
      <c r="Z25" s="37">
        <f>+IF(X25&lt;&gt;0,+(Y25/X25)*100,0)</f>
        <v>174.1911730387649</v>
      </c>
      <c r="AA25" s="38">
        <f>SUM(AA15:AA24)</f>
        <v>6342025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3828994</v>
      </c>
      <c r="D26" s="29">
        <f>+D13+D25</f>
        <v>0</v>
      </c>
      <c r="E26" s="30">
        <f t="shared" si="2"/>
        <v>1592951</v>
      </c>
      <c r="F26" s="31">
        <f t="shared" si="2"/>
        <v>1592951</v>
      </c>
      <c r="G26" s="31">
        <f t="shared" si="2"/>
        <v>6933888</v>
      </c>
      <c r="H26" s="31">
        <f t="shared" si="2"/>
        <v>0</v>
      </c>
      <c r="I26" s="31">
        <f t="shared" si="2"/>
        <v>0</v>
      </c>
      <c r="J26" s="31">
        <f t="shared" si="2"/>
        <v>6933888</v>
      </c>
      <c r="K26" s="31">
        <f t="shared" si="2"/>
        <v>851862</v>
      </c>
      <c r="L26" s="31">
        <f t="shared" si="2"/>
        <v>1612663</v>
      </c>
      <c r="M26" s="31">
        <f t="shared" si="2"/>
        <v>568872</v>
      </c>
      <c r="N26" s="31">
        <f t="shared" si="2"/>
        <v>3033397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9967285</v>
      </c>
      <c r="X26" s="31">
        <f t="shared" si="2"/>
        <v>796482</v>
      </c>
      <c r="Y26" s="31">
        <f t="shared" si="2"/>
        <v>9170803</v>
      </c>
      <c r="Z26" s="32">
        <f>+IF(X26&lt;&gt;0,+(Y26/X26)*100,0)</f>
        <v>1151.4137168197146</v>
      </c>
      <c r="AA26" s="33">
        <f>+AA13+AA25</f>
        <v>1592951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-4800834</v>
      </c>
      <c r="D32" s="18"/>
      <c r="E32" s="19"/>
      <c r="F32" s="20"/>
      <c r="G32" s="20">
        <v>-20769047</v>
      </c>
      <c r="H32" s="20"/>
      <c r="I32" s="20">
        <v>170644</v>
      </c>
      <c r="J32" s="20">
        <v>-20598403</v>
      </c>
      <c r="K32" s="20">
        <v>1051673</v>
      </c>
      <c r="L32" s="20">
        <v>969648</v>
      </c>
      <c r="M32" s="20">
        <v>516796</v>
      </c>
      <c r="N32" s="20">
        <v>2538117</v>
      </c>
      <c r="O32" s="20"/>
      <c r="P32" s="20"/>
      <c r="Q32" s="20"/>
      <c r="R32" s="20"/>
      <c r="S32" s="20"/>
      <c r="T32" s="20"/>
      <c r="U32" s="20"/>
      <c r="V32" s="20"/>
      <c r="W32" s="20">
        <v>-18060286</v>
      </c>
      <c r="X32" s="20"/>
      <c r="Y32" s="20">
        <v>-18060286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-4800834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-20769047</v>
      </c>
      <c r="H37" s="31">
        <f t="shared" si="3"/>
        <v>0</v>
      </c>
      <c r="I37" s="31">
        <f t="shared" si="3"/>
        <v>170644</v>
      </c>
      <c r="J37" s="31">
        <f t="shared" si="3"/>
        <v>-20598403</v>
      </c>
      <c r="K37" s="31">
        <f t="shared" si="3"/>
        <v>1051673</v>
      </c>
      <c r="L37" s="31">
        <f t="shared" si="3"/>
        <v>969648</v>
      </c>
      <c r="M37" s="31">
        <f t="shared" si="3"/>
        <v>516796</v>
      </c>
      <c r="N37" s="31">
        <f t="shared" si="3"/>
        <v>2538117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-18060286</v>
      </c>
      <c r="X37" s="31">
        <f t="shared" si="3"/>
        <v>0</v>
      </c>
      <c r="Y37" s="31">
        <f t="shared" si="3"/>
        <v>-18060286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-4800834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-20769047</v>
      </c>
      <c r="H44" s="31">
        <f t="shared" si="5"/>
        <v>0</v>
      </c>
      <c r="I44" s="31">
        <f t="shared" si="5"/>
        <v>170644</v>
      </c>
      <c r="J44" s="31">
        <f t="shared" si="5"/>
        <v>-20598403</v>
      </c>
      <c r="K44" s="31">
        <f t="shared" si="5"/>
        <v>1051673</v>
      </c>
      <c r="L44" s="31">
        <f t="shared" si="5"/>
        <v>969648</v>
      </c>
      <c r="M44" s="31">
        <f t="shared" si="5"/>
        <v>516796</v>
      </c>
      <c r="N44" s="31">
        <f t="shared" si="5"/>
        <v>2538117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-18060286</v>
      </c>
      <c r="X44" s="31">
        <f t="shared" si="5"/>
        <v>0</v>
      </c>
      <c r="Y44" s="31">
        <f t="shared" si="5"/>
        <v>-18060286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8629828</v>
      </c>
      <c r="D45" s="42">
        <f t="shared" si="6"/>
        <v>0</v>
      </c>
      <c r="E45" s="43">
        <f t="shared" si="6"/>
        <v>1592951</v>
      </c>
      <c r="F45" s="44">
        <f t="shared" si="6"/>
        <v>1592951</v>
      </c>
      <c r="G45" s="44">
        <f t="shared" si="6"/>
        <v>27702935</v>
      </c>
      <c r="H45" s="44">
        <f t="shared" si="6"/>
        <v>0</v>
      </c>
      <c r="I45" s="44">
        <f t="shared" si="6"/>
        <v>-170644</v>
      </c>
      <c r="J45" s="44">
        <f t="shared" si="6"/>
        <v>27532291</v>
      </c>
      <c r="K45" s="44">
        <f t="shared" si="6"/>
        <v>-199811</v>
      </c>
      <c r="L45" s="44">
        <f t="shared" si="6"/>
        <v>643015</v>
      </c>
      <c r="M45" s="44">
        <f t="shared" si="6"/>
        <v>52076</v>
      </c>
      <c r="N45" s="44">
        <f t="shared" si="6"/>
        <v>495280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28027571</v>
      </c>
      <c r="X45" s="44">
        <f t="shared" si="6"/>
        <v>796482</v>
      </c>
      <c r="Y45" s="44">
        <f t="shared" si="6"/>
        <v>27231089</v>
      </c>
      <c r="Z45" s="45">
        <f>+IF(X45&lt;&gt;0,+(Y45/X45)*100,0)</f>
        <v>3418.9208293470538</v>
      </c>
      <c r="AA45" s="46">
        <f>+AA26-AA44</f>
        <v>1592951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13519212</v>
      </c>
      <c r="D6" s="18"/>
      <c r="E6" s="19">
        <v>8273005</v>
      </c>
      <c r="F6" s="20">
        <v>8273005</v>
      </c>
      <c r="G6" s="20">
        <v>1022779</v>
      </c>
      <c r="H6" s="20">
        <v>1484287</v>
      </c>
      <c r="I6" s="20">
        <v>2965133</v>
      </c>
      <c r="J6" s="20">
        <v>5472199</v>
      </c>
      <c r="K6" s="20">
        <v>1102608</v>
      </c>
      <c r="L6" s="20">
        <v>1230765</v>
      </c>
      <c r="M6" s="20">
        <v>1304805</v>
      </c>
      <c r="N6" s="20">
        <v>3638178</v>
      </c>
      <c r="O6" s="20"/>
      <c r="P6" s="20"/>
      <c r="Q6" s="20"/>
      <c r="R6" s="20"/>
      <c r="S6" s="20"/>
      <c r="T6" s="20"/>
      <c r="U6" s="20"/>
      <c r="V6" s="20"/>
      <c r="W6" s="20">
        <v>9110377</v>
      </c>
      <c r="X6" s="20">
        <v>4136508</v>
      </c>
      <c r="Y6" s="20">
        <v>4973869</v>
      </c>
      <c r="Z6" s="21">
        <v>120.2431857982627</v>
      </c>
      <c r="AA6" s="22">
        <v>8273005</v>
      </c>
    </row>
    <row r="7" spans="1:27" ht="13.5" x14ac:dyDescent="0.25">
      <c r="A7" s="23" t="s">
        <v>35</v>
      </c>
      <c r="B7" s="17" t="s">
        <v>32</v>
      </c>
      <c r="C7" s="18">
        <v>2830106</v>
      </c>
      <c r="D7" s="18"/>
      <c r="E7" s="19">
        <v>-5412451</v>
      </c>
      <c r="F7" s="20">
        <v>-5412451</v>
      </c>
      <c r="G7" s="20">
        <v>464951</v>
      </c>
      <c r="H7" s="20">
        <v>-82545</v>
      </c>
      <c r="I7" s="20">
        <v>444467</v>
      </c>
      <c r="J7" s="20">
        <v>826873</v>
      </c>
      <c r="K7" s="20">
        <v>343286</v>
      </c>
      <c r="L7" s="20">
        <v>102275</v>
      </c>
      <c r="M7" s="20">
        <v>338903</v>
      </c>
      <c r="N7" s="20">
        <v>784464</v>
      </c>
      <c r="O7" s="20"/>
      <c r="P7" s="20"/>
      <c r="Q7" s="20"/>
      <c r="R7" s="20"/>
      <c r="S7" s="20"/>
      <c r="T7" s="20"/>
      <c r="U7" s="20"/>
      <c r="V7" s="20"/>
      <c r="W7" s="20">
        <v>1611337</v>
      </c>
      <c r="X7" s="20">
        <v>-2706228</v>
      </c>
      <c r="Y7" s="20">
        <v>4317565</v>
      </c>
      <c r="Z7" s="21">
        <v>-159.54180505116346</v>
      </c>
      <c r="AA7" s="22">
        <v>-5412451</v>
      </c>
    </row>
    <row r="8" spans="1:27" ht="13.5" x14ac:dyDescent="0.25">
      <c r="A8" s="23" t="s">
        <v>36</v>
      </c>
      <c r="B8" s="17" t="s">
        <v>32</v>
      </c>
      <c r="C8" s="18">
        <v>-297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-81663</v>
      </c>
      <c r="D10" s="18"/>
      <c r="E10" s="19"/>
      <c r="F10" s="20"/>
      <c r="G10" s="20"/>
      <c r="H10" s="20"/>
      <c r="I10" s="20">
        <v>-4933</v>
      </c>
      <c r="J10" s="20">
        <v>-4933</v>
      </c>
      <c r="K10" s="20">
        <v>-8</v>
      </c>
      <c r="L10" s="20"/>
      <c r="M10" s="20"/>
      <c r="N10" s="20">
        <v>-8</v>
      </c>
      <c r="O10" s="20"/>
      <c r="P10" s="20"/>
      <c r="Q10" s="20"/>
      <c r="R10" s="20"/>
      <c r="S10" s="20"/>
      <c r="T10" s="20"/>
      <c r="U10" s="20"/>
      <c r="V10" s="20"/>
      <c r="W10" s="20">
        <v>-4941</v>
      </c>
      <c r="X10" s="20"/>
      <c r="Y10" s="20">
        <v>-4941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16267358</v>
      </c>
      <c r="D13" s="29">
        <f>SUM(D6:D12)</f>
        <v>0</v>
      </c>
      <c r="E13" s="30">
        <f t="shared" si="0"/>
        <v>2860554</v>
      </c>
      <c r="F13" s="31">
        <f t="shared" si="0"/>
        <v>2860554</v>
      </c>
      <c r="G13" s="31">
        <f t="shared" si="0"/>
        <v>1487730</v>
      </c>
      <c r="H13" s="31">
        <f t="shared" si="0"/>
        <v>1401742</v>
      </c>
      <c r="I13" s="31">
        <f t="shared" si="0"/>
        <v>3404667</v>
      </c>
      <c r="J13" s="31">
        <f t="shared" si="0"/>
        <v>6294139</v>
      </c>
      <c r="K13" s="31">
        <f t="shared" si="0"/>
        <v>1445886</v>
      </c>
      <c r="L13" s="31">
        <f t="shared" si="0"/>
        <v>1333040</v>
      </c>
      <c r="M13" s="31">
        <f t="shared" si="0"/>
        <v>1643708</v>
      </c>
      <c r="N13" s="31">
        <f t="shared" si="0"/>
        <v>4422634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10716773</v>
      </c>
      <c r="X13" s="31">
        <f t="shared" si="0"/>
        <v>1430280</v>
      </c>
      <c r="Y13" s="31">
        <f t="shared" si="0"/>
        <v>9286493</v>
      </c>
      <c r="Z13" s="32">
        <f>+IF(X13&lt;&gt;0,+(Y13/X13)*100,0)</f>
        <v>649.27797354364179</v>
      </c>
      <c r="AA13" s="33">
        <f>SUM(AA6:AA12)</f>
        <v>2860554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-3808596</v>
      </c>
      <c r="D17" s="18"/>
      <c r="E17" s="19">
        <v>28947757</v>
      </c>
      <c r="F17" s="20">
        <v>28947757</v>
      </c>
      <c r="G17" s="24"/>
      <c r="H17" s="24"/>
      <c r="I17" s="24"/>
      <c r="J17" s="20"/>
      <c r="K17" s="24"/>
      <c r="L17" s="24">
        <v>1911158</v>
      </c>
      <c r="M17" s="20">
        <v>569824</v>
      </c>
      <c r="N17" s="24">
        <v>2480982</v>
      </c>
      <c r="O17" s="24"/>
      <c r="P17" s="24"/>
      <c r="Q17" s="20"/>
      <c r="R17" s="24"/>
      <c r="S17" s="24"/>
      <c r="T17" s="20"/>
      <c r="U17" s="24"/>
      <c r="V17" s="24"/>
      <c r="W17" s="24">
        <v>2480982</v>
      </c>
      <c r="X17" s="20">
        <v>14473878</v>
      </c>
      <c r="Y17" s="24">
        <v>-11992896</v>
      </c>
      <c r="Z17" s="25">
        <v>-82.858899321937074</v>
      </c>
      <c r="AA17" s="26">
        <v>28947757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-3808596</v>
      </c>
      <c r="D25" s="29">
        <f t="shared" ref="D25:Y25" si="1">SUM(D15:D24)</f>
        <v>0</v>
      </c>
      <c r="E25" s="35">
        <f t="shared" si="1"/>
        <v>28947757</v>
      </c>
      <c r="F25" s="36">
        <f t="shared" si="1"/>
        <v>28947757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1911158</v>
      </c>
      <c r="M25" s="36">
        <f t="shared" si="1"/>
        <v>569824</v>
      </c>
      <c r="N25" s="36">
        <f t="shared" si="1"/>
        <v>2480982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2480982</v>
      </c>
      <c r="X25" s="36">
        <f t="shared" si="1"/>
        <v>14473878</v>
      </c>
      <c r="Y25" s="36">
        <f t="shared" si="1"/>
        <v>-11992896</v>
      </c>
      <c r="Z25" s="37">
        <f>+IF(X25&lt;&gt;0,+(Y25/X25)*100,0)</f>
        <v>-82.858899321937074</v>
      </c>
      <c r="AA25" s="38">
        <f>SUM(AA15:AA24)</f>
        <v>28947757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12458762</v>
      </c>
      <c r="D26" s="29">
        <f>+D13+D25</f>
        <v>0</v>
      </c>
      <c r="E26" s="30">
        <f t="shared" si="2"/>
        <v>31808311</v>
      </c>
      <c r="F26" s="31">
        <f t="shared" si="2"/>
        <v>31808311</v>
      </c>
      <c r="G26" s="31">
        <f t="shared" si="2"/>
        <v>1487730</v>
      </c>
      <c r="H26" s="31">
        <f t="shared" si="2"/>
        <v>1401742</v>
      </c>
      <c r="I26" s="31">
        <f t="shared" si="2"/>
        <v>3404667</v>
      </c>
      <c r="J26" s="31">
        <f t="shared" si="2"/>
        <v>6294139</v>
      </c>
      <c r="K26" s="31">
        <f t="shared" si="2"/>
        <v>1445886</v>
      </c>
      <c r="L26" s="31">
        <f t="shared" si="2"/>
        <v>3244198</v>
      </c>
      <c r="M26" s="31">
        <f t="shared" si="2"/>
        <v>2213532</v>
      </c>
      <c r="N26" s="31">
        <f t="shared" si="2"/>
        <v>6903616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13197755</v>
      </c>
      <c r="X26" s="31">
        <f t="shared" si="2"/>
        <v>15904158</v>
      </c>
      <c r="Y26" s="31">
        <f t="shared" si="2"/>
        <v>-2706403</v>
      </c>
      <c r="Z26" s="32">
        <f>+IF(X26&lt;&gt;0,+(Y26/X26)*100,0)</f>
        <v>-17.016952422127595</v>
      </c>
      <c r="AA26" s="33">
        <f>+AA13+AA25</f>
        <v>31808311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11022279</v>
      </c>
      <c r="D32" s="18"/>
      <c r="E32" s="19"/>
      <c r="F32" s="20"/>
      <c r="G32" s="20">
        <v>589550</v>
      </c>
      <c r="H32" s="20">
        <v>688147</v>
      </c>
      <c r="I32" s="20">
        <v>651476</v>
      </c>
      <c r="J32" s="20">
        <v>1929173</v>
      </c>
      <c r="K32" s="20">
        <v>819860</v>
      </c>
      <c r="L32" s="20">
        <v>2701882</v>
      </c>
      <c r="M32" s="20">
        <v>1732130</v>
      </c>
      <c r="N32" s="20">
        <v>5253872</v>
      </c>
      <c r="O32" s="20"/>
      <c r="P32" s="20"/>
      <c r="Q32" s="20"/>
      <c r="R32" s="20"/>
      <c r="S32" s="20"/>
      <c r="T32" s="20"/>
      <c r="U32" s="20"/>
      <c r="V32" s="20"/>
      <c r="W32" s="20">
        <v>7183045</v>
      </c>
      <c r="X32" s="20"/>
      <c r="Y32" s="20">
        <v>7183045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-4785794</v>
      </c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>
        <v>7802168</v>
      </c>
      <c r="M33" s="20">
        <v>-655297</v>
      </c>
      <c r="N33" s="20">
        <v>7146871</v>
      </c>
      <c r="O33" s="20"/>
      <c r="P33" s="20"/>
      <c r="Q33" s="20"/>
      <c r="R33" s="20"/>
      <c r="S33" s="20"/>
      <c r="T33" s="20"/>
      <c r="U33" s="20"/>
      <c r="V33" s="20"/>
      <c r="W33" s="20">
        <v>9146871</v>
      </c>
      <c r="X33" s="20"/>
      <c r="Y33" s="20">
        <v>9146871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6236485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589550</v>
      </c>
      <c r="H37" s="31">
        <f t="shared" si="3"/>
        <v>688147</v>
      </c>
      <c r="I37" s="31">
        <f t="shared" si="3"/>
        <v>2651476</v>
      </c>
      <c r="J37" s="31">
        <f t="shared" si="3"/>
        <v>3929173</v>
      </c>
      <c r="K37" s="31">
        <f t="shared" si="3"/>
        <v>819860</v>
      </c>
      <c r="L37" s="31">
        <f t="shared" si="3"/>
        <v>10504050</v>
      </c>
      <c r="M37" s="31">
        <f t="shared" si="3"/>
        <v>1076833</v>
      </c>
      <c r="N37" s="31">
        <f t="shared" si="3"/>
        <v>12400743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16329916</v>
      </c>
      <c r="X37" s="31">
        <f t="shared" si="3"/>
        <v>0</v>
      </c>
      <c r="Y37" s="31">
        <f t="shared" si="3"/>
        <v>16329916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6236485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589550</v>
      </c>
      <c r="H44" s="31">
        <f t="shared" si="5"/>
        <v>688147</v>
      </c>
      <c r="I44" s="31">
        <f t="shared" si="5"/>
        <v>2651476</v>
      </c>
      <c r="J44" s="31">
        <f t="shared" si="5"/>
        <v>3929173</v>
      </c>
      <c r="K44" s="31">
        <f t="shared" si="5"/>
        <v>819860</v>
      </c>
      <c r="L44" s="31">
        <f t="shared" si="5"/>
        <v>10504050</v>
      </c>
      <c r="M44" s="31">
        <f t="shared" si="5"/>
        <v>1076833</v>
      </c>
      <c r="N44" s="31">
        <f t="shared" si="5"/>
        <v>12400743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16329916</v>
      </c>
      <c r="X44" s="31">
        <f t="shared" si="5"/>
        <v>0</v>
      </c>
      <c r="Y44" s="31">
        <f t="shared" si="5"/>
        <v>16329916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6222277</v>
      </c>
      <c r="D45" s="42">
        <f t="shared" si="6"/>
        <v>0</v>
      </c>
      <c r="E45" s="43">
        <f t="shared" si="6"/>
        <v>31808311</v>
      </c>
      <c r="F45" s="44">
        <f t="shared" si="6"/>
        <v>31808311</v>
      </c>
      <c r="G45" s="44">
        <f t="shared" si="6"/>
        <v>898180</v>
      </c>
      <c r="H45" s="44">
        <f t="shared" si="6"/>
        <v>713595</v>
      </c>
      <c r="I45" s="44">
        <f t="shared" si="6"/>
        <v>753191</v>
      </c>
      <c r="J45" s="44">
        <f t="shared" si="6"/>
        <v>2364966</v>
      </c>
      <c r="K45" s="44">
        <f t="shared" si="6"/>
        <v>626026</v>
      </c>
      <c r="L45" s="44">
        <f t="shared" si="6"/>
        <v>-7259852</v>
      </c>
      <c r="M45" s="44">
        <f t="shared" si="6"/>
        <v>1136699</v>
      </c>
      <c r="N45" s="44">
        <f t="shared" si="6"/>
        <v>-5497127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-3132161</v>
      </c>
      <c r="X45" s="44">
        <f t="shared" si="6"/>
        <v>15904158</v>
      </c>
      <c r="Y45" s="44">
        <f t="shared" si="6"/>
        <v>-19036319</v>
      </c>
      <c r="Z45" s="45">
        <f>+IF(X45&lt;&gt;0,+(Y45/X45)*100,0)</f>
        <v>-119.69397562574517</v>
      </c>
      <c r="AA45" s="46">
        <f>+AA26-AA44</f>
        <v>31808311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16681954</v>
      </c>
      <c r="D17" s="18"/>
      <c r="E17" s="19">
        <v>25359321</v>
      </c>
      <c r="F17" s="20">
        <v>25359321</v>
      </c>
      <c r="G17" s="24"/>
      <c r="H17" s="24">
        <v>16681954</v>
      </c>
      <c r="I17" s="24"/>
      <c r="J17" s="20">
        <v>16681954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16681954</v>
      </c>
      <c r="X17" s="20">
        <v>12679662</v>
      </c>
      <c r="Y17" s="24">
        <v>4002292</v>
      </c>
      <c r="Z17" s="25">
        <v>31.564658427014852</v>
      </c>
      <c r="AA17" s="26">
        <v>25359321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16681954</v>
      </c>
      <c r="D25" s="29">
        <f t="shared" ref="D25:Y25" si="1">SUM(D15:D24)</f>
        <v>0</v>
      </c>
      <c r="E25" s="35">
        <f t="shared" si="1"/>
        <v>25359321</v>
      </c>
      <c r="F25" s="36">
        <f t="shared" si="1"/>
        <v>25359321</v>
      </c>
      <c r="G25" s="36">
        <f t="shared" si="1"/>
        <v>0</v>
      </c>
      <c r="H25" s="36">
        <f t="shared" si="1"/>
        <v>16681954</v>
      </c>
      <c r="I25" s="36">
        <f t="shared" si="1"/>
        <v>0</v>
      </c>
      <c r="J25" s="36">
        <f t="shared" si="1"/>
        <v>16681954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16681954</v>
      </c>
      <c r="X25" s="36">
        <f t="shared" si="1"/>
        <v>12679662</v>
      </c>
      <c r="Y25" s="36">
        <f t="shared" si="1"/>
        <v>4002292</v>
      </c>
      <c r="Z25" s="37">
        <f>+IF(X25&lt;&gt;0,+(Y25/X25)*100,0)</f>
        <v>31.564658427014852</v>
      </c>
      <c r="AA25" s="38">
        <f>SUM(AA15:AA24)</f>
        <v>25359321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16681954</v>
      </c>
      <c r="D26" s="29">
        <f>+D13+D25</f>
        <v>0</v>
      </c>
      <c r="E26" s="30">
        <f t="shared" si="2"/>
        <v>25359321</v>
      </c>
      <c r="F26" s="31">
        <f t="shared" si="2"/>
        <v>25359321</v>
      </c>
      <c r="G26" s="31">
        <f t="shared" si="2"/>
        <v>0</v>
      </c>
      <c r="H26" s="31">
        <f t="shared" si="2"/>
        <v>16681954</v>
      </c>
      <c r="I26" s="31">
        <f t="shared" si="2"/>
        <v>0</v>
      </c>
      <c r="J26" s="31">
        <f t="shared" si="2"/>
        <v>16681954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16681954</v>
      </c>
      <c r="X26" s="31">
        <f t="shared" si="2"/>
        <v>12679662</v>
      </c>
      <c r="Y26" s="31">
        <f t="shared" si="2"/>
        <v>4002292</v>
      </c>
      <c r="Z26" s="32">
        <f>+IF(X26&lt;&gt;0,+(Y26/X26)*100,0)</f>
        <v>31.564658427014852</v>
      </c>
      <c r="AA26" s="33">
        <f>+AA13+AA25</f>
        <v>25359321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16681954</v>
      </c>
      <c r="D45" s="42">
        <f t="shared" si="6"/>
        <v>0</v>
      </c>
      <c r="E45" s="43">
        <f t="shared" si="6"/>
        <v>25359321</v>
      </c>
      <c r="F45" s="44">
        <f t="shared" si="6"/>
        <v>25359321</v>
      </c>
      <c r="G45" s="44">
        <f t="shared" si="6"/>
        <v>0</v>
      </c>
      <c r="H45" s="44">
        <f t="shared" si="6"/>
        <v>16681954</v>
      </c>
      <c r="I45" s="44">
        <f t="shared" si="6"/>
        <v>0</v>
      </c>
      <c r="J45" s="44">
        <f t="shared" si="6"/>
        <v>16681954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16681954</v>
      </c>
      <c r="X45" s="44">
        <f t="shared" si="6"/>
        <v>12679662</v>
      </c>
      <c r="Y45" s="44">
        <f t="shared" si="6"/>
        <v>4002292</v>
      </c>
      <c r="Z45" s="45">
        <f>+IF(X45&lt;&gt;0,+(Y45/X45)*100,0)</f>
        <v>31.564658427014852</v>
      </c>
      <c r="AA45" s="46">
        <f>+AA26-AA44</f>
        <v>25359321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4738959</v>
      </c>
      <c r="D47" s="18"/>
      <c r="E47" s="19">
        <v>6446080</v>
      </c>
      <c r="F47" s="20">
        <v>6446080</v>
      </c>
      <c r="G47" s="20"/>
      <c r="H47" s="20">
        <v>5156409</v>
      </c>
      <c r="I47" s="20">
        <v>-29741</v>
      </c>
      <c r="J47" s="20">
        <v>5126668</v>
      </c>
      <c r="K47" s="20">
        <v>50520</v>
      </c>
      <c r="L47" s="20">
        <v>45801</v>
      </c>
      <c r="M47" s="20"/>
      <c r="N47" s="20">
        <v>96321</v>
      </c>
      <c r="O47" s="20"/>
      <c r="P47" s="20"/>
      <c r="Q47" s="20"/>
      <c r="R47" s="20"/>
      <c r="S47" s="20"/>
      <c r="T47" s="20"/>
      <c r="U47" s="20"/>
      <c r="V47" s="20"/>
      <c r="W47" s="20">
        <v>5222989</v>
      </c>
      <c r="X47" s="20">
        <v>3223044</v>
      </c>
      <c r="Y47" s="20">
        <v>1999945</v>
      </c>
      <c r="Z47" s="47">
        <v>62.051433365476861</v>
      </c>
      <c r="AA47" s="22">
        <v>6446080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4738959</v>
      </c>
      <c r="D50" s="50">
        <f t="shared" ref="D50:Y50" si="7">SUM(D47:D49)</f>
        <v>0</v>
      </c>
      <c r="E50" s="51">
        <f t="shared" si="7"/>
        <v>6446080</v>
      </c>
      <c r="F50" s="52">
        <f t="shared" si="7"/>
        <v>6446080</v>
      </c>
      <c r="G50" s="52">
        <f t="shared" si="7"/>
        <v>0</v>
      </c>
      <c r="H50" s="52">
        <f t="shared" si="7"/>
        <v>5156409</v>
      </c>
      <c r="I50" s="52">
        <f t="shared" si="7"/>
        <v>-29741</v>
      </c>
      <c r="J50" s="52">
        <f t="shared" si="7"/>
        <v>5126668</v>
      </c>
      <c r="K50" s="52">
        <f t="shared" si="7"/>
        <v>50520</v>
      </c>
      <c r="L50" s="52">
        <f t="shared" si="7"/>
        <v>45801</v>
      </c>
      <c r="M50" s="52">
        <f t="shared" si="7"/>
        <v>0</v>
      </c>
      <c r="N50" s="52">
        <f t="shared" si="7"/>
        <v>96321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5222989</v>
      </c>
      <c r="X50" s="52">
        <f t="shared" si="7"/>
        <v>3223044</v>
      </c>
      <c r="Y50" s="52">
        <f t="shared" si="7"/>
        <v>1999945</v>
      </c>
      <c r="Z50" s="53">
        <f>+IF(X50&lt;&gt;0,+(Y50/X50)*100,0)</f>
        <v>62.051433365476861</v>
      </c>
      <c r="AA50" s="54">
        <f>SUM(AA47:AA49)</f>
        <v>6446080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51147775</v>
      </c>
      <c r="D17" s="18"/>
      <c r="E17" s="19">
        <v>60343707</v>
      </c>
      <c r="F17" s="20">
        <v>60343707</v>
      </c>
      <c r="G17" s="24">
        <v>53294844</v>
      </c>
      <c r="H17" s="24">
        <v>-1631802</v>
      </c>
      <c r="I17" s="24">
        <v>515518</v>
      </c>
      <c r="J17" s="20">
        <v>52178560</v>
      </c>
      <c r="K17" s="24">
        <v>607829</v>
      </c>
      <c r="L17" s="24">
        <v>1653058</v>
      </c>
      <c r="M17" s="20">
        <v>128740</v>
      </c>
      <c r="N17" s="24">
        <v>2389627</v>
      </c>
      <c r="O17" s="24"/>
      <c r="P17" s="24"/>
      <c r="Q17" s="20"/>
      <c r="R17" s="24"/>
      <c r="S17" s="24"/>
      <c r="T17" s="20"/>
      <c r="U17" s="24"/>
      <c r="V17" s="24"/>
      <c r="W17" s="24">
        <v>54568187</v>
      </c>
      <c r="X17" s="20">
        <v>30171864</v>
      </c>
      <c r="Y17" s="24">
        <v>24396323</v>
      </c>
      <c r="Z17" s="25">
        <v>80.857858168789306</v>
      </c>
      <c r="AA17" s="26">
        <v>60343707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511492</v>
      </c>
      <c r="D21" s="18"/>
      <c r="E21" s="19">
        <v>510582</v>
      </c>
      <c r="F21" s="20">
        <v>510582</v>
      </c>
      <c r="G21" s="20">
        <v>632522</v>
      </c>
      <c r="H21" s="20">
        <v>-121030</v>
      </c>
      <c r="I21" s="20"/>
      <c r="J21" s="20">
        <v>511492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511492</v>
      </c>
      <c r="X21" s="20">
        <v>255294</v>
      </c>
      <c r="Y21" s="20">
        <v>256198</v>
      </c>
      <c r="Z21" s="21">
        <v>100.35410154566891</v>
      </c>
      <c r="AA21" s="22">
        <v>510582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51659267</v>
      </c>
      <c r="D25" s="29">
        <f t="shared" ref="D25:Y25" si="1">SUM(D15:D24)</f>
        <v>0</v>
      </c>
      <c r="E25" s="35">
        <f t="shared" si="1"/>
        <v>60854289</v>
      </c>
      <c r="F25" s="36">
        <f t="shared" si="1"/>
        <v>60854289</v>
      </c>
      <c r="G25" s="36">
        <f t="shared" si="1"/>
        <v>53927366</v>
      </c>
      <c r="H25" s="36">
        <f t="shared" si="1"/>
        <v>-1752832</v>
      </c>
      <c r="I25" s="36">
        <f t="shared" si="1"/>
        <v>515518</v>
      </c>
      <c r="J25" s="36">
        <f t="shared" si="1"/>
        <v>52690052</v>
      </c>
      <c r="K25" s="36">
        <f t="shared" si="1"/>
        <v>607829</v>
      </c>
      <c r="L25" s="36">
        <f t="shared" si="1"/>
        <v>1653058</v>
      </c>
      <c r="M25" s="36">
        <f t="shared" si="1"/>
        <v>128740</v>
      </c>
      <c r="N25" s="36">
        <f t="shared" si="1"/>
        <v>2389627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55079679</v>
      </c>
      <c r="X25" s="36">
        <f t="shared" si="1"/>
        <v>30427158</v>
      </c>
      <c r="Y25" s="36">
        <f t="shared" si="1"/>
        <v>24652521</v>
      </c>
      <c r="Z25" s="37">
        <f>+IF(X25&lt;&gt;0,+(Y25/X25)*100,0)</f>
        <v>81.021438150746775</v>
      </c>
      <c r="AA25" s="38">
        <f>SUM(AA15:AA24)</f>
        <v>60854289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51659267</v>
      </c>
      <c r="D26" s="29">
        <f>+D13+D25</f>
        <v>0</v>
      </c>
      <c r="E26" s="30">
        <f t="shared" si="2"/>
        <v>60854289</v>
      </c>
      <c r="F26" s="31">
        <f t="shared" si="2"/>
        <v>60854289</v>
      </c>
      <c r="G26" s="31">
        <f t="shared" si="2"/>
        <v>53927366</v>
      </c>
      <c r="H26" s="31">
        <f t="shared" si="2"/>
        <v>-1752832</v>
      </c>
      <c r="I26" s="31">
        <f t="shared" si="2"/>
        <v>515518</v>
      </c>
      <c r="J26" s="31">
        <f t="shared" si="2"/>
        <v>52690052</v>
      </c>
      <c r="K26" s="31">
        <f t="shared" si="2"/>
        <v>607829</v>
      </c>
      <c r="L26" s="31">
        <f t="shared" si="2"/>
        <v>1653058</v>
      </c>
      <c r="M26" s="31">
        <f t="shared" si="2"/>
        <v>128740</v>
      </c>
      <c r="N26" s="31">
        <f t="shared" si="2"/>
        <v>2389627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55079679</v>
      </c>
      <c r="X26" s="31">
        <f t="shared" si="2"/>
        <v>30427158</v>
      </c>
      <c r="Y26" s="31">
        <f t="shared" si="2"/>
        <v>24652521</v>
      </c>
      <c r="Z26" s="32">
        <f>+IF(X26&lt;&gt;0,+(Y26/X26)*100,0)</f>
        <v>81.021438150746775</v>
      </c>
      <c r="AA26" s="33">
        <f>+AA13+AA25</f>
        <v>60854289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51659267</v>
      </c>
      <c r="D45" s="42">
        <f t="shared" si="6"/>
        <v>0</v>
      </c>
      <c r="E45" s="43">
        <f t="shared" si="6"/>
        <v>60854289</v>
      </c>
      <c r="F45" s="44">
        <f t="shared" si="6"/>
        <v>60854289</v>
      </c>
      <c r="G45" s="44">
        <f t="shared" si="6"/>
        <v>53927366</v>
      </c>
      <c r="H45" s="44">
        <f t="shared" si="6"/>
        <v>-1752832</v>
      </c>
      <c r="I45" s="44">
        <f t="shared" si="6"/>
        <v>515518</v>
      </c>
      <c r="J45" s="44">
        <f t="shared" si="6"/>
        <v>52690052</v>
      </c>
      <c r="K45" s="44">
        <f t="shared" si="6"/>
        <v>607829</v>
      </c>
      <c r="L45" s="44">
        <f t="shared" si="6"/>
        <v>1653058</v>
      </c>
      <c r="M45" s="44">
        <f t="shared" si="6"/>
        <v>128740</v>
      </c>
      <c r="N45" s="44">
        <f t="shared" si="6"/>
        <v>2389627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55079679</v>
      </c>
      <c r="X45" s="44">
        <f t="shared" si="6"/>
        <v>30427158</v>
      </c>
      <c r="Y45" s="44">
        <f t="shared" si="6"/>
        <v>24652521</v>
      </c>
      <c r="Z45" s="45">
        <f>+IF(X45&lt;&gt;0,+(Y45/X45)*100,0)</f>
        <v>81.021438150746775</v>
      </c>
      <c r="AA45" s="46">
        <f>+AA26-AA44</f>
        <v>60854289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50155152</v>
      </c>
      <c r="D47" s="18"/>
      <c r="E47" s="19">
        <v>5664340</v>
      </c>
      <c r="F47" s="20">
        <v>5664340</v>
      </c>
      <c r="G47" s="20">
        <v>55561820</v>
      </c>
      <c r="H47" s="20">
        <v>-2672551</v>
      </c>
      <c r="I47" s="20">
        <v>322317</v>
      </c>
      <c r="J47" s="20">
        <v>53211586</v>
      </c>
      <c r="K47" s="20">
        <v>364338</v>
      </c>
      <c r="L47" s="20">
        <v>219078</v>
      </c>
      <c r="M47" s="20">
        <v>19222</v>
      </c>
      <c r="N47" s="20">
        <v>602638</v>
      </c>
      <c r="O47" s="20"/>
      <c r="P47" s="20"/>
      <c r="Q47" s="20"/>
      <c r="R47" s="20"/>
      <c r="S47" s="20"/>
      <c r="T47" s="20"/>
      <c r="U47" s="20"/>
      <c r="V47" s="20"/>
      <c r="W47" s="20">
        <v>53814224</v>
      </c>
      <c r="X47" s="20">
        <v>2832168</v>
      </c>
      <c r="Y47" s="20">
        <v>50982056</v>
      </c>
      <c r="Z47" s="47">
        <v>1800.1070557961252</v>
      </c>
      <c r="AA47" s="22">
        <v>5664340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50155152</v>
      </c>
      <c r="D50" s="50">
        <f t="shared" ref="D50:Y50" si="7">SUM(D47:D49)</f>
        <v>0</v>
      </c>
      <c r="E50" s="51">
        <f t="shared" si="7"/>
        <v>5664340</v>
      </c>
      <c r="F50" s="52">
        <f t="shared" si="7"/>
        <v>5664340</v>
      </c>
      <c r="G50" s="52">
        <f t="shared" si="7"/>
        <v>55561820</v>
      </c>
      <c r="H50" s="52">
        <f t="shared" si="7"/>
        <v>-2672551</v>
      </c>
      <c r="I50" s="52">
        <f t="shared" si="7"/>
        <v>322317</v>
      </c>
      <c r="J50" s="52">
        <f t="shared" si="7"/>
        <v>53211586</v>
      </c>
      <c r="K50" s="52">
        <f t="shared" si="7"/>
        <v>364338</v>
      </c>
      <c r="L50" s="52">
        <f t="shared" si="7"/>
        <v>219078</v>
      </c>
      <c r="M50" s="52">
        <f t="shared" si="7"/>
        <v>19222</v>
      </c>
      <c r="N50" s="52">
        <f t="shared" si="7"/>
        <v>602638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53814224</v>
      </c>
      <c r="X50" s="52">
        <f t="shared" si="7"/>
        <v>2832168</v>
      </c>
      <c r="Y50" s="52">
        <f t="shared" si="7"/>
        <v>50982056</v>
      </c>
      <c r="Z50" s="53">
        <f>+IF(X50&lt;&gt;0,+(Y50/X50)*100,0)</f>
        <v>1800.1070557961252</v>
      </c>
      <c r="AA50" s="54">
        <f>SUM(AA47:AA49)</f>
        <v>5664340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888095</v>
      </c>
      <c r="D7" s="18"/>
      <c r="E7" s="19">
        <v>5646941</v>
      </c>
      <c r="F7" s="20">
        <v>5646941</v>
      </c>
      <c r="G7" s="20"/>
      <c r="H7" s="20">
        <v>202952</v>
      </c>
      <c r="I7" s="20">
        <v>161323</v>
      </c>
      <c r="J7" s="20">
        <v>364275</v>
      </c>
      <c r="K7" s="20">
        <v>1046583</v>
      </c>
      <c r="L7" s="20">
        <v>99247</v>
      </c>
      <c r="M7" s="20">
        <v>174911</v>
      </c>
      <c r="N7" s="20">
        <v>1320741</v>
      </c>
      <c r="O7" s="20"/>
      <c r="P7" s="20"/>
      <c r="Q7" s="20"/>
      <c r="R7" s="20"/>
      <c r="S7" s="20"/>
      <c r="T7" s="20"/>
      <c r="U7" s="20"/>
      <c r="V7" s="20"/>
      <c r="W7" s="20">
        <v>1685016</v>
      </c>
      <c r="X7" s="20">
        <v>2823479</v>
      </c>
      <c r="Y7" s="20">
        <v>-1138463</v>
      </c>
      <c r="Z7" s="21">
        <v>-40.321284486266769</v>
      </c>
      <c r="AA7" s="22">
        <v>5646941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888095</v>
      </c>
      <c r="D13" s="29">
        <f>SUM(D6:D12)</f>
        <v>0</v>
      </c>
      <c r="E13" s="30">
        <f t="shared" si="0"/>
        <v>5646941</v>
      </c>
      <c r="F13" s="31">
        <f t="shared" si="0"/>
        <v>5646941</v>
      </c>
      <c r="G13" s="31">
        <f t="shared" si="0"/>
        <v>0</v>
      </c>
      <c r="H13" s="31">
        <f t="shared" si="0"/>
        <v>202952</v>
      </c>
      <c r="I13" s="31">
        <f t="shared" si="0"/>
        <v>161323</v>
      </c>
      <c r="J13" s="31">
        <f t="shared" si="0"/>
        <v>364275</v>
      </c>
      <c r="K13" s="31">
        <f t="shared" si="0"/>
        <v>1046583</v>
      </c>
      <c r="L13" s="31">
        <f t="shared" si="0"/>
        <v>99247</v>
      </c>
      <c r="M13" s="31">
        <f t="shared" si="0"/>
        <v>174911</v>
      </c>
      <c r="N13" s="31">
        <f t="shared" si="0"/>
        <v>1320741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1685016</v>
      </c>
      <c r="X13" s="31">
        <f t="shared" si="0"/>
        <v>2823479</v>
      </c>
      <c r="Y13" s="31">
        <f t="shared" si="0"/>
        <v>-1138463</v>
      </c>
      <c r="Z13" s="32">
        <f>+IF(X13&lt;&gt;0,+(Y13/X13)*100,0)</f>
        <v>-40.321284486266769</v>
      </c>
      <c r="AA13" s="33">
        <f>SUM(AA6:AA12)</f>
        <v>5646941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22837314</v>
      </c>
      <c r="D17" s="18"/>
      <c r="E17" s="19">
        <v>28610561</v>
      </c>
      <c r="F17" s="20">
        <v>28610561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14305283</v>
      </c>
      <c r="Y17" s="24">
        <v>-14305283</v>
      </c>
      <c r="Z17" s="25">
        <v>-100</v>
      </c>
      <c r="AA17" s="26">
        <v>28610561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22837314</v>
      </c>
      <c r="D25" s="29">
        <f t="shared" ref="D25:Y25" si="1">SUM(D15:D24)</f>
        <v>0</v>
      </c>
      <c r="E25" s="35">
        <f t="shared" si="1"/>
        <v>28610561</v>
      </c>
      <c r="F25" s="36">
        <f t="shared" si="1"/>
        <v>28610561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14305283</v>
      </c>
      <c r="Y25" s="36">
        <f t="shared" si="1"/>
        <v>-14305283</v>
      </c>
      <c r="Z25" s="37">
        <f>+IF(X25&lt;&gt;0,+(Y25/X25)*100,0)</f>
        <v>-100</v>
      </c>
      <c r="AA25" s="38">
        <f>SUM(AA15:AA24)</f>
        <v>28610561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23725409</v>
      </c>
      <c r="D26" s="29">
        <f>+D13+D25</f>
        <v>0</v>
      </c>
      <c r="E26" s="30">
        <f t="shared" si="2"/>
        <v>34257502</v>
      </c>
      <c r="F26" s="31">
        <f t="shared" si="2"/>
        <v>34257502</v>
      </c>
      <c r="G26" s="31">
        <f t="shared" si="2"/>
        <v>0</v>
      </c>
      <c r="H26" s="31">
        <f t="shared" si="2"/>
        <v>202952</v>
      </c>
      <c r="I26" s="31">
        <f t="shared" si="2"/>
        <v>161323</v>
      </c>
      <c r="J26" s="31">
        <f t="shared" si="2"/>
        <v>364275</v>
      </c>
      <c r="K26" s="31">
        <f t="shared" si="2"/>
        <v>1046583</v>
      </c>
      <c r="L26" s="31">
        <f t="shared" si="2"/>
        <v>99247</v>
      </c>
      <c r="M26" s="31">
        <f t="shared" si="2"/>
        <v>174911</v>
      </c>
      <c r="N26" s="31">
        <f t="shared" si="2"/>
        <v>1320741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1685016</v>
      </c>
      <c r="X26" s="31">
        <f t="shared" si="2"/>
        <v>17128762</v>
      </c>
      <c r="Y26" s="31">
        <f t="shared" si="2"/>
        <v>-15443746</v>
      </c>
      <c r="Z26" s="32">
        <f>+IF(X26&lt;&gt;0,+(Y26/X26)*100,0)</f>
        <v>-90.162651568163525</v>
      </c>
      <c r="AA26" s="33">
        <f>+AA13+AA25</f>
        <v>34257502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23725409</v>
      </c>
      <c r="D45" s="42">
        <f t="shared" si="6"/>
        <v>0</v>
      </c>
      <c r="E45" s="43">
        <f t="shared" si="6"/>
        <v>34257502</v>
      </c>
      <c r="F45" s="44">
        <f t="shared" si="6"/>
        <v>34257502</v>
      </c>
      <c r="G45" s="44">
        <f t="shared" si="6"/>
        <v>0</v>
      </c>
      <c r="H45" s="44">
        <f t="shared" si="6"/>
        <v>202952</v>
      </c>
      <c r="I45" s="44">
        <f t="shared" si="6"/>
        <v>161323</v>
      </c>
      <c r="J45" s="44">
        <f t="shared" si="6"/>
        <v>364275</v>
      </c>
      <c r="K45" s="44">
        <f t="shared" si="6"/>
        <v>1046583</v>
      </c>
      <c r="L45" s="44">
        <f t="shared" si="6"/>
        <v>99247</v>
      </c>
      <c r="M45" s="44">
        <f t="shared" si="6"/>
        <v>174911</v>
      </c>
      <c r="N45" s="44">
        <f t="shared" si="6"/>
        <v>1320741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1685016</v>
      </c>
      <c r="X45" s="44">
        <f t="shared" si="6"/>
        <v>17128762</v>
      </c>
      <c r="Y45" s="44">
        <f t="shared" si="6"/>
        <v>-15443746</v>
      </c>
      <c r="Z45" s="45">
        <f>+IF(X45&lt;&gt;0,+(Y45/X45)*100,0)</f>
        <v>-90.162651568163525</v>
      </c>
      <c r="AA45" s="46">
        <f>+AA26-AA44</f>
        <v>34257502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3539711</v>
      </c>
      <c r="D47" s="18"/>
      <c r="E47" s="19"/>
      <c r="F47" s="20"/>
      <c r="G47" s="20"/>
      <c r="H47" s="20"/>
      <c r="I47" s="20">
        <v>-52434</v>
      </c>
      <c r="J47" s="20">
        <v>-52434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-52434</v>
      </c>
      <c r="X47" s="20"/>
      <c r="Y47" s="20">
        <v>-52434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3539711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-52434</v>
      </c>
      <c r="J50" s="52">
        <f t="shared" si="7"/>
        <v>-52434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-52434</v>
      </c>
      <c r="X50" s="52">
        <f t="shared" si="7"/>
        <v>0</v>
      </c>
      <c r="Y50" s="52">
        <f t="shared" si="7"/>
        <v>-52434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2407553</v>
      </c>
      <c r="D17" s="18"/>
      <c r="E17" s="19"/>
      <c r="F17" s="20"/>
      <c r="G17" s="24">
        <v>2407553</v>
      </c>
      <c r="H17" s="24"/>
      <c r="I17" s="24">
        <v>2407553</v>
      </c>
      <c r="J17" s="20">
        <v>4815106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4815106</v>
      </c>
      <c r="X17" s="20"/>
      <c r="Y17" s="24">
        <v>4815106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2407553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2407553</v>
      </c>
      <c r="H25" s="36">
        <f t="shared" si="1"/>
        <v>0</v>
      </c>
      <c r="I25" s="36">
        <f t="shared" si="1"/>
        <v>2407553</v>
      </c>
      <c r="J25" s="36">
        <f t="shared" si="1"/>
        <v>4815106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4815106</v>
      </c>
      <c r="X25" s="36">
        <f t="shared" si="1"/>
        <v>0</v>
      </c>
      <c r="Y25" s="36">
        <f t="shared" si="1"/>
        <v>4815106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2407553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2407553</v>
      </c>
      <c r="H26" s="31">
        <f t="shared" si="2"/>
        <v>0</v>
      </c>
      <c r="I26" s="31">
        <f t="shared" si="2"/>
        <v>2407553</v>
      </c>
      <c r="J26" s="31">
        <f t="shared" si="2"/>
        <v>4815106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4815106</v>
      </c>
      <c r="X26" s="31">
        <f t="shared" si="2"/>
        <v>0</v>
      </c>
      <c r="Y26" s="31">
        <f t="shared" si="2"/>
        <v>4815106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2407553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2407553</v>
      </c>
      <c r="H45" s="44">
        <f t="shared" si="6"/>
        <v>0</v>
      </c>
      <c r="I45" s="44">
        <f t="shared" si="6"/>
        <v>2407553</v>
      </c>
      <c r="J45" s="44">
        <f t="shared" si="6"/>
        <v>4815106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4815106</v>
      </c>
      <c r="X45" s="44">
        <f t="shared" si="6"/>
        <v>0</v>
      </c>
      <c r="Y45" s="44">
        <f t="shared" si="6"/>
        <v>4815106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-1342604</v>
      </c>
      <c r="D47" s="18"/>
      <c r="E47" s="19">
        <v>-101823</v>
      </c>
      <c r="F47" s="20">
        <v>-101823</v>
      </c>
      <c r="G47" s="20">
        <v>-1289530</v>
      </c>
      <c r="H47" s="20"/>
      <c r="I47" s="20">
        <v>-2457904</v>
      </c>
      <c r="J47" s="20">
        <v>-3747434</v>
      </c>
      <c r="K47" s="20">
        <v>17396</v>
      </c>
      <c r="L47" s="20">
        <v>-112564</v>
      </c>
      <c r="M47" s="20">
        <v>-44118</v>
      </c>
      <c r="N47" s="20">
        <v>-139286</v>
      </c>
      <c r="O47" s="20"/>
      <c r="P47" s="20"/>
      <c r="Q47" s="20"/>
      <c r="R47" s="20"/>
      <c r="S47" s="20"/>
      <c r="T47" s="20"/>
      <c r="U47" s="20"/>
      <c r="V47" s="20"/>
      <c r="W47" s="20">
        <v>-3886720</v>
      </c>
      <c r="X47" s="20">
        <v>-50910</v>
      </c>
      <c r="Y47" s="20">
        <v>-3835810</v>
      </c>
      <c r="Z47" s="47">
        <v>7534.4922412099777</v>
      </c>
      <c r="AA47" s="22">
        <v>-101823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-1342604</v>
      </c>
      <c r="D50" s="50">
        <f t="shared" ref="D50:Y50" si="7">SUM(D47:D49)</f>
        <v>0</v>
      </c>
      <c r="E50" s="51">
        <f t="shared" si="7"/>
        <v>-101823</v>
      </c>
      <c r="F50" s="52">
        <f t="shared" si="7"/>
        <v>-101823</v>
      </c>
      <c r="G50" s="52">
        <f t="shared" si="7"/>
        <v>-1289530</v>
      </c>
      <c r="H50" s="52">
        <f t="shared" si="7"/>
        <v>0</v>
      </c>
      <c r="I50" s="52">
        <f t="shared" si="7"/>
        <v>-2457904</v>
      </c>
      <c r="J50" s="52">
        <f t="shared" si="7"/>
        <v>-3747434</v>
      </c>
      <c r="K50" s="52">
        <f t="shared" si="7"/>
        <v>17396</v>
      </c>
      <c r="L50" s="52">
        <f t="shared" si="7"/>
        <v>-112564</v>
      </c>
      <c r="M50" s="52">
        <f t="shared" si="7"/>
        <v>-44118</v>
      </c>
      <c r="N50" s="52">
        <f t="shared" si="7"/>
        <v>-139286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-3886720</v>
      </c>
      <c r="X50" s="52">
        <f t="shared" si="7"/>
        <v>-50910</v>
      </c>
      <c r="Y50" s="52">
        <f t="shared" si="7"/>
        <v>-3835810</v>
      </c>
      <c r="Z50" s="53">
        <f>+IF(X50&lt;&gt;0,+(Y50/X50)*100,0)</f>
        <v>7534.4922412099777</v>
      </c>
      <c r="AA50" s="54">
        <f>SUM(AA47:AA49)</f>
        <v>-101823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245929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245929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245929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51722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-159000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-107278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-416733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-416733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-524011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769940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847389</v>
      </c>
      <c r="D6" s="18"/>
      <c r="E6" s="19">
        <v>6300811</v>
      </c>
      <c r="F6" s="20">
        <v>6300811</v>
      </c>
      <c r="G6" s="20">
        <v>418046</v>
      </c>
      <c r="H6" s="20">
        <v>99725</v>
      </c>
      <c r="I6" s="20">
        <v>6995070</v>
      </c>
      <c r="J6" s="20">
        <v>7512841</v>
      </c>
      <c r="K6" s="20">
        <v>38972</v>
      </c>
      <c r="L6" s="20">
        <v>462841</v>
      </c>
      <c r="M6" s="20">
        <v>-2026762</v>
      </c>
      <c r="N6" s="20">
        <v>-1524949</v>
      </c>
      <c r="O6" s="20"/>
      <c r="P6" s="20"/>
      <c r="Q6" s="20"/>
      <c r="R6" s="20"/>
      <c r="S6" s="20"/>
      <c r="T6" s="20"/>
      <c r="U6" s="20"/>
      <c r="V6" s="20"/>
      <c r="W6" s="20">
        <v>5987892</v>
      </c>
      <c r="X6" s="20">
        <v>6917056</v>
      </c>
      <c r="Y6" s="20">
        <v>-929164</v>
      </c>
      <c r="Z6" s="21">
        <v>-13.432940256664109</v>
      </c>
      <c r="AA6" s="22">
        <v>6300811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2055330</v>
      </c>
      <c r="F7" s="20">
        <v>2055330</v>
      </c>
      <c r="G7" s="20">
        <v>36646572</v>
      </c>
      <c r="H7" s="20">
        <v>-5323281</v>
      </c>
      <c r="I7" s="20">
        <v>1419414</v>
      </c>
      <c r="J7" s="20">
        <v>32742705</v>
      </c>
      <c r="K7" s="20">
        <v>1218119</v>
      </c>
      <c r="L7" s="20">
        <v>1225637</v>
      </c>
      <c r="M7" s="20">
        <v>1442357</v>
      </c>
      <c r="N7" s="20">
        <v>3886113</v>
      </c>
      <c r="O7" s="20"/>
      <c r="P7" s="20"/>
      <c r="Q7" s="20"/>
      <c r="R7" s="20"/>
      <c r="S7" s="20"/>
      <c r="T7" s="20"/>
      <c r="U7" s="20"/>
      <c r="V7" s="20"/>
      <c r="W7" s="20">
        <v>36628818</v>
      </c>
      <c r="X7" s="20">
        <v>1037415</v>
      </c>
      <c r="Y7" s="20">
        <v>35591403</v>
      </c>
      <c r="Z7" s="21">
        <v>3430.7777504663031</v>
      </c>
      <c r="AA7" s="22">
        <v>2055330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847389</v>
      </c>
      <c r="D13" s="29">
        <f>SUM(D6:D12)</f>
        <v>0</v>
      </c>
      <c r="E13" s="30">
        <f t="shared" si="0"/>
        <v>8356141</v>
      </c>
      <c r="F13" s="31">
        <f t="shared" si="0"/>
        <v>8356141</v>
      </c>
      <c r="G13" s="31">
        <f t="shared" si="0"/>
        <v>37064618</v>
      </c>
      <c r="H13" s="31">
        <f t="shared" si="0"/>
        <v>-5223556</v>
      </c>
      <c r="I13" s="31">
        <f t="shared" si="0"/>
        <v>8414484</v>
      </c>
      <c r="J13" s="31">
        <f t="shared" si="0"/>
        <v>40255546</v>
      </c>
      <c r="K13" s="31">
        <f t="shared" si="0"/>
        <v>1257091</v>
      </c>
      <c r="L13" s="31">
        <f t="shared" si="0"/>
        <v>1688478</v>
      </c>
      <c r="M13" s="31">
        <f t="shared" si="0"/>
        <v>-584405</v>
      </c>
      <c r="N13" s="31">
        <f t="shared" si="0"/>
        <v>2361164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42616710</v>
      </c>
      <c r="X13" s="31">
        <f t="shared" si="0"/>
        <v>7954471</v>
      </c>
      <c r="Y13" s="31">
        <f t="shared" si="0"/>
        <v>34662239</v>
      </c>
      <c r="Z13" s="32">
        <f>+IF(X13&lt;&gt;0,+(Y13/X13)*100,0)</f>
        <v>435.75794040860796</v>
      </c>
      <c r="AA13" s="33">
        <f>SUM(AA6:AA12)</f>
        <v>8356141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34585397</v>
      </c>
      <c r="D17" s="18"/>
      <c r="E17" s="19">
        <v>38993406</v>
      </c>
      <c r="F17" s="20">
        <v>38993406</v>
      </c>
      <c r="G17" s="24">
        <v>30110076</v>
      </c>
      <c r="H17" s="24">
        <v>2826628</v>
      </c>
      <c r="I17" s="24">
        <v>878211</v>
      </c>
      <c r="J17" s="20">
        <v>33814915</v>
      </c>
      <c r="K17" s="24">
        <v>271239</v>
      </c>
      <c r="L17" s="24"/>
      <c r="M17" s="20">
        <v>2051841</v>
      </c>
      <c r="N17" s="24">
        <v>2323080</v>
      </c>
      <c r="O17" s="24"/>
      <c r="P17" s="24"/>
      <c r="Q17" s="20"/>
      <c r="R17" s="24"/>
      <c r="S17" s="24"/>
      <c r="T17" s="20"/>
      <c r="U17" s="24"/>
      <c r="V17" s="24"/>
      <c r="W17" s="24">
        <v>36137995</v>
      </c>
      <c r="X17" s="20">
        <v>31047145</v>
      </c>
      <c r="Y17" s="24">
        <v>5090850</v>
      </c>
      <c r="Z17" s="25">
        <v>16.397159867678653</v>
      </c>
      <c r="AA17" s="26">
        <v>38993406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34585397</v>
      </c>
      <c r="D25" s="29">
        <f t="shared" ref="D25:Y25" si="1">SUM(D15:D24)</f>
        <v>0</v>
      </c>
      <c r="E25" s="35">
        <f t="shared" si="1"/>
        <v>38993406</v>
      </c>
      <c r="F25" s="36">
        <f t="shared" si="1"/>
        <v>38993406</v>
      </c>
      <c r="G25" s="36">
        <f t="shared" si="1"/>
        <v>30110076</v>
      </c>
      <c r="H25" s="36">
        <f t="shared" si="1"/>
        <v>2826628</v>
      </c>
      <c r="I25" s="36">
        <f t="shared" si="1"/>
        <v>878211</v>
      </c>
      <c r="J25" s="36">
        <f t="shared" si="1"/>
        <v>33814915</v>
      </c>
      <c r="K25" s="36">
        <f t="shared" si="1"/>
        <v>271239</v>
      </c>
      <c r="L25" s="36">
        <f t="shared" si="1"/>
        <v>0</v>
      </c>
      <c r="M25" s="36">
        <f t="shared" si="1"/>
        <v>2051841</v>
      </c>
      <c r="N25" s="36">
        <f t="shared" si="1"/>
        <v>2323080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36137995</v>
      </c>
      <c r="X25" s="36">
        <f t="shared" si="1"/>
        <v>31047145</v>
      </c>
      <c r="Y25" s="36">
        <f t="shared" si="1"/>
        <v>5090850</v>
      </c>
      <c r="Z25" s="37">
        <f>+IF(X25&lt;&gt;0,+(Y25/X25)*100,0)</f>
        <v>16.397159867678653</v>
      </c>
      <c r="AA25" s="38">
        <f>SUM(AA15:AA24)</f>
        <v>38993406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35432786</v>
      </c>
      <c r="D26" s="29">
        <f>+D13+D25</f>
        <v>0</v>
      </c>
      <c r="E26" s="30">
        <f t="shared" si="2"/>
        <v>47349547</v>
      </c>
      <c r="F26" s="31">
        <f t="shared" si="2"/>
        <v>47349547</v>
      </c>
      <c r="G26" s="31">
        <f t="shared" si="2"/>
        <v>67174694</v>
      </c>
      <c r="H26" s="31">
        <f t="shared" si="2"/>
        <v>-2396928</v>
      </c>
      <c r="I26" s="31">
        <f t="shared" si="2"/>
        <v>9292695</v>
      </c>
      <c r="J26" s="31">
        <f t="shared" si="2"/>
        <v>74070461</v>
      </c>
      <c r="K26" s="31">
        <f t="shared" si="2"/>
        <v>1528330</v>
      </c>
      <c r="L26" s="31">
        <f t="shared" si="2"/>
        <v>1688478</v>
      </c>
      <c r="M26" s="31">
        <f t="shared" si="2"/>
        <v>1467436</v>
      </c>
      <c r="N26" s="31">
        <f t="shared" si="2"/>
        <v>4684244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78754705</v>
      </c>
      <c r="X26" s="31">
        <f t="shared" si="2"/>
        <v>39001616</v>
      </c>
      <c r="Y26" s="31">
        <f t="shared" si="2"/>
        <v>39753089</v>
      </c>
      <c r="Z26" s="32">
        <f>+IF(X26&lt;&gt;0,+(Y26/X26)*100,0)</f>
        <v>101.92677400854365</v>
      </c>
      <c r="AA26" s="33">
        <f>+AA13+AA25</f>
        <v>47349547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35432786</v>
      </c>
      <c r="D45" s="42">
        <f t="shared" si="6"/>
        <v>0</v>
      </c>
      <c r="E45" s="43">
        <f t="shared" si="6"/>
        <v>47349547</v>
      </c>
      <c r="F45" s="44">
        <f t="shared" si="6"/>
        <v>47349547</v>
      </c>
      <c r="G45" s="44">
        <f t="shared" si="6"/>
        <v>67174694</v>
      </c>
      <c r="H45" s="44">
        <f t="shared" si="6"/>
        <v>-2396928</v>
      </c>
      <c r="I45" s="44">
        <f t="shared" si="6"/>
        <v>9292695</v>
      </c>
      <c r="J45" s="44">
        <f t="shared" si="6"/>
        <v>74070461</v>
      </c>
      <c r="K45" s="44">
        <f t="shared" si="6"/>
        <v>1528330</v>
      </c>
      <c r="L45" s="44">
        <f t="shared" si="6"/>
        <v>1688478</v>
      </c>
      <c r="M45" s="44">
        <f t="shared" si="6"/>
        <v>1467436</v>
      </c>
      <c r="N45" s="44">
        <f t="shared" si="6"/>
        <v>4684244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78754705</v>
      </c>
      <c r="X45" s="44">
        <f t="shared" si="6"/>
        <v>39001616</v>
      </c>
      <c r="Y45" s="44">
        <f t="shared" si="6"/>
        <v>39753089</v>
      </c>
      <c r="Z45" s="45">
        <f>+IF(X45&lt;&gt;0,+(Y45/X45)*100,0)</f>
        <v>101.92677400854365</v>
      </c>
      <c r="AA45" s="46">
        <f>+AA26-AA44</f>
        <v>47349547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16818681</v>
      </c>
      <c r="F47" s="20">
        <v>16818681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8470750</v>
      </c>
      <c r="Y47" s="20">
        <v>-8470750</v>
      </c>
      <c r="Z47" s="47">
        <v>-100</v>
      </c>
      <c r="AA47" s="22">
        <v>16818681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16818681</v>
      </c>
      <c r="F50" s="52">
        <f t="shared" si="7"/>
        <v>16818681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8470750</v>
      </c>
      <c r="Y50" s="52">
        <f t="shared" si="7"/>
        <v>-8470750</v>
      </c>
      <c r="Z50" s="53">
        <f>+IF(X50&lt;&gt;0,+(Y50/X50)*100,0)</f>
        <v>-100</v>
      </c>
      <c r="AA50" s="54">
        <f>SUM(AA47:AA49)</f>
        <v>16818681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19811018</v>
      </c>
      <c r="D7" s="18"/>
      <c r="E7" s="19">
        <v>46519745</v>
      </c>
      <c r="F7" s="20">
        <v>46519745</v>
      </c>
      <c r="G7" s="20">
        <v>-221302</v>
      </c>
      <c r="H7" s="20">
        <v>-958373</v>
      </c>
      <c r="I7" s="20">
        <v>1148656</v>
      </c>
      <c r="J7" s="20">
        <v>-31019</v>
      </c>
      <c r="K7" s="20">
        <v>563997</v>
      </c>
      <c r="L7" s="20">
        <v>1014226</v>
      </c>
      <c r="M7" s="20">
        <v>1285606</v>
      </c>
      <c r="N7" s="20">
        <v>2863829</v>
      </c>
      <c r="O7" s="20"/>
      <c r="P7" s="20"/>
      <c r="Q7" s="20"/>
      <c r="R7" s="20"/>
      <c r="S7" s="20"/>
      <c r="T7" s="20"/>
      <c r="U7" s="20"/>
      <c r="V7" s="20"/>
      <c r="W7" s="20">
        <v>2832810</v>
      </c>
      <c r="X7" s="20">
        <v>23259876</v>
      </c>
      <c r="Y7" s="20">
        <v>-20427066</v>
      </c>
      <c r="Z7" s="21">
        <v>-87.82104427383878</v>
      </c>
      <c r="AA7" s="22">
        <v>46519745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19811018</v>
      </c>
      <c r="D13" s="29">
        <f>SUM(D6:D12)</f>
        <v>0</v>
      </c>
      <c r="E13" s="30">
        <f t="shared" si="0"/>
        <v>46519757</v>
      </c>
      <c r="F13" s="31">
        <f t="shared" si="0"/>
        <v>46519757</v>
      </c>
      <c r="G13" s="31">
        <f t="shared" si="0"/>
        <v>-221302</v>
      </c>
      <c r="H13" s="31">
        <f t="shared" si="0"/>
        <v>-958373</v>
      </c>
      <c r="I13" s="31">
        <f t="shared" si="0"/>
        <v>1148656</v>
      </c>
      <c r="J13" s="31">
        <f t="shared" si="0"/>
        <v>-31019</v>
      </c>
      <c r="K13" s="31">
        <f t="shared" si="0"/>
        <v>563997</v>
      </c>
      <c r="L13" s="31">
        <f t="shared" si="0"/>
        <v>1014226</v>
      </c>
      <c r="M13" s="31">
        <f t="shared" si="0"/>
        <v>1285606</v>
      </c>
      <c r="N13" s="31">
        <f t="shared" si="0"/>
        <v>2863829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2832810</v>
      </c>
      <c r="X13" s="31">
        <f t="shared" si="0"/>
        <v>23259876</v>
      </c>
      <c r="Y13" s="31">
        <f t="shared" si="0"/>
        <v>-20427066</v>
      </c>
      <c r="Z13" s="32">
        <f>+IF(X13&lt;&gt;0,+(Y13/X13)*100,0)</f>
        <v>-87.82104427383878</v>
      </c>
      <c r="AA13" s="33">
        <f>SUM(AA6:AA12)</f>
        <v>46519757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2051685</v>
      </c>
      <c r="D17" s="18"/>
      <c r="E17" s="19">
        <v>3250001</v>
      </c>
      <c r="F17" s="20">
        <v>3250001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1625002</v>
      </c>
      <c r="Y17" s="24">
        <v>-1625002</v>
      </c>
      <c r="Z17" s="25">
        <v>-100</v>
      </c>
      <c r="AA17" s="26">
        <v>3250001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2051685</v>
      </c>
      <c r="D25" s="29">
        <f t="shared" ref="D25:Y25" si="1">SUM(D15:D24)</f>
        <v>0</v>
      </c>
      <c r="E25" s="35">
        <f t="shared" si="1"/>
        <v>3250001</v>
      </c>
      <c r="F25" s="36">
        <f t="shared" si="1"/>
        <v>3250001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1625002</v>
      </c>
      <c r="Y25" s="36">
        <f t="shared" si="1"/>
        <v>-1625002</v>
      </c>
      <c r="Z25" s="37">
        <f>+IF(X25&lt;&gt;0,+(Y25/X25)*100,0)</f>
        <v>-100</v>
      </c>
      <c r="AA25" s="38">
        <f>SUM(AA15:AA24)</f>
        <v>3250001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21862703</v>
      </c>
      <c r="D26" s="29">
        <f>+D13+D25</f>
        <v>0</v>
      </c>
      <c r="E26" s="30">
        <f t="shared" si="2"/>
        <v>49769758</v>
      </c>
      <c r="F26" s="31">
        <f t="shared" si="2"/>
        <v>49769758</v>
      </c>
      <c r="G26" s="31">
        <f t="shared" si="2"/>
        <v>-221302</v>
      </c>
      <c r="H26" s="31">
        <f t="shared" si="2"/>
        <v>-958373</v>
      </c>
      <c r="I26" s="31">
        <f t="shared" si="2"/>
        <v>1148656</v>
      </c>
      <c r="J26" s="31">
        <f t="shared" si="2"/>
        <v>-31019</v>
      </c>
      <c r="K26" s="31">
        <f t="shared" si="2"/>
        <v>563997</v>
      </c>
      <c r="L26" s="31">
        <f t="shared" si="2"/>
        <v>1014226</v>
      </c>
      <c r="M26" s="31">
        <f t="shared" si="2"/>
        <v>1285606</v>
      </c>
      <c r="N26" s="31">
        <f t="shared" si="2"/>
        <v>2863829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2832810</v>
      </c>
      <c r="X26" s="31">
        <f t="shared" si="2"/>
        <v>24884878</v>
      </c>
      <c r="Y26" s="31">
        <f t="shared" si="2"/>
        <v>-22052068</v>
      </c>
      <c r="Z26" s="32">
        <f>+IF(X26&lt;&gt;0,+(Y26/X26)*100,0)</f>
        <v>-88.616339609943026</v>
      </c>
      <c r="AA26" s="33">
        <f>+AA13+AA25</f>
        <v>49769758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21862703</v>
      </c>
      <c r="D45" s="42">
        <f t="shared" si="6"/>
        <v>0</v>
      </c>
      <c r="E45" s="43">
        <f t="shared" si="6"/>
        <v>49769835</v>
      </c>
      <c r="F45" s="44">
        <f t="shared" si="6"/>
        <v>49769835</v>
      </c>
      <c r="G45" s="44">
        <f t="shared" si="6"/>
        <v>-221302</v>
      </c>
      <c r="H45" s="44">
        <f t="shared" si="6"/>
        <v>-958373</v>
      </c>
      <c r="I45" s="44">
        <f t="shared" si="6"/>
        <v>1148656</v>
      </c>
      <c r="J45" s="44">
        <f t="shared" si="6"/>
        <v>-31019</v>
      </c>
      <c r="K45" s="44">
        <f t="shared" si="6"/>
        <v>563997</v>
      </c>
      <c r="L45" s="44">
        <f t="shared" si="6"/>
        <v>1014226</v>
      </c>
      <c r="M45" s="44">
        <f t="shared" si="6"/>
        <v>1285606</v>
      </c>
      <c r="N45" s="44">
        <f t="shared" si="6"/>
        <v>2863829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2832810</v>
      </c>
      <c r="X45" s="44">
        <f t="shared" si="6"/>
        <v>24884878</v>
      </c>
      <c r="Y45" s="44">
        <f t="shared" si="6"/>
        <v>-22052068</v>
      </c>
      <c r="Z45" s="45">
        <f>+IF(X45&lt;&gt;0,+(Y45/X45)*100,0)</f>
        <v>-88.616339609943026</v>
      </c>
      <c r="AA45" s="46">
        <f>+AA26-AA44</f>
        <v>49769835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-1532500</v>
      </c>
      <c r="D7" s="18"/>
      <c r="E7" s="19">
        <v>959693</v>
      </c>
      <c r="F7" s="20">
        <v>959693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479844</v>
      </c>
      <c r="Y7" s="20">
        <v>-479844</v>
      </c>
      <c r="Z7" s="21">
        <v>-100</v>
      </c>
      <c r="AA7" s="22">
        <v>959693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959693</v>
      </c>
      <c r="F13" s="31">
        <f t="shared" si="0"/>
        <v>959693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479844</v>
      </c>
      <c r="Y13" s="31">
        <f t="shared" si="0"/>
        <v>-479844</v>
      </c>
      <c r="Z13" s="32">
        <f>+IF(X13&lt;&gt;0,+(Y13/X13)*100,0)</f>
        <v>-100</v>
      </c>
      <c r="AA13" s="33">
        <f>SUM(AA6:AA12)</f>
        <v>959693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3732380</v>
      </c>
      <c r="D17" s="18"/>
      <c r="E17" s="19">
        <v>8673000</v>
      </c>
      <c r="F17" s="20">
        <v>8673000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4336500</v>
      </c>
      <c r="Y17" s="24">
        <v>-4336500</v>
      </c>
      <c r="Z17" s="25">
        <v>-100</v>
      </c>
      <c r="AA17" s="26">
        <v>8673000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3732380</v>
      </c>
      <c r="D25" s="29">
        <f t="shared" ref="D25:Y25" si="1">SUM(D15:D24)</f>
        <v>0</v>
      </c>
      <c r="E25" s="35">
        <f t="shared" si="1"/>
        <v>8673000</v>
      </c>
      <c r="F25" s="36">
        <f t="shared" si="1"/>
        <v>8673000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4336500</v>
      </c>
      <c r="Y25" s="36">
        <f t="shared" si="1"/>
        <v>-4336500</v>
      </c>
      <c r="Z25" s="37">
        <f>+IF(X25&lt;&gt;0,+(Y25/X25)*100,0)</f>
        <v>-100</v>
      </c>
      <c r="AA25" s="38">
        <f>SUM(AA15:AA24)</f>
        <v>8673000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2199880</v>
      </c>
      <c r="D26" s="29">
        <f>+D13+D25</f>
        <v>0</v>
      </c>
      <c r="E26" s="30">
        <f t="shared" si="2"/>
        <v>9632693</v>
      </c>
      <c r="F26" s="31">
        <f t="shared" si="2"/>
        <v>9632693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4816344</v>
      </c>
      <c r="Y26" s="31">
        <f t="shared" si="2"/>
        <v>-4816344</v>
      </c>
      <c r="Z26" s="32">
        <f>+IF(X26&lt;&gt;0,+(Y26/X26)*100,0)</f>
        <v>-100</v>
      </c>
      <c r="AA26" s="33">
        <f>+AA13+AA25</f>
        <v>9632693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2136880</v>
      </c>
      <c r="D45" s="42">
        <f t="shared" si="6"/>
        <v>0</v>
      </c>
      <c r="E45" s="43">
        <f t="shared" si="6"/>
        <v>9632693</v>
      </c>
      <c r="F45" s="44">
        <f t="shared" si="6"/>
        <v>9632693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4816344</v>
      </c>
      <c r="Y45" s="44">
        <f t="shared" si="6"/>
        <v>-4816344</v>
      </c>
      <c r="Z45" s="45">
        <f>+IF(X45&lt;&gt;0,+(Y45/X45)*100,0)</f>
        <v>-100</v>
      </c>
      <c r="AA45" s="46">
        <f>+AA26-AA44</f>
        <v>9632693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6556198</v>
      </c>
      <c r="D7" s="18"/>
      <c r="E7" s="19">
        <v>-3064000</v>
      </c>
      <c r="F7" s="20">
        <v>-3064000</v>
      </c>
      <c r="G7" s="20">
        <v>2785492</v>
      </c>
      <c r="H7" s="20">
        <v>528448</v>
      </c>
      <c r="I7" s="20">
        <v>241956</v>
      </c>
      <c r="J7" s="20">
        <v>3555896</v>
      </c>
      <c r="K7" s="20">
        <v>188059</v>
      </c>
      <c r="L7" s="20">
        <v>190211</v>
      </c>
      <c r="M7" s="20">
        <v>205408</v>
      </c>
      <c r="N7" s="20">
        <v>583678</v>
      </c>
      <c r="O7" s="20"/>
      <c r="P7" s="20"/>
      <c r="Q7" s="20"/>
      <c r="R7" s="20"/>
      <c r="S7" s="20"/>
      <c r="T7" s="20"/>
      <c r="U7" s="20"/>
      <c r="V7" s="20"/>
      <c r="W7" s="20">
        <v>4139574</v>
      </c>
      <c r="X7" s="20">
        <v>-1531998</v>
      </c>
      <c r="Y7" s="20">
        <v>5671572</v>
      </c>
      <c r="Z7" s="21">
        <v>-370.20753290800639</v>
      </c>
      <c r="AA7" s="22">
        <v>-3064000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6556198</v>
      </c>
      <c r="D13" s="29">
        <f>SUM(D6:D12)</f>
        <v>0</v>
      </c>
      <c r="E13" s="30">
        <f t="shared" si="0"/>
        <v>-3064000</v>
      </c>
      <c r="F13" s="31">
        <f t="shared" si="0"/>
        <v>-3064000</v>
      </c>
      <c r="G13" s="31">
        <f t="shared" si="0"/>
        <v>2785492</v>
      </c>
      <c r="H13" s="31">
        <f t="shared" si="0"/>
        <v>528448</v>
      </c>
      <c r="I13" s="31">
        <f t="shared" si="0"/>
        <v>241956</v>
      </c>
      <c r="J13" s="31">
        <f t="shared" si="0"/>
        <v>3555896</v>
      </c>
      <c r="K13" s="31">
        <f t="shared" si="0"/>
        <v>188059</v>
      </c>
      <c r="L13" s="31">
        <f t="shared" si="0"/>
        <v>190211</v>
      </c>
      <c r="M13" s="31">
        <f t="shared" si="0"/>
        <v>205408</v>
      </c>
      <c r="N13" s="31">
        <f t="shared" si="0"/>
        <v>583678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4139574</v>
      </c>
      <c r="X13" s="31">
        <f t="shared" si="0"/>
        <v>-1531998</v>
      </c>
      <c r="Y13" s="31">
        <f t="shared" si="0"/>
        <v>5671572</v>
      </c>
      <c r="Z13" s="32">
        <f>+IF(X13&lt;&gt;0,+(Y13/X13)*100,0)</f>
        <v>-370.20753290800639</v>
      </c>
      <c r="AA13" s="33">
        <f>SUM(AA6:AA12)</f>
        <v>-3064000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81622934</v>
      </c>
      <c r="D17" s="18"/>
      <c r="E17" s="19">
        <v>-937764</v>
      </c>
      <c r="F17" s="20">
        <v>-937764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-468882</v>
      </c>
      <c r="Y17" s="24">
        <v>468882</v>
      </c>
      <c r="Z17" s="25">
        <v>-100</v>
      </c>
      <c r="AA17" s="26">
        <v>-937764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81622934</v>
      </c>
      <c r="D25" s="29">
        <f t="shared" ref="D25:Y25" si="1">SUM(D15:D24)</f>
        <v>0</v>
      </c>
      <c r="E25" s="35">
        <f t="shared" si="1"/>
        <v>-937764</v>
      </c>
      <c r="F25" s="36">
        <f t="shared" si="1"/>
        <v>-937764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-468882</v>
      </c>
      <c r="Y25" s="36">
        <f t="shared" si="1"/>
        <v>468882</v>
      </c>
      <c r="Z25" s="37">
        <f>+IF(X25&lt;&gt;0,+(Y25/X25)*100,0)</f>
        <v>-100</v>
      </c>
      <c r="AA25" s="38">
        <f>SUM(AA15:AA24)</f>
        <v>-937764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88179132</v>
      </c>
      <c r="D26" s="29">
        <f>+D13+D25</f>
        <v>0</v>
      </c>
      <c r="E26" s="30">
        <f t="shared" si="2"/>
        <v>-4001764</v>
      </c>
      <c r="F26" s="31">
        <f t="shared" si="2"/>
        <v>-4001764</v>
      </c>
      <c r="G26" s="31">
        <f t="shared" si="2"/>
        <v>2785492</v>
      </c>
      <c r="H26" s="31">
        <f t="shared" si="2"/>
        <v>528448</v>
      </c>
      <c r="I26" s="31">
        <f t="shared" si="2"/>
        <v>241956</v>
      </c>
      <c r="J26" s="31">
        <f t="shared" si="2"/>
        <v>3555896</v>
      </c>
      <c r="K26" s="31">
        <f t="shared" si="2"/>
        <v>188059</v>
      </c>
      <c r="L26" s="31">
        <f t="shared" si="2"/>
        <v>190211</v>
      </c>
      <c r="M26" s="31">
        <f t="shared" si="2"/>
        <v>205408</v>
      </c>
      <c r="N26" s="31">
        <f t="shared" si="2"/>
        <v>583678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4139574</v>
      </c>
      <c r="X26" s="31">
        <f t="shared" si="2"/>
        <v>-2000880</v>
      </c>
      <c r="Y26" s="31">
        <f t="shared" si="2"/>
        <v>6140454</v>
      </c>
      <c r="Z26" s="32">
        <f>+IF(X26&lt;&gt;0,+(Y26/X26)*100,0)</f>
        <v>-306.88766942545283</v>
      </c>
      <c r="AA26" s="33">
        <f>+AA13+AA25</f>
        <v>-4001764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2510257</v>
      </c>
      <c r="D35" s="18"/>
      <c r="E35" s="19"/>
      <c r="F35" s="20"/>
      <c r="G35" s="20">
        <v>404257</v>
      </c>
      <c r="H35" s="20">
        <v>71064</v>
      </c>
      <c r="I35" s="20">
        <v>31554</v>
      </c>
      <c r="J35" s="20">
        <v>506875</v>
      </c>
      <c r="K35" s="20">
        <v>24521</v>
      </c>
      <c r="L35" s="20">
        <v>26539</v>
      </c>
      <c r="M35" s="20">
        <v>29306</v>
      </c>
      <c r="N35" s="20">
        <v>80366</v>
      </c>
      <c r="O35" s="20"/>
      <c r="P35" s="20"/>
      <c r="Q35" s="20"/>
      <c r="R35" s="20"/>
      <c r="S35" s="20"/>
      <c r="T35" s="20"/>
      <c r="U35" s="20"/>
      <c r="V35" s="20"/>
      <c r="W35" s="20">
        <v>587241</v>
      </c>
      <c r="X35" s="20"/>
      <c r="Y35" s="20">
        <v>587241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2510257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404257</v>
      </c>
      <c r="H37" s="31">
        <f t="shared" si="3"/>
        <v>71064</v>
      </c>
      <c r="I37" s="31">
        <f t="shared" si="3"/>
        <v>31554</v>
      </c>
      <c r="J37" s="31">
        <f t="shared" si="3"/>
        <v>506875</v>
      </c>
      <c r="K37" s="31">
        <f t="shared" si="3"/>
        <v>24521</v>
      </c>
      <c r="L37" s="31">
        <f t="shared" si="3"/>
        <v>26539</v>
      </c>
      <c r="M37" s="31">
        <f t="shared" si="3"/>
        <v>29306</v>
      </c>
      <c r="N37" s="31">
        <f t="shared" si="3"/>
        <v>80366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587241</v>
      </c>
      <c r="X37" s="31">
        <f t="shared" si="3"/>
        <v>0</v>
      </c>
      <c r="Y37" s="31">
        <f t="shared" si="3"/>
        <v>587241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2510257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404257</v>
      </c>
      <c r="H44" s="31">
        <f t="shared" si="5"/>
        <v>71064</v>
      </c>
      <c r="I44" s="31">
        <f t="shared" si="5"/>
        <v>31554</v>
      </c>
      <c r="J44" s="31">
        <f t="shared" si="5"/>
        <v>506875</v>
      </c>
      <c r="K44" s="31">
        <f t="shared" si="5"/>
        <v>24521</v>
      </c>
      <c r="L44" s="31">
        <f t="shared" si="5"/>
        <v>26539</v>
      </c>
      <c r="M44" s="31">
        <f t="shared" si="5"/>
        <v>29306</v>
      </c>
      <c r="N44" s="31">
        <f t="shared" si="5"/>
        <v>80366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587241</v>
      </c>
      <c r="X44" s="31">
        <f t="shared" si="5"/>
        <v>0</v>
      </c>
      <c r="Y44" s="31">
        <f t="shared" si="5"/>
        <v>587241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85668875</v>
      </c>
      <c r="D45" s="42">
        <f t="shared" si="6"/>
        <v>0</v>
      </c>
      <c r="E45" s="43">
        <f t="shared" si="6"/>
        <v>-4001764</v>
      </c>
      <c r="F45" s="44">
        <f t="shared" si="6"/>
        <v>-4001764</v>
      </c>
      <c r="G45" s="44">
        <f t="shared" si="6"/>
        <v>2381235</v>
      </c>
      <c r="H45" s="44">
        <f t="shared" si="6"/>
        <v>457384</v>
      </c>
      <c r="I45" s="44">
        <f t="shared" si="6"/>
        <v>210402</v>
      </c>
      <c r="J45" s="44">
        <f t="shared" si="6"/>
        <v>3049021</v>
      </c>
      <c r="K45" s="44">
        <f t="shared" si="6"/>
        <v>163538</v>
      </c>
      <c r="L45" s="44">
        <f t="shared" si="6"/>
        <v>163672</v>
      </c>
      <c r="M45" s="44">
        <f t="shared" si="6"/>
        <v>176102</v>
      </c>
      <c r="N45" s="44">
        <f t="shared" si="6"/>
        <v>503312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3552333</v>
      </c>
      <c r="X45" s="44">
        <f t="shared" si="6"/>
        <v>-2000880</v>
      </c>
      <c r="Y45" s="44">
        <f t="shared" si="6"/>
        <v>5553213</v>
      </c>
      <c r="Z45" s="45">
        <f>+IF(X45&lt;&gt;0,+(Y45/X45)*100,0)</f>
        <v>-277.53853304545999</v>
      </c>
      <c r="AA45" s="46">
        <f>+AA26-AA44</f>
        <v>-4001764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-39348134</v>
      </c>
      <c r="D47" s="18"/>
      <c r="E47" s="19">
        <v>-7380852</v>
      </c>
      <c r="F47" s="20">
        <v>-7380852</v>
      </c>
      <c r="G47" s="20">
        <v>-2774929</v>
      </c>
      <c r="H47" s="20">
        <v>-504771</v>
      </c>
      <c r="I47" s="20">
        <v>-268256</v>
      </c>
      <c r="J47" s="20">
        <v>-3547956</v>
      </c>
      <c r="K47" s="20">
        <v>-320678</v>
      </c>
      <c r="L47" s="20">
        <v>-254323</v>
      </c>
      <c r="M47" s="20">
        <v>-475702</v>
      </c>
      <c r="N47" s="20">
        <v>-1050703</v>
      </c>
      <c r="O47" s="20"/>
      <c r="P47" s="20"/>
      <c r="Q47" s="20"/>
      <c r="R47" s="20"/>
      <c r="S47" s="20"/>
      <c r="T47" s="20"/>
      <c r="U47" s="20"/>
      <c r="V47" s="20"/>
      <c r="W47" s="20">
        <v>-4598659</v>
      </c>
      <c r="X47" s="20">
        <v>-3690426</v>
      </c>
      <c r="Y47" s="20">
        <v>-908233</v>
      </c>
      <c r="Z47" s="47">
        <v>24.610519219190412</v>
      </c>
      <c r="AA47" s="22">
        <v>-7380852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-39348134</v>
      </c>
      <c r="D50" s="50">
        <f t="shared" ref="D50:Y50" si="7">SUM(D47:D49)</f>
        <v>0</v>
      </c>
      <c r="E50" s="51">
        <f t="shared" si="7"/>
        <v>-7380852</v>
      </c>
      <c r="F50" s="52">
        <f t="shared" si="7"/>
        <v>-7380852</v>
      </c>
      <c r="G50" s="52">
        <f t="shared" si="7"/>
        <v>-2774929</v>
      </c>
      <c r="H50" s="52">
        <f t="shared" si="7"/>
        <v>-504771</v>
      </c>
      <c r="I50" s="52">
        <f t="shared" si="7"/>
        <v>-268256</v>
      </c>
      <c r="J50" s="52">
        <f t="shared" si="7"/>
        <v>-3547956</v>
      </c>
      <c r="K50" s="52">
        <f t="shared" si="7"/>
        <v>-320678</v>
      </c>
      <c r="L50" s="52">
        <f t="shared" si="7"/>
        <v>-254323</v>
      </c>
      <c r="M50" s="52">
        <f t="shared" si="7"/>
        <v>-475702</v>
      </c>
      <c r="N50" s="52">
        <f t="shared" si="7"/>
        <v>-1050703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-4598659</v>
      </c>
      <c r="X50" s="52">
        <f t="shared" si="7"/>
        <v>-3690426</v>
      </c>
      <c r="Y50" s="52">
        <f t="shared" si="7"/>
        <v>-908233</v>
      </c>
      <c r="Z50" s="53">
        <f>+IF(X50&lt;&gt;0,+(Y50/X50)*100,0)</f>
        <v>24.610519219190412</v>
      </c>
      <c r="AA50" s="54">
        <f>SUM(AA47:AA49)</f>
        <v>-7380852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ht="13.5" x14ac:dyDescent="0.25">
      <c r="A7" s="23" t="s">
        <v>35</v>
      </c>
      <c r="B7" s="17" t="s">
        <v>32</v>
      </c>
      <c r="C7" s="18">
        <v>27104264</v>
      </c>
      <c r="D7" s="18"/>
      <c r="E7" s="19">
        <v>29203796</v>
      </c>
      <c r="F7" s="20">
        <v>29203796</v>
      </c>
      <c r="G7" s="20">
        <v>493929</v>
      </c>
      <c r="H7" s="20">
        <v>352217</v>
      </c>
      <c r="I7" s="20">
        <v>440846</v>
      </c>
      <c r="J7" s="20">
        <v>1286992</v>
      </c>
      <c r="K7" s="20">
        <v>475686</v>
      </c>
      <c r="L7" s="20">
        <v>28137534</v>
      </c>
      <c r="M7" s="20">
        <v>499507</v>
      </c>
      <c r="N7" s="20">
        <v>29112727</v>
      </c>
      <c r="O7" s="20"/>
      <c r="P7" s="20"/>
      <c r="Q7" s="20"/>
      <c r="R7" s="20"/>
      <c r="S7" s="20"/>
      <c r="T7" s="20"/>
      <c r="U7" s="20"/>
      <c r="V7" s="20"/>
      <c r="W7" s="20">
        <v>30399719</v>
      </c>
      <c r="X7" s="20">
        <v>14601900</v>
      </c>
      <c r="Y7" s="20">
        <v>15797819</v>
      </c>
      <c r="Z7" s="21">
        <v>108.1901601846335</v>
      </c>
      <c r="AA7" s="22">
        <v>29203796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</v>
      </c>
      <c r="F11" s="20">
        <v>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27104264</v>
      </c>
      <c r="D13" s="29">
        <f>SUM(D6:D12)</f>
        <v>0</v>
      </c>
      <c r="E13" s="30">
        <f t="shared" si="0"/>
        <v>29203791</v>
      </c>
      <c r="F13" s="31">
        <f t="shared" si="0"/>
        <v>29203791</v>
      </c>
      <c r="G13" s="31">
        <f t="shared" si="0"/>
        <v>493929</v>
      </c>
      <c r="H13" s="31">
        <f t="shared" si="0"/>
        <v>352217</v>
      </c>
      <c r="I13" s="31">
        <f t="shared" si="0"/>
        <v>440846</v>
      </c>
      <c r="J13" s="31">
        <f t="shared" si="0"/>
        <v>1286992</v>
      </c>
      <c r="K13" s="31">
        <f t="shared" si="0"/>
        <v>475686</v>
      </c>
      <c r="L13" s="31">
        <f t="shared" si="0"/>
        <v>28137534</v>
      </c>
      <c r="M13" s="31">
        <f t="shared" si="0"/>
        <v>499507</v>
      </c>
      <c r="N13" s="31">
        <f t="shared" si="0"/>
        <v>29112727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30399719</v>
      </c>
      <c r="X13" s="31">
        <f t="shared" si="0"/>
        <v>14601900</v>
      </c>
      <c r="Y13" s="31">
        <f t="shared" si="0"/>
        <v>15797819</v>
      </c>
      <c r="Z13" s="32">
        <f>+IF(X13&lt;&gt;0,+(Y13/X13)*100,0)</f>
        <v>108.1901601846335</v>
      </c>
      <c r="AA13" s="33">
        <f>SUM(AA6:AA12)</f>
        <v>29203791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5943323</v>
      </c>
      <c r="D17" s="18"/>
      <c r="E17" s="19">
        <v>9419501</v>
      </c>
      <c r="F17" s="20">
        <v>9419501</v>
      </c>
      <c r="G17" s="24">
        <v>1098368</v>
      </c>
      <c r="H17" s="24">
        <v>562827</v>
      </c>
      <c r="I17" s="24">
        <v>562827</v>
      </c>
      <c r="J17" s="20">
        <v>2224022</v>
      </c>
      <c r="K17" s="24">
        <v>957837</v>
      </c>
      <c r="L17" s="24">
        <v>856397</v>
      </c>
      <c r="M17" s="20">
        <v>905538</v>
      </c>
      <c r="N17" s="24">
        <v>2719772</v>
      </c>
      <c r="O17" s="24"/>
      <c r="P17" s="24"/>
      <c r="Q17" s="20"/>
      <c r="R17" s="24"/>
      <c r="S17" s="24"/>
      <c r="T17" s="20"/>
      <c r="U17" s="24"/>
      <c r="V17" s="24"/>
      <c r="W17" s="24">
        <v>4943794</v>
      </c>
      <c r="X17" s="20">
        <v>4709752</v>
      </c>
      <c r="Y17" s="24">
        <v>234042</v>
      </c>
      <c r="Z17" s="25">
        <v>4.9693062394792769</v>
      </c>
      <c r="AA17" s="26">
        <v>9419501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5943323</v>
      </c>
      <c r="D25" s="29">
        <f t="shared" ref="D25:Y25" si="1">SUM(D15:D24)</f>
        <v>0</v>
      </c>
      <c r="E25" s="35">
        <f t="shared" si="1"/>
        <v>9419501</v>
      </c>
      <c r="F25" s="36">
        <f t="shared" si="1"/>
        <v>9419501</v>
      </c>
      <c r="G25" s="36">
        <f t="shared" si="1"/>
        <v>1098368</v>
      </c>
      <c r="H25" s="36">
        <f t="shared" si="1"/>
        <v>562827</v>
      </c>
      <c r="I25" s="36">
        <f t="shared" si="1"/>
        <v>562827</v>
      </c>
      <c r="J25" s="36">
        <f t="shared" si="1"/>
        <v>2224022</v>
      </c>
      <c r="K25" s="36">
        <f t="shared" si="1"/>
        <v>957837</v>
      </c>
      <c r="L25" s="36">
        <f t="shared" si="1"/>
        <v>856397</v>
      </c>
      <c r="M25" s="36">
        <f t="shared" si="1"/>
        <v>905538</v>
      </c>
      <c r="N25" s="36">
        <f t="shared" si="1"/>
        <v>2719772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4943794</v>
      </c>
      <c r="X25" s="36">
        <f t="shared" si="1"/>
        <v>4709752</v>
      </c>
      <c r="Y25" s="36">
        <f t="shared" si="1"/>
        <v>234042</v>
      </c>
      <c r="Z25" s="37">
        <f>+IF(X25&lt;&gt;0,+(Y25/X25)*100,0)</f>
        <v>4.9693062394792769</v>
      </c>
      <c r="AA25" s="38">
        <f>SUM(AA15:AA24)</f>
        <v>9419501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33047587</v>
      </c>
      <c r="D26" s="29">
        <f>+D13+D25</f>
        <v>0</v>
      </c>
      <c r="E26" s="30">
        <f t="shared" si="2"/>
        <v>38623292</v>
      </c>
      <c r="F26" s="31">
        <f t="shared" si="2"/>
        <v>38623292</v>
      </c>
      <c r="G26" s="31">
        <f t="shared" si="2"/>
        <v>1592297</v>
      </c>
      <c r="H26" s="31">
        <f t="shared" si="2"/>
        <v>915044</v>
      </c>
      <c r="I26" s="31">
        <f t="shared" si="2"/>
        <v>1003673</v>
      </c>
      <c r="J26" s="31">
        <f t="shared" si="2"/>
        <v>3511014</v>
      </c>
      <c r="K26" s="31">
        <f t="shared" si="2"/>
        <v>1433523</v>
      </c>
      <c r="L26" s="31">
        <f t="shared" si="2"/>
        <v>28993931</v>
      </c>
      <c r="M26" s="31">
        <f t="shared" si="2"/>
        <v>1405045</v>
      </c>
      <c r="N26" s="31">
        <f t="shared" si="2"/>
        <v>31832499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35343513</v>
      </c>
      <c r="X26" s="31">
        <f t="shared" si="2"/>
        <v>19311652</v>
      </c>
      <c r="Y26" s="31">
        <f t="shared" si="2"/>
        <v>16031861</v>
      </c>
      <c r="Z26" s="32">
        <f>+IF(X26&lt;&gt;0,+(Y26/X26)*100,0)</f>
        <v>83.016517696155674</v>
      </c>
      <c r="AA26" s="33">
        <f>+AA13+AA25</f>
        <v>38623292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</v>
      </c>
      <c r="F35" s="20">
        <v>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</v>
      </c>
      <c r="F37" s="31">
        <f t="shared" si="3"/>
        <v>26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</v>
      </c>
      <c r="F44" s="31">
        <f t="shared" si="5"/>
        <v>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33047587</v>
      </c>
      <c r="D45" s="42">
        <f t="shared" si="6"/>
        <v>0</v>
      </c>
      <c r="E45" s="43">
        <f t="shared" si="6"/>
        <v>38623256</v>
      </c>
      <c r="F45" s="44">
        <f t="shared" si="6"/>
        <v>38623256</v>
      </c>
      <c r="G45" s="44">
        <f t="shared" si="6"/>
        <v>1592297</v>
      </c>
      <c r="H45" s="44">
        <f t="shared" si="6"/>
        <v>915044</v>
      </c>
      <c r="I45" s="44">
        <f t="shared" si="6"/>
        <v>1003673</v>
      </c>
      <c r="J45" s="44">
        <f t="shared" si="6"/>
        <v>3511014</v>
      </c>
      <c r="K45" s="44">
        <f t="shared" si="6"/>
        <v>1433523</v>
      </c>
      <c r="L45" s="44">
        <f t="shared" si="6"/>
        <v>28993931</v>
      </c>
      <c r="M45" s="44">
        <f t="shared" si="6"/>
        <v>1405045</v>
      </c>
      <c r="N45" s="44">
        <f t="shared" si="6"/>
        <v>31832499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35343513</v>
      </c>
      <c r="X45" s="44">
        <f t="shared" si="6"/>
        <v>19311652</v>
      </c>
      <c r="Y45" s="44">
        <f t="shared" si="6"/>
        <v>16031861</v>
      </c>
      <c r="Z45" s="45">
        <f>+IF(X45&lt;&gt;0,+(Y45/X45)*100,0)</f>
        <v>83.016517696155674</v>
      </c>
      <c r="AA45" s="46">
        <f>+AA26-AA44</f>
        <v>38623256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-19434000</v>
      </c>
      <c r="F6" s="20">
        <v>-19434000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-9717000</v>
      </c>
      <c r="Y6" s="20">
        <v>9717000</v>
      </c>
      <c r="Z6" s="21">
        <v>-100</v>
      </c>
      <c r="AA6" s="22">
        <v>-19434000</v>
      </c>
    </row>
    <row r="7" spans="1:27" ht="13.5" x14ac:dyDescent="0.25">
      <c r="A7" s="23" t="s">
        <v>35</v>
      </c>
      <c r="B7" s="17" t="s">
        <v>32</v>
      </c>
      <c r="C7" s="18">
        <v>-31117957</v>
      </c>
      <c r="D7" s="18"/>
      <c r="E7" s="19"/>
      <c r="F7" s="20"/>
      <c r="G7" s="20">
        <v>1320599</v>
      </c>
      <c r="H7" s="20">
        <v>-581773</v>
      </c>
      <c r="I7" s="20">
        <v>-448980</v>
      </c>
      <c r="J7" s="20">
        <v>289846</v>
      </c>
      <c r="K7" s="20">
        <v>-515430</v>
      </c>
      <c r="L7" s="20">
        <v>-274763</v>
      </c>
      <c r="M7" s="20">
        <v>-246059</v>
      </c>
      <c r="N7" s="20">
        <v>-1036252</v>
      </c>
      <c r="O7" s="20"/>
      <c r="P7" s="20"/>
      <c r="Q7" s="20"/>
      <c r="R7" s="20"/>
      <c r="S7" s="20"/>
      <c r="T7" s="20"/>
      <c r="U7" s="20"/>
      <c r="V7" s="20"/>
      <c r="W7" s="20">
        <v>-746406</v>
      </c>
      <c r="X7" s="20"/>
      <c r="Y7" s="20">
        <v>-746406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-31117957</v>
      </c>
      <c r="D13" s="29">
        <f>SUM(D6:D12)</f>
        <v>0</v>
      </c>
      <c r="E13" s="30">
        <f t="shared" si="0"/>
        <v>-19434000</v>
      </c>
      <c r="F13" s="31">
        <f t="shared" si="0"/>
        <v>-19434000</v>
      </c>
      <c r="G13" s="31">
        <f t="shared" si="0"/>
        <v>1320599</v>
      </c>
      <c r="H13" s="31">
        <f t="shared" si="0"/>
        <v>-581773</v>
      </c>
      <c r="I13" s="31">
        <f t="shared" si="0"/>
        <v>-448980</v>
      </c>
      <c r="J13" s="31">
        <f t="shared" si="0"/>
        <v>289846</v>
      </c>
      <c r="K13" s="31">
        <f t="shared" si="0"/>
        <v>-515430</v>
      </c>
      <c r="L13" s="31">
        <f t="shared" si="0"/>
        <v>-274763</v>
      </c>
      <c r="M13" s="31">
        <f t="shared" si="0"/>
        <v>-246059</v>
      </c>
      <c r="N13" s="31">
        <f t="shared" si="0"/>
        <v>-1036252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-746406</v>
      </c>
      <c r="X13" s="31">
        <f t="shared" si="0"/>
        <v>-9717000</v>
      </c>
      <c r="Y13" s="31">
        <f t="shared" si="0"/>
        <v>8970594</v>
      </c>
      <c r="Z13" s="32">
        <f>+IF(X13&lt;&gt;0,+(Y13/X13)*100,0)</f>
        <v>-92.318555109601732</v>
      </c>
      <c r="AA13" s="33">
        <f>SUM(AA6:AA12)</f>
        <v>-19434000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113243224</v>
      </c>
      <c r="D17" s="18"/>
      <c r="E17" s="19">
        <v>139768979</v>
      </c>
      <c r="F17" s="20">
        <v>139768979</v>
      </c>
      <c r="G17" s="24"/>
      <c r="H17" s="24"/>
      <c r="I17" s="24"/>
      <c r="J17" s="20"/>
      <c r="K17" s="24"/>
      <c r="L17" s="24"/>
      <c r="M17" s="20">
        <v>1270452</v>
      </c>
      <c r="N17" s="24">
        <v>1270452</v>
      </c>
      <c r="O17" s="24"/>
      <c r="P17" s="24"/>
      <c r="Q17" s="20"/>
      <c r="R17" s="24"/>
      <c r="S17" s="24"/>
      <c r="T17" s="20"/>
      <c r="U17" s="24"/>
      <c r="V17" s="24"/>
      <c r="W17" s="24">
        <v>1270452</v>
      </c>
      <c r="X17" s="20">
        <v>69884490</v>
      </c>
      <c r="Y17" s="24">
        <v>-68614038</v>
      </c>
      <c r="Z17" s="25">
        <v>-98.182068725120558</v>
      </c>
      <c r="AA17" s="26">
        <v>139768979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113243224</v>
      </c>
      <c r="D25" s="29">
        <f t="shared" ref="D25:Y25" si="1">SUM(D15:D24)</f>
        <v>0</v>
      </c>
      <c r="E25" s="35">
        <f t="shared" si="1"/>
        <v>139768979</v>
      </c>
      <c r="F25" s="36">
        <f t="shared" si="1"/>
        <v>139768979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1270452</v>
      </c>
      <c r="N25" s="36">
        <f t="shared" si="1"/>
        <v>1270452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1270452</v>
      </c>
      <c r="X25" s="36">
        <f t="shared" si="1"/>
        <v>69884490</v>
      </c>
      <c r="Y25" s="36">
        <f t="shared" si="1"/>
        <v>-68614038</v>
      </c>
      <c r="Z25" s="37">
        <f>+IF(X25&lt;&gt;0,+(Y25/X25)*100,0)</f>
        <v>-98.182068725120558</v>
      </c>
      <c r="AA25" s="38">
        <f>SUM(AA15:AA24)</f>
        <v>139768979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82125267</v>
      </c>
      <c r="D26" s="29">
        <f>+D13+D25</f>
        <v>0</v>
      </c>
      <c r="E26" s="30">
        <f t="shared" si="2"/>
        <v>120334979</v>
      </c>
      <c r="F26" s="31">
        <f t="shared" si="2"/>
        <v>120334979</v>
      </c>
      <c r="G26" s="31">
        <f t="shared" si="2"/>
        <v>1320599</v>
      </c>
      <c r="H26" s="31">
        <f t="shared" si="2"/>
        <v>-581773</v>
      </c>
      <c r="I26" s="31">
        <f t="shared" si="2"/>
        <v>-448980</v>
      </c>
      <c r="J26" s="31">
        <f t="shared" si="2"/>
        <v>289846</v>
      </c>
      <c r="K26" s="31">
        <f t="shared" si="2"/>
        <v>-515430</v>
      </c>
      <c r="L26" s="31">
        <f t="shared" si="2"/>
        <v>-274763</v>
      </c>
      <c r="M26" s="31">
        <f t="shared" si="2"/>
        <v>1024393</v>
      </c>
      <c r="N26" s="31">
        <f t="shared" si="2"/>
        <v>234200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524046</v>
      </c>
      <c r="X26" s="31">
        <f t="shared" si="2"/>
        <v>60167490</v>
      </c>
      <c r="Y26" s="31">
        <f t="shared" si="2"/>
        <v>-59643444</v>
      </c>
      <c r="Z26" s="32">
        <f>+IF(X26&lt;&gt;0,+(Y26/X26)*100,0)</f>
        <v>-99.129021336937939</v>
      </c>
      <c r="AA26" s="33">
        <f>+AA13+AA25</f>
        <v>120334979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82125267</v>
      </c>
      <c r="D45" s="42">
        <f t="shared" si="6"/>
        <v>0</v>
      </c>
      <c r="E45" s="43">
        <f t="shared" si="6"/>
        <v>120334979</v>
      </c>
      <c r="F45" s="44">
        <f t="shared" si="6"/>
        <v>120334979</v>
      </c>
      <c r="G45" s="44">
        <f t="shared" si="6"/>
        <v>1320599</v>
      </c>
      <c r="H45" s="44">
        <f t="shared" si="6"/>
        <v>-581773</v>
      </c>
      <c r="I45" s="44">
        <f t="shared" si="6"/>
        <v>-448980</v>
      </c>
      <c r="J45" s="44">
        <f t="shared" si="6"/>
        <v>289846</v>
      </c>
      <c r="K45" s="44">
        <f t="shared" si="6"/>
        <v>-515430</v>
      </c>
      <c r="L45" s="44">
        <f t="shared" si="6"/>
        <v>-274763</v>
      </c>
      <c r="M45" s="44">
        <f t="shared" si="6"/>
        <v>1024393</v>
      </c>
      <c r="N45" s="44">
        <f t="shared" si="6"/>
        <v>234200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524046</v>
      </c>
      <c r="X45" s="44">
        <f t="shared" si="6"/>
        <v>60167490</v>
      </c>
      <c r="Y45" s="44">
        <f t="shared" si="6"/>
        <v>-59643444</v>
      </c>
      <c r="Z45" s="45">
        <f>+IF(X45&lt;&gt;0,+(Y45/X45)*100,0)</f>
        <v>-99.129021336937939</v>
      </c>
      <c r="AA45" s="46">
        <f>+AA26-AA44</f>
        <v>120334979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11744109</v>
      </c>
      <c r="D7" s="18"/>
      <c r="E7" s="19">
        <v>-3356607</v>
      </c>
      <c r="F7" s="20">
        <v>-3356607</v>
      </c>
      <c r="G7" s="20"/>
      <c r="H7" s="20">
        <v>522842</v>
      </c>
      <c r="I7" s="20">
        <v>522796</v>
      </c>
      <c r="J7" s="20">
        <v>1045638</v>
      </c>
      <c r="K7" s="20">
        <v>947640</v>
      </c>
      <c r="L7" s="20">
        <v>695611</v>
      </c>
      <c r="M7" s="20">
        <v>943626</v>
      </c>
      <c r="N7" s="20">
        <v>2586877</v>
      </c>
      <c r="O7" s="20"/>
      <c r="P7" s="20"/>
      <c r="Q7" s="20"/>
      <c r="R7" s="20"/>
      <c r="S7" s="20"/>
      <c r="T7" s="20"/>
      <c r="U7" s="20"/>
      <c r="V7" s="20"/>
      <c r="W7" s="20">
        <v>3632515</v>
      </c>
      <c r="X7" s="20">
        <v>-1678305</v>
      </c>
      <c r="Y7" s="20">
        <v>5310820</v>
      </c>
      <c r="Z7" s="21">
        <v>-316.43950295089394</v>
      </c>
      <c r="AA7" s="22">
        <v>-3356607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11744109</v>
      </c>
      <c r="D13" s="29">
        <f>SUM(D6:D12)</f>
        <v>0</v>
      </c>
      <c r="E13" s="30">
        <f t="shared" si="0"/>
        <v>-3356607</v>
      </c>
      <c r="F13" s="31">
        <f t="shared" si="0"/>
        <v>-3356607</v>
      </c>
      <c r="G13" s="31">
        <f t="shared" si="0"/>
        <v>0</v>
      </c>
      <c r="H13" s="31">
        <f t="shared" si="0"/>
        <v>522842</v>
      </c>
      <c r="I13" s="31">
        <f t="shared" si="0"/>
        <v>522796</v>
      </c>
      <c r="J13" s="31">
        <f t="shared" si="0"/>
        <v>1045638</v>
      </c>
      <c r="K13" s="31">
        <f t="shared" si="0"/>
        <v>947640</v>
      </c>
      <c r="L13" s="31">
        <f t="shared" si="0"/>
        <v>695611</v>
      </c>
      <c r="M13" s="31">
        <f t="shared" si="0"/>
        <v>943626</v>
      </c>
      <c r="N13" s="31">
        <f t="shared" si="0"/>
        <v>2586877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3632515</v>
      </c>
      <c r="X13" s="31">
        <f t="shared" si="0"/>
        <v>-1678305</v>
      </c>
      <c r="Y13" s="31">
        <f t="shared" si="0"/>
        <v>5310820</v>
      </c>
      <c r="Z13" s="32">
        <f>+IF(X13&lt;&gt;0,+(Y13/X13)*100,0)</f>
        <v>-316.43950295089394</v>
      </c>
      <c r="AA13" s="33">
        <f>SUM(AA6:AA12)</f>
        <v>-3356607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11744109</v>
      </c>
      <c r="D26" s="29">
        <f>+D13+D25</f>
        <v>0</v>
      </c>
      <c r="E26" s="30">
        <f t="shared" si="2"/>
        <v>-3356607</v>
      </c>
      <c r="F26" s="31">
        <f t="shared" si="2"/>
        <v>-3356607</v>
      </c>
      <c r="G26" s="31">
        <f t="shared" si="2"/>
        <v>0</v>
      </c>
      <c r="H26" s="31">
        <f t="shared" si="2"/>
        <v>522842</v>
      </c>
      <c r="I26" s="31">
        <f t="shared" si="2"/>
        <v>522796</v>
      </c>
      <c r="J26" s="31">
        <f t="shared" si="2"/>
        <v>1045638</v>
      </c>
      <c r="K26" s="31">
        <f t="shared" si="2"/>
        <v>947640</v>
      </c>
      <c r="L26" s="31">
        <f t="shared" si="2"/>
        <v>695611</v>
      </c>
      <c r="M26" s="31">
        <f t="shared" si="2"/>
        <v>943626</v>
      </c>
      <c r="N26" s="31">
        <f t="shared" si="2"/>
        <v>2586877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3632515</v>
      </c>
      <c r="X26" s="31">
        <f t="shared" si="2"/>
        <v>-1678305</v>
      </c>
      <c r="Y26" s="31">
        <f t="shared" si="2"/>
        <v>5310820</v>
      </c>
      <c r="Z26" s="32">
        <f>+IF(X26&lt;&gt;0,+(Y26/X26)*100,0)</f>
        <v>-316.43950295089394</v>
      </c>
      <c r="AA26" s="33">
        <f>+AA13+AA25</f>
        <v>-3356607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11744109</v>
      </c>
      <c r="D45" s="42">
        <f t="shared" si="6"/>
        <v>0</v>
      </c>
      <c r="E45" s="43">
        <f t="shared" si="6"/>
        <v>-3356607</v>
      </c>
      <c r="F45" s="44">
        <f t="shared" si="6"/>
        <v>-3356607</v>
      </c>
      <c r="G45" s="44">
        <f t="shared" si="6"/>
        <v>0</v>
      </c>
      <c r="H45" s="44">
        <f t="shared" si="6"/>
        <v>522842</v>
      </c>
      <c r="I45" s="44">
        <f t="shared" si="6"/>
        <v>522796</v>
      </c>
      <c r="J45" s="44">
        <f t="shared" si="6"/>
        <v>1045638</v>
      </c>
      <c r="K45" s="44">
        <f t="shared" si="6"/>
        <v>947640</v>
      </c>
      <c r="L45" s="44">
        <f t="shared" si="6"/>
        <v>695611</v>
      </c>
      <c r="M45" s="44">
        <f t="shared" si="6"/>
        <v>943626</v>
      </c>
      <c r="N45" s="44">
        <f t="shared" si="6"/>
        <v>2586877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3632515</v>
      </c>
      <c r="X45" s="44">
        <f t="shared" si="6"/>
        <v>-1678305</v>
      </c>
      <c r="Y45" s="44">
        <f t="shared" si="6"/>
        <v>5310820</v>
      </c>
      <c r="Z45" s="45">
        <f>+IF(X45&lt;&gt;0,+(Y45/X45)*100,0)</f>
        <v>-316.43950295089394</v>
      </c>
      <c r="AA45" s="46">
        <f>+AA26-AA44</f>
        <v>-3356607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-100320</v>
      </c>
      <c r="D6" s="18"/>
      <c r="E6" s="19">
        <v>-10547</v>
      </c>
      <c r="F6" s="20">
        <v>-10547</v>
      </c>
      <c r="G6" s="20"/>
      <c r="H6" s="20">
        <v>-35896</v>
      </c>
      <c r="I6" s="20">
        <v>-158026</v>
      </c>
      <c r="J6" s="20">
        <v>-193922</v>
      </c>
      <c r="K6" s="20">
        <v>-103220</v>
      </c>
      <c r="L6" s="20">
        <v>-30922</v>
      </c>
      <c r="M6" s="20">
        <v>-144319</v>
      </c>
      <c r="N6" s="20">
        <v>-278461</v>
      </c>
      <c r="O6" s="20"/>
      <c r="P6" s="20"/>
      <c r="Q6" s="20"/>
      <c r="R6" s="20"/>
      <c r="S6" s="20"/>
      <c r="T6" s="20"/>
      <c r="U6" s="20"/>
      <c r="V6" s="20"/>
      <c r="W6" s="20">
        <v>-472383</v>
      </c>
      <c r="X6" s="20">
        <v>-5268</v>
      </c>
      <c r="Y6" s="20">
        <v>-467115</v>
      </c>
      <c r="Z6" s="21">
        <v>8867.0273348519368</v>
      </c>
      <c r="AA6" s="22">
        <v>-10547</v>
      </c>
    </row>
    <row r="7" spans="1:27" ht="13.5" x14ac:dyDescent="0.25">
      <c r="A7" s="23" t="s">
        <v>35</v>
      </c>
      <c r="B7" s="17" t="s">
        <v>32</v>
      </c>
      <c r="C7" s="18">
        <v>1785575</v>
      </c>
      <c r="D7" s="18"/>
      <c r="E7" s="19">
        <v>2922743</v>
      </c>
      <c r="F7" s="20">
        <v>2922743</v>
      </c>
      <c r="G7" s="20"/>
      <c r="H7" s="20"/>
      <c r="I7" s="20">
        <v>251002</v>
      </c>
      <c r="J7" s="20">
        <v>251002</v>
      </c>
      <c r="K7" s="20">
        <v>2200470</v>
      </c>
      <c r="L7" s="20">
        <v>712937</v>
      </c>
      <c r="M7" s="20">
        <v>2499836</v>
      </c>
      <c r="N7" s="20">
        <v>5413243</v>
      </c>
      <c r="O7" s="20"/>
      <c r="P7" s="20"/>
      <c r="Q7" s="20"/>
      <c r="R7" s="20"/>
      <c r="S7" s="20"/>
      <c r="T7" s="20"/>
      <c r="U7" s="20"/>
      <c r="V7" s="20"/>
      <c r="W7" s="20">
        <v>5664245</v>
      </c>
      <c r="X7" s="20">
        <v>1461366</v>
      </c>
      <c r="Y7" s="20">
        <v>4202879</v>
      </c>
      <c r="Z7" s="21">
        <v>287.59934198551218</v>
      </c>
      <c r="AA7" s="22">
        <v>2922743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42640</v>
      </c>
      <c r="D11" s="18"/>
      <c r="E11" s="19"/>
      <c r="F11" s="20"/>
      <c r="G11" s="24"/>
      <c r="H11" s="24">
        <v>-1868</v>
      </c>
      <c r="I11" s="24">
        <v>2430</v>
      </c>
      <c r="J11" s="20">
        <v>562</v>
      </c>
      <c r="K11" s="24">
        <v>3708</v>
      </c>
      <c r="L11" s="24">
        <v>4634</v>
      </c>
      <c r="M11" s="20">
        <v>42961</v>
      </c>
      <c r="N11" s="24">
        <v>51303</v>
      </c>
      <c r="O11" s="24"/>
      <c r="P11" s="24"/>
      <c r="Q11" s="20"/>
      <c r="R11" s="24"/>
      <c r="S11" s="24"/>
      <c r="T11" s="20"/>
      <c r="U11" s="24"/>
      <c r="V11" s="24"/>
      <c r="W11" s="24">
        <v>51865</v>
      </c>
      <c r="X11" s="20"/>
      <c r="Y11" s="24">
        <v>51865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1727895</v>
      </c>
      <c r="D13" s="29">
        <f>SUM(D6:D12)</f>
        <v>0</v>
      </c>
      <c r="E13" s="30">
        <f t="shared" si="0"/>
        <v>2912196</v>
      </c>
      <c r="F13" s="31">
        <f t="shared" si="0"/>
        <v>2912196</v>
      </c>
      <c r="G13" s="31">
        <f t="shared" si="0"/>
        <v>0</v>
      </c>
      <c r="H13" s="31">
        <f t="shared" si="0"/>
        <v>-37764</v>
      </c>
      <c r="I13" s="31">
        <f t="shared" si="0"/>
        <v>95406</v>
      </c>
      <c r="J13" s="31">
        <f t="shared" si="0"/>
        <v>57642</v>
      </c>
      <c r="K13" s="31">
        <f t="shared" si="0"/>
        <v>2100958</v>
      </c>
      <c r="L13" s="31">
        <f t="shared" si="0"/>
        <v>686649</v>
      </c>
      <c r="M13" s="31">
        <f t="shared" si="0"/>
        <v>2398478</v>
      </c>
      <c r="N13" s="31">
        <f t="shared" si="0"/>
        <v>5186085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5243727</v>
      </c>
      <c r="X13" s="31">
        <f t="shared" si="0"/>
        <v>1456098</v>
      </c>
      <c r="Y13" s="31">
        <f t="shared" si="0"/>
        <v>3787629</v>
      </c>
      <c r="Z13" s="32">
        <f>+IF(X13&lt;&gt;0,+(Y13/X13)*100,0)</f>
        <v>260.12184619441825</v>
      </c>
      <c r="AA13" s="33">
        <f>SUM(AA6:AA12)</f>
        <v>2912196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-1781536</v>
      </c>
      <c r="F17" s="20">
        <v>-1781536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-890760</v>
      </c>
      <c r="Y17" s="24">
        <v>890760</v>
      </c>
      <c r="Z17" s="25">
        <v>-100</v>
      </c>
      <c r="AA17" s="26">
        <v>-1781536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-1781536</v>
      </c>
      <c r="F25" s="36">
        <f t="shared" si="1"/>
        <v>-1781536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-890760</v>
      </c>
      <c r="Y25" s="36">
        <f t="shared" si="1"/>
        <v>890760</v>
      </c>
      <c r="Z25" s="37">
        <f>+IF(X25&lt;&gt;0,+(Y25/X25)*100,0)</f>
        <v>-100</v>
      </c>
      <c r="AA25" s="38">
        <f>SUM(AA15:AA24)</f>
        <v>-1781536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1727895</v>
      </c>
      <c r="D26" s="29">
        <f>+D13+D25</f>
        <v>0</v>
      </c>
      <c r="E26" s="30">
        <f t="shared" si="2"/>
        <v>1130660</v>
      </c>
      <c r="F26" s="31">
        <f t="shared" si="2"/>
        <v>1130660</v>
      </c>
      <c r="G26" s="31">
        <f t="shared" si="2"/>
        <v>0</v>
      </c>
      <c r="H26" s="31">
        <f t="shared" si="2"/>
        <v>-37764</v>
      </c>
      <c r="I26" s="31">
        <f t="shared" si="2"/>
        <v>95406</v>
      </c>
      <c r="J26" s="31">
        <f t="shared" si="2"/>
        <v>57642</v>
      </c>
      <c r="K26" s="31">
        <f t="shared" si="2"/>
        <v>2100958</v>
      </c>
      <c r="L26" s="31">
        <f t="shared" si="2"/>
        <v>686649</v>
      </c>
      <c r="M26" s="31">
        <f t="shared" si="2"/>
        <v>2398478</v>
      </c>
      <c r="N26" s="31">
        <f t="shared" si="2"/>
        <v>5186085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5243727</v>
      </c>
      <c r="X26" s="31">
        <f t="shared" si="2"/>
        <v>565338</v>
      </c>
      <c r="Y26" s="31">
        <f t="shared" si="2"/>
        <v>4678389</v>
      </c>
      <c r="Z26" s="32">
        <f>+IF(X26&lt;&gt;0,+(Y26/X26)*100,0)</f>
        <v>827.5383929613788</v>
      </c>
      <c r="AA26" s="33">
        <f>+AA13+AA25</f>
        <v>1130660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3099723</v>
      </c>
      <c r="D32" s="18"/>
      <c r="E32" s="19">
        <v>3470074</v>
      </c>
      <c r="F32" s="20">
        <v>3470074</v>
      </c>
      <c r="G32" s="20"/>
      <c r="H32" s="20">
        <v>-50217</v>
      </c>
      <c r="I32" s="20">
        <v>278094</v>
      </c>
      <c r="J32" s="20">
        <v>227877</v>
      </c>
      <c r="K32" s="20">
        <v>79609</v>
      </c>
      <c r="L32" s="20">
        <v>86225</v>
      </c>
      <c r="M32" s="20">
        <v>3144364</v>
      </c>
      <c r="N32" s="20">
        <v>3310198</v>
      </c>
      <c r="O32" s="20"/>
      <c r="P32" s="20"/>
      <c r="Q32" s="20"/>
      <c r="R32" s="20"/>
      <c r="S32" s="20"/>
      <c r="T32" s="20"/>
      <c r="U32" s="20"/>
      <c r="V32" s="20"/>
      <c r="W32" s="20">
        <v>3538075</v>
      </c>
      <c r="X32" s="20">
        <v>1734990</v>
      </c>
      <c r="Y32" s="20">
        <v>1803085</v>
      </c>
      <c r="Z32" s="21">
        <v>103.92480648303449</v>
      </c>
      <c r="AA32" s="22">
        <v>3470074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3099723</v>
      </c>
      <c r="D37" s="29">
        <f t="shared" ref="D37:Y37" si="3">SUM(D29:D36)</f>
        <v>0</v>
      </c>
      <c r="E37" s="30">
        <f t="shared" si="3"/>
        <v>3470074</v>
      </c>
      <c r="F37" s="31">
        <f t="shared" si="3"/>
        <v>3470074</v>
      </c>
      <c r="G37" s="31">
        <f t="shared" si="3"/>
        <v>0</v>
      </c>
      <c r="H37" s="31">
        <f t="shared" si="3"/>
        <v>-50217</v>
      </c>
      <c r="I37" s="31">
        <f t="shared" si="3"/>
        <v>278094</v>
      </c>
      <c r="J37" s="31">
        <f t="shared" si="3"/>
        <v>227877</v>
      </c>
      <c r="K37" s="31">
        <f t="shared" si="3"/>
        <v>79609</v>
      </c>
      <c r="L37" s="31">
        <f t="shared" si="3"/>
        <v>86225</v>
      </c>
      <c r="M37" s="31">
        <f t="shared" si="3"/>
        <v>3144364</v>
      </c>
      <c r="N37" s="31">
        <f t="shared" si="3"/>
        <v>3310198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3538075</v>
      </c>
      <c r="X37" s="31">
        <f t="shared" si="3"/>
        <v>1734990</v>
      </c>
      <c r="Y37" s="31">
        <f t="shared" si="3"/>
        <v>1803085</v>
      </c>
      <c r="Z37" s="32">
        <f>+IF(X37&lt;&gt;0,+(Y37/X37)*100,0)</f>
        <v>103.92480648303449</v>
      </c>
      <c r="AA37" s="33">
        <f>SUM(AA29:AA36)</f>
        <v>3470074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3099723</v>
      </c>
      <c r="D44" s="29">
        <f>+D37+D43</f>
        <v>0</v>
      </c>
      <c r="E44" s="30">
        <f t="shared" si="5"/>
        <v>3470074</v>
      </c>
      <c r="F44" s="31">
        <f t="shared" si="5"/>
        <v>3470074</v>
      </c>
      <c r="G44" s="31">
        <f t="shared" si="5"/>
        <v>0</v>
      </c>
      <c r="H44" s="31">
        <f t="shared" si="5"/>
        <v>-50217</v>
      </c>
      <c r="I44" s="31">
        <f t="shared" si="5"/>
        <v>278094</v>
      </c>
      <c r="J44" s="31">
        <f t="shared" si="5"/>
        <v>227877</v>
      </c>
      <c r="K44" s="31">
        <f t="shared" si="5"/>
        <v>79609</v>
      </c>
      <c r="L44" s="31">
        <f t="shared" si="5"/>
        <v>86225</v>
      </c>
      <c r="M44" s="31">
        <f t="shared" si="5"/>
        <v>3144364</v>
      </c>
      <c r="N44" s="31">
        <f t="shared" si="5"/>
        <v>3310198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3538075</v>
      </c>
      <c r="X44" s="31">
        <f t="shared" si="5"/>
        <v>1734990</v>
      </c>
      <c r="Y44" s="31">
        <f t="shared" si="5"/>
        <v>1803085</v>
      </c>
      <c r="Z44" s="32">
        <f>+IF(X44&lt;&gt;0,+(Y44/X44)*100,0)</f>
        <v>103.92480648303449</v>
      </c>
      <c r="AA44" s="33">
        <f>+AA37+AA43</f>
        <v>3470074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-1371828</v>
      </c>
      <c r="D45" s="42">
        <f t="shared" si="6"/>
        <v>0</v>
      </c>
      <c r="E45" s="43">
        <f t="shared" si="6"/>
        <v>-2339414</v>
      </c>
      <c r="F45" s="44">
        <f t="shared" si="6"/>
        <v>-2339414</v>
      </c>
      <c r="G45" s="44">
        <f t="shared" si="6"/>
        <v>0</v>
      </c>
      <c r="H45" s="44">
        <f t="shared" si="6"/>
        <v>12453</v>
      </c>
      <c r="I45" s="44">
        <f t="shared" si="6"/>
        <v>-182688</v>
      </c>
      <c r="J45" s="44">
        <f t="shared" si="6"/>
        <v>-170235</v>
      </c>
      <c r="K45" s="44">
        <f t="shared" si="6"/>
        <v>2021349</v>
      </c>
      <c r="L45" s="44">
        <f t="shared" si="6"/>
        <v>600424</v>
      </c>
      <c r="M45" s="44">
        <f t="shared" si="6"/>
        <v>-745886</v>
      </c>
      <c r="N45" s="44">
        <f t="shared" si="6"/>
        <v>1875887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1705652</v>
      </c>
      <c r="X45" s="44">
        <f t="shared" si="6"/>
        <v>-1169652</v>
      </c>
      <c r="Y45" s="44">
        <f t="shared" si="6"/>
        <v>2875304</v>
      </c>
      <c r="Z45" s="45">
        <f>+IF(X45&lt;&gt;0,+(Y45/X45)*100,0)</f>
        <v>-245.82559598923442</v>
      </c>
      <c r="AA45" s="46">
        <f>+AA26-AA44</f>
        <v>-2339414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3813225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3498019</v>
      </c>
      <c r="N47" s="20">
        <v>3498019</v>
      </c>
      <c r="O47" s="20"/>
      <c r="P47" s="20"/>
      <c r="Q47" s="20"/>
      <c r="R47" s="20"/>
      <c r="S47" s="20"/>
      <c r="T47" s="20"/>
      <c r="U47" s="20"/>
      <c r="V47" s="20"/>
      <c r="W47" s="20">
        <v>3498019</v>
      </c>
      <c r="X47" s="20"/>
      <c r="Y47" s="20">
        <v>3498019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3813225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3498019</v>
      </c>
      <c r="N50" s="52">
        <f t="shared" si="7"/>
        <v>3498019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3498019</v>
      </c>
      <c r="X50" s="52">
        <f t="shared" si="7"/>
        <v>0</v>
      </c>
      <c r="Y50" s="52">
        <f t="shared" si="7"/>
        <v>3498019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-116124</v>
      </c>
      <c r="H7" s="20">
        <v>2416981</v>
      </c>
      <c r="I7" s="20">
        <v>-357007</v>
      </c>
      <c r="J7" s="20">
        <v>1943850</v>
      </c>
      <c r="K7" s="20">
        <v>1798658</v>
      </c>
      <c r="L7" s="20">
        <v>713536</v>
      </c>
      <c r="M7" s="20">
        <v>1963395</v>
      </c>
      <c r="N7" s="20">
        <v>4475589</v>
      </c>
      <c r="O7" s="20"/>
      <c r="P7" s="20"/>
      <c r="Q7" s="20"/>
      <c r="R7" s="20"/>
      <c r="S7" s="20"/>
      <c r="T7" s="20"/>
      <c r="U7" s="20"/>
      <c r="V7" s="20"/>
      <c r="W7" s="20">
        <v>6419439</v>
      </c>
      <c r="X7" s="20"/>
      <c r="Y7" s="20">
        <v>6419439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-116124</v>
      </c>
      <c r="H13" s="31">
        <f t="shared" si="0"/>
        <v>2416981</v>
      </c>
      <c r="I13" s="31">
        <f t="shared" si="0"/>
        <v>-357007</v>
      </c>
      <c r="J13" s="31">
        <f t="shared" si="0"/>
        <v>1943850</v>
      </c>
      <c r="K13" s="31">
        <f t="shared" si="0"/>
        <v>1798658</v>
      </c>
      <c r="L13" s="31">
        <f t="shared" si="0"/>
        <v>713536</v>
      </c>
      <c r="M13" s="31">
        <f t="shared" si="0"/>
        <v>1963395</v>
      </c>
      <c r="N13" s="31">
        <f t="shared" si="0"/>
        <v>4475589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6419439</v>
      </c>
      <c r="X13" s="31">
        <f t="shared" si="0"/>
        <v>-1</v>
      </c>
      <c r="Y13" s="31">
        <f t="shared" si="0"/>
        <v>6419440</v>
      </c>
      <c r="Z13" s="32">
        <f>+IF(X13&lt;&gt;0,+(Y13/X13)*100,0)</f>
        <v>-641944000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75018615</v>
      </c>
      <c r="F17" s="20">
        <v>75018615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37509309</v>
      </c>
      <c r="Y17" s="24">
        <v>-37509309</v>
      </c>
      <c r="Z17" s="25">
        <v>-100</v>
      </c>
      <c r="AA17" s="26">
        <v>75018615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75018615</v>
      </c>
      <c r="F25" s="36">
        <f t="shared" si="1"/>
        <v>75018615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37509309</v>
      </c>
      <c r="Y25" s="36">
        <f t="shared" si="1"/>
        <v>-37509309</v>
      </c>
      <c r="Z25" s="37">
        <f>+IF(X25&lt;&gt;0,+(Y25/X25)*100,0)</f>
        <v>-100</v>
      </c>
      <c r="AA25" s="38">
        <f>SUM(AA15:AA24)</f>
        <v>75018615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75018614</v>
      </c>
      <c r="F26" s="31">
        <f t="shared" si="2"/>
        <v>75018614</v>
      </c>
      <c r="G26" s="31">
        <f t="shared" si="2"/>
        <v>-116124</v>
      </c>
      <c r="H26" s="31">
        <f t="shared" si="2"/>
        <v>2416981</v>
      </c>
      <c r="I26" s="31">
        <f t="shared" si="2"/>
        <v>-357007</v>
      </c>
      <c r="J26" s="31">
        <f t="shared" si="2"/>
        <v>1943850</v>
      </c>
      <c r="K26" s="31">
        <f t="shared" si="2"/>
        <v>1798658</v>
      </c>
      <c r="L26" s="31">
        <f t="shared" si="2"/>
        <v>713536</v>
      </c>
      <c r="M26" s="31">
        <f t="shared" si="2"/>
        <v>1963395</v>
      </c>
      <c r="N26" s="31">
        <f t="shared" si="2"/>
        <v>4475589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6419439</v>
      </c>
      <c r="X26" s="31">
        <f t="shared" si="2"/>
        <v>37509308</v>
      </c>
      <c r="Y26" s="31">
        <f t="shared" si="2"/>
        <v>-31089869</v>
      </c>
      <c r="Z26" s="32">
        <f>+IF(X26&lt;&gt;0,+(Y26/X26)*100,0)</f>
        <v>-82.885743986532617</v>
      </c>
      <c r="AA26" s="33">
        <f>+AA13+AA25</f>
        <v>75018614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</v>
      </c>
      <c r="F32" s="20">
        <v>2</v>
      </c>
      <c r="G32" s="20">
        <v>317813</v>
      </c>
      <c r="H32" s="20">
        <v>343275</v>
      </c>
      <c r="I32" s="20">
        <v>324409</v>
      </c>
      <c r="J32" s="20">
        <v>985497</v>
      </c>
      <c r="K32" s="20">
        <v>336671</v>
      </c>
      <c r="L32" s="20">
        <v>342008</v>
      </c>
      <c r="M32" s="20">
        <v>338981</v>
      </c>
      <c r="N32" s="20">
        <v>1017660</v>
      </c>
      <c r="O32" s="20"/>
      <c r="P32" s="20"/>
      <c r="Q32" s="20"/>
      <c r="R32" s="20"/>
      <c r="S32" s="20"/>
      <c r="T32" s="20"/>
      <c r="U32" s="20"/>
      <c r="V32" s="20"/>
      <c r="W32" s="20">
        <v>2003157</v>
      </c>
      <c r="X32" s="20">
        <v>2</v>
      </c>
      <c r="Y32" s="20">
        <v>2003155</v>
      </c>
      <c r="Z32" s="21">
        <v>100157750</v>
      </c>
      <c r="AA32" s="22">
        <v>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2</v>
      </c>
      <c r="G37" s="31">
        <f t="shared" si="3"/>
        <v>317813</v>
      </c>
      <c r="H37" s="31">
        <f t="shared" si="3"/>
        <v>343275</v>
      </c>
      <c r="I37" s="31">
        <f t="shared" si="3"/>
        <v>324409</v>
      </c>
      <c r="J37" s="31">
        <f t="shared" si="3"/>
        <v>985497</v>
      </c>
      <c r="K37" s="31">
        <f t="shared" si="3"/>
        <v>336671</v>
      </c>
      <c r="L37" s="31">
        <f t="shared" si="3"/>
        <v>342008</v>
      </c>
      <c r="M37" s="31">
        <f t="shared" si="3"/>
        <v>338981</v>
      </c>
      <c r="N37" s="31">
        <f t="shared" si="3"/>
        <v>1017660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2003157</v>
      </c>
      <c r="X37" s="31">
        <f t="shared" si="3"/>
        <v>2</v>
      </c>
      <c r="Y37" s="31">
        <f t="shared" si="3"/>
        <v>2003155</v>
      </c>
      <c r="Z37" s="32">
        <f>+IF(X37&lt;&gt;0,+(Y37/X37)*100,0)</f>
        <v>100157750</v>
      </c>
      <c r="AA37" s="33">
        <f>SUM(AA29:AA36)</f>
        <v>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</v>
      </c>
      <c r="F44" s="31">
        <f t="shared" si="5"/>
        <v>2</v>
      </c>
      <c r="G44" s="31">
        <f t="shared" si="5"/>
        <v>317813</v>
      </c>
      <c r="H44" s="31">
        <f t="shared" si="5"/>
        <v>343275</v>
      </c>
      <c r="I44" s="31">
        <f t="shared" si="5"/>
        <v>324409</v>
      </c>
      <c r="J44" s="31">
        <f t="shared" si="5"/>
        <v>985497</v>
      </c>
      <c r="K44" s="31">
        <f t="shared" si="5"/>
        <v>336671</v>
      </c>
      <c r="L44" s="31">
        <f t="shared" si="5"/>
        <v>342008</v>
      </c>
      <c r="M44" s="31">
        <f t="shared" si="5"/>
        <v>338981</v>
      </c>
      <c r="N44" s="31">
        <f t="shared" si="5"/>
        <v>1017660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2003157</v>
      </c>
      <c r="X44" s="31">
        <f t="shared" si="5"/>
        <v>2</v>
      </c>
      <c r="Y44" s="31">
        <f t="shared" si="5"/>
        <v>2003155</v>
      </c>
      <c r="Z44" s="32">
        <f>+IF(X44&lt;&gt;0,+(Y44/X44)*100,0)</f>
        <v>100157750</v>
      </c>
      <c r="AA44" s="33">
        <f>+AA37+AA43</f>
        <v>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75018612</v>
      </c>
      <c r="F45" s="44">
        <f t="shared" si="6"/>
        <v>75018612</v>
      </c>
      <c r="G45" s="44">
        <f t="shared" si="6"/>
        <v>-433937</v>
      </c>
      <c r="H45" s="44">
        <f t="shared" si="6"/>
        <v>2073706</v>
      </c>
      <c r="I45" s="44">
        <f t="shared" si="6"/>
        <v>-681416</v>
      </c>
      <c r="J45" s="44">
        <f t="shared" si="6"/>
        <v>958353</v>
      </c>
      <c r="K45" s="44">
        <f t="shared" si="6"/>
        <v>1461987</v>
      </c>
      <c r="L45" s="44">
        <f t="shared" si="6"/>
        <v>371528</v>
      </c>
      <c r="M45" s="44">
        <f t="shared" si="6"/>
        <v>1624414</v>
      </c>
      <c r="N45" s="44">
        <f t="shared" si="6"/>
        <v>3457929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4416282</v>
      </c>
      <c r="X45" s="44">
        <f t="shared" si="6"/>
        <v>37509306</v>
      </c>
      <c r="Y45" s="44">
        <f t="shared" si="6"/>
        <v>-33093024</v>
      </c>
      <c r="Z45" s="45">
        <f>+IF(X45&lt;&gt;0,+(Y45/X45)*100,0)</f>
        <v>-88.226169793703988</v>
      </c>
      <c r="AA45" s="46">
        <f>+AA26-AA44</f>
        <v>75018612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134022</v>
      </c>
      <c r="D6" s="18"/>
      <c r="E6" s="19">
        <v>10574738</v>
      </c>
      <c r="F6" s="20">
        <v>10574738</v>
      </c>
      <c r="G6" s="20">
        <v>-7892</v>
      </c>
      <c r="H6" s="20">
        <v>-2055</v>
      </c>
      <c r="I6" s="20">
        <v>-207067</v>
      </c>
      <c r="J6" s="20">
        <v>-217014</v>
      </c>
      <c r="K6" s="20">
        <v>156695</v>
      </c>
      <c r="L6" s="20">
        <v>253945</v>
      </c>
      <c r="M6" s="20">
        <v>216280</v>
      </c>
      <c r="N6" s="20">
        <v>626920</v>
      </c>
      <c r="O6" s="20"/>
      <c r="P6" s="20"/>
      <c r="Q6" s="20"/>
      <c r="R6" s="20"/>
      <c r="S6" s="20"/>
      <c r="T6" s="20"/>
      <c r="U6" s="20"/>
      <c r="V6" s="20"/>
      <c r="W6" s="20">
        <v>409906</v>
      </c>
      <c r="X6" s="20">
        <v>5287362</v>
      </c>
      <c r="Y6" s="20">
        <v>-4877456</v>
      </c>
      <c r="Z6" s="21">
        <v>-92.247438325577107</v>
      </c>
      <c r="AA6" s="22">
        <v>10574738</v>
      </c>
    </row>
    <row r="7" spans="1:27" ht="13.5" x14ac:dyDescent="0.25">
      <c r="A7" s="23" t="s">
        <v>35</v>
      </c>
      <c r="B7" s="17" t="s">
        <v>32</v>
      </c>
      <c r="C7" s="18">
        <v>16202705</v>
      </c>
      <c r="D7" s="18"/>
      <c r="E7" s="19">
        <v>3276155</v>
      </c>
      <c r="F7" s="20">
        <v>3276155</v>
      </c>
      <c r="G7" s="20">
        <v>712306</v>
      </c>
      <c r="H7" s="20">
        <v>478033</v>
      </c>
      <c r="I7" s="20">
        <v>466488</v>
      </c>
      <c r="J7" s="20">
        <v>1656827</v>
      </c>
      <c r="K7" s="20">
        <v>462219</v>
      </c>
      <c r="L7" s="20">
        <v>449163</v>
      </c>
      <c r="M7" s="20">
        <v>440458</v>
      </c>
      <c r="N7" s="20">
        <v>1351840</v>
      </c>
      <c r="O7" s="20"/>
      <c r="P7" s="20"/>
      <c r="Q7" s="20"/>
      <c r="R7" s="20"/>
      <c r="S7" s="20"/>
      <c r="T7" s="20"/>
      <c r="U7" s="20"/>
      <c r="V7" s="20"/>
      <c r="W7" s="20">
        <v>3008667</v>
      </c>
      <c r="X7" s="20">
        <v>1638072</v>
      </c>
      <c r="Y7" s="20">
        <v>1370595</v>
      </c>
      <c r="Z7" s="21">
        <v>83.671230568619691</v>
      </c>
      <c r="AA7" s="22">
        <v>3276155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-44765</v>
      </c>
      <c r="F10" s="20">
        <v>-44765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-22380</v>
      </c>
      <c r="Y10" s="20">
        <v>22380</v>
      </c>
      <c r="Z10" s="21">
        <v>-100</v>
      </c>
      <c r="AA10" s="22">
        <v>-44765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81820</v>
      </c>
      <c r="F11" s="20">
        <v>81820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40908</v>
      </c>
      <c r="Y11" s="24">
        <v>-40908</v>
      </c>
      <c r="Z11" s="25">
        <v>-100</v>
      </c>
      <c r="AA11" s="26">
        <v>81820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16336727</v>
      </c>
      <c r="D13" s="29">
        <f>SUM(D6:D12)</f>
        <v>0</v>
      </c>
      <c r="E13" s="30">
        <f t="shared" si="0"/>
        <v>13887948</v>
      </c>
      <c r="F13" s="31">
        <f t="shared" si="0"/>
        <v>13887948</v>
      </c>
      <c r="G13" s="31">
        <f t="shared" si="0"/>
        <v>704414</v>
      </c>
      <c r="H13" s="31">
        <f t="shared" si="0"/>
        <v>475978</v>
      </c>
      <c r="I13" s="31">
        <f t="shared" si="0"/>
        <v>259421</v>
      </c>
      <c r="J13" s="31">
        <f t="shared" si="0"/>
        <v>1439813</v>
      </c>
      <c r="K13" s="31">
        <f t="shared" si="0"/>
        <v>618914</v>
      </c>
      <c r="L13" s="31">
        <f t="shared" si="0"/>
        <v>703108</v>
      </c>
      <c r="M13" s="31">
        <f t="shared" si="0"/>
        <v>656738</v>
      </c>
      <c r="N13" s="31">
        <f t="shared" si="0"/>
        <v>1978760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3418573</v>
      </c>
      <c r="X13" s="31">
        <f t="shared" si="0"/>
        <v>6943962</v>
      </c>
      <c r="Y13" s="31">
        <f t="shared" si="0"/>
        <v>-3525389</v>
      </c>
      <c r="Z13" s="32">
        <f>+IF(X13&lt;&gt;0,+(Y13/X13)*100,0)</f>
        <v>-50.769128632904383</v>
      </c>
      <c r="AA13" s="33">
        <f>SUM(AA6:AA12)</f>
        <v>13887948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-7932586</v>
      </c>
      <c r="D17" s="18"/>
      <c r="E17" s="19">
        <v>38919184</v>
      </c>
      <c r="F17" s="20">
        <v>38919184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19459590</v>
      </c>
      <c r="Y17" s="24">
        <v>-19459590</v>
      </c>
      <c r="Z17" s="25">
        <v>-100</v>
      </c>
      <c r="AA17" s="26">
        <v>38919184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-7932586</v>
      </c>
      <c r="D25" s="29">
        <f t="shared" ref="D25:Y25" si="1">SUM(D15:D24)</f>
        <v>0</v>
      </c>
      <c r="E25" s="35">
        <f t="shared" si="1"/>
        <v>38919184</v>
      </c>
      <c r="F25" s="36">
        <f t="shared" si="1"/>
        <v>38919184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19459590</v>
      </c>
      <c r="Y25" s="36">
        <f t="shared" si="1"/>
        <v>-19459590</v>
      </c>
      <c r="Z25" s="37">
        <f>+IF(X25&lt;&gt;0,+(Y25/X25)*100,0)</f>
        <v>-100</v>
      </c>
      <c r="AA25" s="38">
        <f>SUM(AA15:AA24)</f>
        <v>38919184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8404141</v>
      </c>
      <c r="D26" s="29">
        <f>+D13+D25</f>
        <v>0</v>
      </c>
      <c r="E26" s="30">
        <f t="shared" si="2"/>
        <v>52807132</v>
      </c>
      <c r="F26" s="31">
        <f t="shared" si="2"/>
        <v>52807132</v>
      </c>
      <c r="G26" s="31">
        <f t="shared" si="2"/>
        <v>704414</v>
      </c>
      <c r="H26" s="31">
        <f t="shared" si="2"/>
        <v>475978</v>
      </c>
      <c r="I26" s="31">
        <f t="shared" si="2"/>
        <v>259421</v>
      </c>
      <c r="J26" s="31">
        <f t="shared" si="2"/>
        <v>1439813</v>
      </c>
      <c r="K26" s="31">
        <f t="shared" si="2"/>
        <v>618914</v>
      </c>
      <c r="L26" s="31">
        <f t="shared" si="2"/>
        <v>703108</v>
      </c>
      <c r="M26" s="31">
        <f t="shared" si="2"/>
        <v>656738</v>
      </c>
      <c r="N26" s="31">
        <f t="shared" si="2"/>
        <v>1978760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3418573</v>
      </c>
      <c r="X26" s="31">
        <f t="shared" si="2"/>
        <v>26403552</v>
      </c>
      <c r="Y26" s="31">
        <f t="shared" si="2"/>
        <v>-22984979</v>
      </c>
      <c r="Z26" s="32">
        <f>+IF(X26&lt;&gt;0,+(Y26/X26)*100,0)</f>
        <v>-87.052601862052498</v>
      </c>
      <c r="AA26" s="33">
        <f>+AA13+AA25</f>
        <v>52807132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91649000</v>
      </c>
      <c r="D33" s="18"/>
      <c r="E33" s="19"/>
      <c r="F33" s="20"/>
      <c r="G33" s="20">
        <v>800000</v>
      </c>
      <c r="H33" s="20"/>
      <c r="I33" s="20"/>
      <c r="J33" s="20">
        <v>800000</v>
      </c>
      <c r="K33" s="20">
        <v>1500000</v>
      </c>
      <c r="L33" s="20"/>
      <c r="M33" s="20">
        <v>2250000</v>
      </c>
      <c r="N33" s="20">
        <v>3750000</v>
      </c>
      <c r="O33" s="20"/>
      <c r="P33" s="20"/>
      <c r="Q33" s="20"/>
      <c r="R33" s="20"/>
      <c r="S33" s="20"/>
      <c r="T33" s="20"/>
      <c r="U33" s="20"/>
      <c r="V33" s="20"/>
      <c r="W33" s="20">
        <v>4550000</v>
      </c>
      <c r="X33" s="20"/>
      <c r="Y33" s="20">
        <v>4550000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1083862</v>
      </c>
      <c r="F35" s="20">
        <v>1083862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541932</v>
      </c>
      <c r="Y35" s="20">
        <v>-541932</v>
      </c>
      <c r="Z35" s="21">
        <v>-100</v>
      </c>
      <c r="AA35" s="22">
        <v>1083862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91649000</v>
      </c>
      <c r="D37" s="29">
        <f t="shared" ref="D37:Y37" si="3">SUM(D29:D36)</f>
        <v>0</v>
      </c>
      <c r="E37" s="30">
        <f t="shared" si="3"/>
        <v>1083862</v>
      </c>
      <c r="F37" s="31">
        <f t="shared" si="3"/>
        <v>1083862</v>
      </c>
      <c r="G37" s="31">
        <f t="shared" si="3"/>
        <v>800000</v>
      </c>
      <c r="H37" s="31">
        <f t="shared" si="3"/>
        <v>0</v>
      </c>
      <c r="I37" s="31">
        <f t="shared" si="3"/>
        <v>0</v>
      </c>
      <c r="J37" s="31">
        <f t="shared" si="3"/>
        <v>800000</v>
      </c>
      <c r="K37" s="31">
        <f t="shared" si="3"/>
        <v>1500000</v>
      </c>
      <c r="L37" s="31">
        <f t="shared" si="3"/>
        <v>0</v>
      </c>
      <c r="M37" s="31">
        <f t="shared" si="3"/>
        <v>2250000</v>
      </c>
      <c r="N37" s="31">
        <f t="shared" si="3"/>
        <v>3750000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4550000</v>
      </c>
      <c r="X37" s="31">
        <f t="shared" si="3"/>
        <v>541932</v>
      </c>
      <c r="Y37" s="31">
        <f t="shared" si="3"/>
        <v>4008068</v>
      </c>
      <c r="Z37" s="32">
        <f>+IF(X37&lt;&gt;0,+(Y37/X37)*100,0)</f>
        <v>739.58873068945911</v>
      </c>
      <c r="AA37" s="33">
        <f>SUM(AA29:AA36)</f>
        <v>1083862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91649000</v>
      </c>
      <c r="D44" s="29">
        <f>+D37+D43</f>
        <v>0</v>
      </c>
      <c r="E44" s="30">
        <f t="shared" si="5"/>
        <v>1083862</v>
      </c>
      <c r="F44" s="31">
        <f t="shared" si="5"/>
        <v>1083862</v>
      </c>
      <c r="G44" s="31">
        <f t="shared" si="5"/>
        <v>800000</v>
      </c>
      <c r="H44" s="31">
        <f t="shared" si="5"/>
        <v>0</v>
      </c>
      <c r="I44" s="31">
        <f t="shared" si="5"/>
        <v>0</v>
      </c>
      <c r="J44" s="31">
        <f t="shared" si="5"/>
        <v>800000</v>
      </c>
      <c r="K44" s="31">
        <f t="shared" si="5"/>
        <v>1500000</v>
      </c>
      <c r="L44" s="31">
        <f t="shared" si="5"/>
        <v>0</v>
      </c>
      <c r="M44" s="31">
        <f t="shared" si="5"/>
        <v>2250000</v>
      </c>
      <c r="N44" s="31">
        <f t="shared" si="5"/>
        <v>3750000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4550000</v>
      </c>
      <c r="X44" s="31">
        <f t="shared" si="5"/>
        <v>541932</v>
      </c>
      <c r="Y44" s="31">
        <f t="shared" si="5"/>
        <v>4008068</v>
      </c>
      <c r="Z44" s="32">
        <f>+IF(X44&lt;&gt;0,+(Y44/X44)*100,0)</f>
        <v>739.58873068945911</v>
      </c>
      <c r="AA44" s="33">
        <f>+AA37+AA43</f>
        <v>1083862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-83244859</v>
      </c>
      <c r="D45" s="42">
        <f t="shared" si="6"/>
        <v>0</v>
      </c>
      <c r="E45" s="43">
        <f t="shared" si="6"/>
        <v>51723270</v>
      </c>
      <c r="F45" s="44">
        <f t="shared" si="6"/>
        <v>51723270</v>
      </c>
      <c r="G45" s="44">
        <f t="shared" si="6"/>
        <v>-95586</v>
      </c>
      <c r="H45" s="44">
        <f t="shared" si="6"/>
        <v>475978</v>
      </c>
      <c r="I45" s="44">
        <f t="shared" si="6"/>
        <v>259421</v>
      </c>
      <c r="J45" s="44">
        <f t="shared" si="6"/>
        <v>639813</v>
      </c>
      <c r="K45" s="44">
        <f t="shared" si="6"/>
        <v>-881086</v>
      </c>
      <c r="L45" s="44">
        <f t="shared" si="6"/>
        <v>703108</v>
      </c>
      <c r="M45" s="44">
        <f t="shared" si="6"/>
        <v>-1593262</v>
      </c>
      <c r="N45" s="44">
        <f t="shared" si="6"/>
        <v>-1771240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-1131427</v>
      </c>
      <c r="X45" s="44">
        <f t="shared" si="6"/>
        <v>25861620</v>
      </c>
      <c r="Y45" s="44">
        <f t="shared" si="6"/>
        <v>-26993047</v>
      </c>
      <c r="Z45" s="45">
        <f>+IF(X45&lt;&gt;0,+(Y45/X45)*100,0)</f>
        <v>-104.37492701539965</v>
      </c>
      <c r="AA45" s="46">
        <f>+AA26-AA44</f>
        <v>51723270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8159447</v>
      </c>
      <c r="D47" s="18"/>
      <c r="E47" s="19">
        <v>42827785</v>
      </c>
      <c r="F47" s="20">
        <v>42827785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21413892</v>
      </c>
      <c r="Y47" s="20">
        <v>-21413892</v>
      </c>
      <c r="Z47" s="47">
        <v>-100</v>
      </c>
      <c r="AA47" s="22">
        <v>42827785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42827785</v>
      </c>
      <c r="F50" s="52">
        <f t="shared" si="7"/>
        <v>42827785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21413892</v>
      </c>
      <c r="Y50" s="52">
        <f t="shared" si="7"/>
        <v>-21413892</v>
      </c>
      <c r="Z50" s="53">
        <f>+IF(X50&lt;&gt;0,+(Y50/X50)*100,0)</f>
        <v>-100</v>
      </c>
      <c r="AA50" s="54">
        <f>SUM(AA47:AA49)</f>
        <v>42827785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-30991323</v>
      </c>
      <c r="D6" s="18"/>
      <c r="E6" s="19">
        <v>-46126191</v>
      </c>
      <c r="F6" s="20">
        <v>-46126191</v>
      </c>
      <c r="G6" s="20">
        <v>-28015067</v>
      </c>
      <c r="H6" s="20">
        <v>4036155</v>
      </c>
      <c r="I6" s="20">
        <v>4087434</v>
      </c>
      <c r="J6" s="20">
        <v>-19891478</v>
      </c>
      <c r="K6" s="20">
        <v>4129328</v>
      </c>
      <c r="L6" s="20">
        <v>4135871</v>
      </c>
      <c r="M6" s="20">
        <v>3349640</v>
      </c>
      <c r="N6" s="20">
        <v>11614839</v>
      </c>
      <c r="O6" s="20"/>
      <c r="P6" s="20"/>
      <c r="Q6" s="20"/>
      <c r="R6" s="20"/>
      <c r="S6" s="20"/>
      <c r="T6" s="20"/>
      <c r="U6" s="20"/>
      <c r="V6" s="20"/>
      <c r="W6" s="20">
        <v>-8276639</v>
      </c>
      <c r="X6" s="20">
        <v>-52511708</v>
      </c>
      <c r="Y6" s="20">
        <v>44235069</v>
      </c>
      <c r="Z6" s="21">
        <v>-84.23848830055195</v>
      </c>
      <c r="AA6" s="22">
        <v>-46126191</v>
      </c>
    </row>
    <row r="7" spans="1:27" ht="13.5" x14ac:dyDescent="0.25">
      <c r="A7" s="23" t="s">
        <v>35</v>
      </c>
      <c r="B7" s="17" t="s">
        <v>32</v>
      </c>
      <c r="C7" s="18">
        <v>25773313</v>
      </c>
      <c r="D7" s="18"/>
      <c r="E7" s="19">
        <v>41891172</v>
      </c>
      <c r="F7" s="20">
        <v>41891172</v>
      </c>
      <c r="G7" s="20">
        <v>27017240</v>
      </c>
      <c r="H7" s="20">
        <v>998899</v>
      </c>
      <c r="I7" s="20">
        <v>788820</v>
      </c>
      <c r="J7" s="20">
        <v>28804959</v>
      </c>
      <c r="K7" s="20">
        <v>858904</v>
      </c>
      <c r="L7" s="20">
        <v>878103</v>
      </c>
      <c r="M7" s="20">
        <v>1095138</v>
      </c>
      <c r="N7" s="20">
        <v>2832145</v>
      </c>
      <c r="O7" s="20"/>
      <c r="P7" s="20"/>
      <c r="Q7" s="20"/>
      <c r="R7" s="20"/>
      <c r="S7" s="20"/>
      <c r="T7" s="20"/>
      <c r="U7" s="20"/>
      <c r="V7" s="20"/>
      <c r="W7" s="20">
        <v>31637104</v>
      </c>
      <c r="X7" s="20">
        <v>28876838</v>
      </c>
      <c r="Y7" s="20">
        <v>2760266</v>
      </c>
      <c r="Z7" s="21">
        <v>9.5587543206773535</v>
      </c>
      <c r="AA7" s="22">
        <v>41891172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-831004</v>
      </c>
      <c r="D10" s="18"/>
      <c r="E10" s="19">
        <v>-552685</v>
      </c>
      <c r="F10" s="20">
        <v>-552685</v>
      </c>
      <c r="G10" s="20">
        <v>-959164</v>
      </c>
      <c r="H10" s="20">
        <v>-6476</v>
      </c>
      <c r="I10" s="20">
        <v>-6279</v>
      </c>
      <c r="J10" s="20">
        <v>-971919</v>
      </c>
      <c r="K10" s="20">
        <v>-65033</v>
      </c>
      <c r="L10" s="20">
        <v>-3271</v>
      </c>
      <c r="M10" s="20">
        <v>-34054</v>
      </c>
      <c r="N10" s="20">
        <v>-102358</v>
      </c>
      <c r="O10" s="20"/>
      <c r="P10" s="20"/>
      <c r="Q10" s="20"/>
      <c r="R10" s="20"/>
      <c r="S10" s="20"/>
      <c r="T10" s="20"/>
      <c r="U10" s="20"/>
      <c r="V10" s="20"/>
      <c r="W10" s="20">
        <v>-1074277</v>
      </c>
      <c r="X10" s="20">
        <v>-424515</v>
      </c>
      <c r="Y10" s="20">
        <v>-649762</v>
      </c>
      <c r="Z10" s="21">
        <v>153.05984476402483</v>
      </c>
      <c r="AA10" s="22">
        <v>-552685</v>
      </c>
    </row>
    <row r="11" spans="1:27" ht="13.5" x14ac:dyDescent="0.25">
      <c r="A11" s="23" t="s">
        <v>39</v>
      </c>
      <c r="B11" s="17" t="s">
        <v>32</v>
      </c>
      <c r="C11" s="18">
        <v>1387838</v>
      </c>
      <c r="D11" s="18"/>
      <c r="E11" s="19">
        <v>911348</v>
      </c>
      <c r="F11" s="20">
        <v>911348</v>
      </c>
      <c r="G11" s="24">
        <v>1389485</v>
      </c>
      <c r="H11" s="24">
        <v>-139481</v>
      </c>
      <c r="I11" s="24">
        <v>4548</v>
      </c>
      <c r="J11" s="20">
        <v>1254552</v>
      </c>
      <c r="K11" s="24">
        <v>-1815</v>
      </c>
      <c r="L11" s="24">
        <v>6726</v>
      </c>
      <c r="M11" s="20">
        <v>849</v>
      </c>
      <c r="N11" s="24">
        <v>5760</v>
      </c>
      <c r="O11" s="24"/>
      <c r="P11" s="24"/>
      <c r="Q11" s="20"/>
      <c r="R11" s="24"/>
      <c r="S11" s="24"/>
      <c r="T11" s="20"/>
      <c r="U11" s="24"/>
      <c r="V11" s="24"/>
      <c r="W11" s="24">
        <v>1260312</v>
      </c>
      <c r="X11" s="20">
        <v>911348</v>
      </c>
      <c r="Y11" s="24">
        <v>348964</v>
      </c>
      <c r="Z11" s="25">
        <v>38.290971176762334</v>
      </c>
      <c r="AA11" s="26">
        <v>911348</v>
      </c>
    </row>
    <row r="12" spans="1:27" ht="13.5" x14ac:dyDescent="0.25">
      <c r="A12" s="23" t="s">
        <v>40</v>
      </c>
      <c r="B12" s="17" t="s">
        <v>32</v>
      </c>
      <c r="C12" s="18">
        <v>-73849</v>
      </c>
      <c r="D12" s="18"/>
      <c r="E12" s="19">
        <v>-70299</v>
      </c>
      <c r="F12" s="20">
        <v>-70299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-70299</v>
      </c>
      <c r="Y12" s="20">
        <v>-3550</v>
      </c>
      <c r="Z12" s="21">
        <v>5.049858461713538</v>
      </c>
      <c r="AA12" s="22">
        <v>-70299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-4735025</v>
      </c>
      <c r="D13" s="29">
        <f>SUM(D6:D12)</f>
        <v>0</v>
      </c>
      <c r="E13" s="30">
        <f t="shared" si="0"/>
        <v>-3946655</v>
      </c>
      <c r="F13" s="31">
        <f t="shared" si="0"/>
        <v>-3946655</v>
      </c>
      <c r="G13" s="31">
        <f t="shared" si="0"/>
        <v>-641355</v>
      </c>
      <c r="H13" s="31">
        <f t="shared" si="0"/>
        <v>4889097</v>
      </c>
      <c r="I13" s="31">
        <f t="shared" si="0"/>
        <v>4874523</v>
      </c>
      <c r="J13" s="31">
        <f t="shared" si="0"/>
        <v>9122265</v>
      </c>
      <c r="K13" s="31">
        <f t="shared" si="0"/>
        <v>4921384</v>
      </c>
      <c r="L13" s="31">
        <f t="shared" si="0"/>
        <v>5017429</v>
      </c>
      <c r="M13" s="31">
        <f t="shared" si="0"/>
        <v>4411573</v>
      </c>
      <c r="N13" s="31">
        <f t="shared" si="0"/>
        <v>14350386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23472651</v>
      </c>
      <c r="X13" s="31">
        <f t="shared" si="0"/>
        <v>-23218336</v>
      </c>
      <c r="Y13" s="31">
        <f t="shared" si="0"/>
        <v>46690987</v>
      </c>
      <c r="Z13" s="32">
        <f>+IF(X13&lt;&gt;0,+(Y13/X13)*100,0)</f>
        <v>-201.0953196645961</v>
      </c>
      <c r="AA13" s="33">
        <f>SUM(AA6:AA12)</f>
        <v>-3946655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136805686</v>
      </c>
      <c r="D17" s="18"/>
      <c r="E17" s="19">
        <v>110887977</v>
      </c>
      <c r="F17" s="20">
        <v>110887977</v>
      </c>
      <c r="G17" s="24">
        <v>136307184</v>
      </c>
      <c r="H17" s="24">
        <v>498502</v>
      </c>
      <c r="I17" s="24"/>
      <c r="J17" s="20">
        <v>136805686</v>
      </c>
      <c r="K17" s="24"/>
      <c r="L17" s="24">
        <v>25720</v>
      </c>
      <c r="M17" s="20"/>
      <c r="N17" s="24">
        <v>25720</v>
      </c>
      <c r="O17" s="24"/>
      <c r="P17" s="24"/>
      <c r="Q17" s="20"/>
      <c r="R17" s="24"/>
      <c r="S17" s="24"/>
      <c r="T17" s="20"/>
      <c r="U17" s="24"/>
      <c r="V17" s="24"/>
      <c r="W17" s="24">
        <v>136831406</v>
      </c>
      <c r="X17" s="20">
        <v>97686589</v>
      </c>
      <c r="Y17" s="24">
        <v>39144817</v>
      </c>
      <c r="Z17" s="25">
        <v>40.071843433902679</v>
      </c>
      <c r="AA17" s="26">
        <v>110887977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136805686</v>
      </c>
      <c r="D25" s="29">
        <f t="shared" ref="D25:Y25" si="1">SUM(D15:D24)</f>
        <v>0</v>
      </c>
      <c r="E25" s="35">
        <f t="shared" si="1"/>
        <v>110887977</v>
      </c>
      <c r="F25" s="36">
        <f t="shared" si="1"/>
        <v>110887977</v>
      </c>
      <c r="G25" s="36">
        <f t="shared" si="1"/>
        <v>136307184</v>
      </c>
      <c r="H25" s="36">
        <f t="shared" si="1"/>
        <v>498502</v>
      </c>
      <c r="I25" s="36">
        <f t="shared" si="1"/>
        <v>0</v>
      </c>
      <c r="J25" s="36">
        <f t="shared" si="1"/>
        <v>136805686</v>
      </c>
      <c r="K25" s="36">
        <f t="shared" si="1"/>
        <v>0</v>
      </c>
      <c r="L25" s="36">
        <f t="shared" si="1"/>
        <v>25720</v>
      </c>
      <c r="M25" s="36">
        <f t="shared" si="1"/>
        <v>0</v>
      </c>
      <c r="N25" s="36">
        <f t="shared" si="1"/>
        <v>25720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136831406</v>
      </c>
      <c r="X25" s="36">
        <f t="shared" si="1"/>
        <v>97686589</v>
      </c>
      <c r="Y25" s="36">
        <f t="shared" si="1"/>
        <v>39144817</v>
      </c>
      <c r="Z25" s="37">
        <f>+IF(X25&lt;&gt;0,+(Y25/X25)*100,0)</f>
        <v>40.071843433902679</v>
      </c>
      <c r="AA25" s="38">
        <f>SUM(AA15:AA24)</f>
        <v>110887977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132070661</v>
      </c>
      <c r="D26" s="29">
        <f>+D13+D25</f>
        <v>0</v>
      </c>
      <c r="E26" s="30">
        <f t="shared" si="2"/>
        <v>106941322</v>
      </c>
      <c r="F26" s="31">
        <f t="shared" si="2"/>
        <v>106941322</v>
      </c>
      <c r="G26" s="31">
        <f t="shared" si="2"/>
        <v>135665829</v>
      </c>
      <c r="H26" s="31">
        <f t="shared" si="2"/>
        <v>5387599</v>
      </c>
      <c r="I26" s="31">
        <f t="shared" si="2"/>
        <v>4874523</v>
      </c>
      <c r="J26" s="31">
        <f t="shared" si="2"/>
        <v>145927951</v>
      </c>
      <c r="K26" s="31">
        <f t="shared" si="2"/>
        <v>4921384</v>
      </c>
      <c r="L26" s="31">
        <f t="shared" si="2"/>
        <v>5043149</v>
      </c>
      <c r="M26" s="31">
        <f t="shared" si="2"/>
        <v>4411573</v>
      </c>
      <c r="N26" s="31">
        <f t="shared" si="2"/>
        <v>14376106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160304057</v>
      </c>
      <c r="X26" s="31">
        <f t="shared" si="2"/>
        <v>74468253</v>
      </c>
      <c r="Y26" s="31">
        <f t="shared" si="2"/>
        <v>85835804</v>
      </c>
      <c r="Z26" s="32">
        <f>+IF(X26&lt;&gt;0,+(Y26/X26)*100,0)</f>
        <v>115.26496264119423</v>
      </c>
      <c r="AA26" s="33">
        <f>+AA13+AA25</f>
        <v>106941322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-15566</v>
      </c>
      <c r="D31" s="18"/>
      <c r="E31" s="19">
        <v>-8755</v>
      </c>
      <c r="F31" s="20">
        <v>-8755</v>
      </c>
      <c r="G31" s="20">
        <v>-15565</v>
      </c>
      <c r="H31" s="20"/>
      <c r="I31" s="20"/>
      <c r="J31" s="20">
        <v>-15565</v>
      </c>
      <c r="K31" s="20">
        <v>-7412</v>
      </c>
      <c r="L31" s="20">
        <v>-4282</v>
      </c>
      <c r="M31" s="20">
        <v>-2133</v>
      </c>
      <c r="N31" s="20">
        <v>-13827</v>
      </c>
      <c r="O31" s="20"/>
      <c r="P31" s="20"/>
      <c r="Q31" s="20"/>
      <c r="R31" s="20"/>
      <c r="S31" s="20"/>
      <c r="T31" s="20"/>
      <c r="U31" s="20"/>
      <c r="V31" s="20"/>
      <c r="W31" s="20">
        <v>-29392</v>
      </c>
      <c r="X31" s="20">
        <v>-8755</v>
      </c>
      <c r="Y31" s="20">
        <v>-20637</v>
      </c>
      <c r="Z31" s="21">
        <v>235.71673329525984</v>
      </c>
      <c r="AA31" s="22">
        <v>-8755</v>
      </c>
    </row>
    <row r="32" spans="1:27" ht="13.5" x14ac:dyDescent="0.25">
      <c r="A32" s="23" t="s">
        <v>59</v>
      </c>
      <c r="B32" s="17" t="s">
        <v>32</v>
      </c>
      <c r="C32" s="18">
        <v>2691540</v>
      </c>
      <c r="D32" s="18"/>
      <c r="E32" s="19">
        <v>-3207576</v>
      </c>
      <c r="F32" s="20">
        <v>-3207576</v>
      </c>
      <c r="G32" s="20">
        <v>1458215</v>
      </c>
      <c r="H32" s="20">
        <v>-18675</v>
      </c>
      <c r="I32" s="20">
        <v>-131516</v>
      </c>
      <c r="J32" s="20">
        <v>1308024</v>
      </c>
      <c r="K32" s="20">
        <v>-32630</v>
      </c>
      <c r="L32" s="20">
        <v>3085</v>
      </c>
      <c r="M32" s="20">
        <v>-197959</v>
      </c>
      <c r="N32" s="20">
        <v>-227504</v>
      </c>
      <c r="O32" s="20"/>
      <c r="P32" s="20"/>
      <c r="Q32" s="20"/>
      <c r="R32" s="20"/>
      <c r="S32" s="20"/>
      <c r="T32" s="20"/>
      <c r="U32" s="20"/>
      <c r="V32" s="20"/>
      <c r="W32" s="20">
        <v>1080520</v>
      </c>
      <c r="X32" s="20">
        <v>-198403</v>
      </c>
      <c r="Y32" s="20">
        <v>1278923</v>
      </c>
      <c r="Z32" s="21">
        <v>-644.6087004732791</v>
      </c>
      <c r="AA32" s="22">
        <v>-3207576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3642285</v>
      </c>
      <c r="D35" s="18"/>
      <c r="E35" s="19">
        <v>9663935</v>
      </c>
      <c r="F35" s="20">
        <v>9663935</v>
      </c>
      <c r="G35" s="20">
        <v>4359232</v>
      </c>
      <c r="H35" s="20">
        <v>126879</v>
      </c>
      <c r="I35" s="20">
        <v>129777</v>
      </c>
      <c r="J35" s="20">
        <v>4615888</v>
      </c>
      <c r="K35" s="20">
        <v>114501</v>
      </c>
      <c r="L35" s="20">
        <v>120783</v>
      </c>
      <c r="M35" s="20">
        <v>121528</v>
      </c>
      <c r="N35" s="20">
        <v>356812</v>
      </c>
      <c r="O35" s="20"/>
      <c r="P35" s="20"/>
      <c r="Q35" s="20"/>
      <c r="R35" s="20"/>
      <c r="S35" s="20"/>
      <c r="T35" s="20"/>
      <c r="U35" s="20"/>
      <c r="V35" s="20"/>
      <c r="W35" s="20">
        <v>4972700</v>
      </c>
      <c r="X35" s="20">
        <v>5768285</v>
      </c>
      <c r="Y35" s="20">
        <v>-795585</v>
      </c>
      <c r="Z35" s="21">
        <v>-13.792401034276219</v>
      </c>
      <c r="AA35" s="22">
        <v>9663935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6318259</v>
      </c>
      <c r="D37" s="29">
        <f t="shared" ref="D37:Y37" si="3">SUM(D29:D36)</f>
        <v>0</v>
      </c>
      <c r="E37" s="30">
        <f t="shared" si="3"/>
        <v>6447604</v>
      </c>
      <c r="F37" s="31">
        <f t="shared" si="3"/>
        <v>6447604</v>
      </c>
      <c r="G37" s="31">
        <f t="shared" si="3"/>
        <v>5801882</v>
      </c>
      <c r="H37" s="31">
        <f t="shared" si="3"/>
        <v>108204</v>
      </c>
      <c r="I37" s="31">
        <f t="shared" si="3"/>
        <v>-1739</v>
      </c>
      <c r="J37" s="31">
        <f t="shared" si="3"/>
        <v>5908347</v>
      </c>
      <c r="K37" s="31">
        <f t="shared" si="3"/>
        <v>74459</v>
      </c>
      <c r="L37" s="31">
        <f t="shared" si="3"/>
        <v>119586</v>
      </c>
      <c r="M37" s="31">
        <f t="shared" si="3"/>
        <v>-78564</v>
      </c>
      <c r="N37" s="31">
        <f t="shared" si="3"/>
        <v>115481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6023828</v>
      </c>
      <c r="X37" s="31">
        <f t="shared" si="3"/>
        <v>5561127</v>
      </c>
      <c r="Y37" s="31">
        <f t="shared" si="3"/>
        <v>462701</v>
      </c>
      <c r="Z37" s="32">
        <f>+IF(X37&lt;&gt;0,+(Y37/X37)*100,0)</f>
        <v>8.3202739300864739</v>
      </c>
      <c r="AA37" s="33">
        <f>SUM(AA29:AA36)</f>
        <v>6447604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6318259</v>
      </c>
      <c r="D44" s="29">
        <f>+D37+D43</f>
        <v>0</v>
      </c>
      <c r="E44" s="30">
        <f t="shared" si="5"/>
        <v>6447604</v>
      </c>
      <c r="F44" s="31">
        <f t="shared" si="5"/>
        <v>6447604</v>
      </c>
      <c r="G44" s="31">
        <f t="shared" si="5"/>
        <v>5801882</v>
      </c>
      <c r="H44" s="31">
        <f t="shared" si="5"/>
        <v>108204</v>
      </c>
      <c r="I44" s="31">
        <f t="shared" si="5"/>
        <v>-1739</v>
      </c>
      <c r="J44" s="31">
        <f t="shared" si="5"/>
        <v>5908347</v>
      </c>
      <c r="K44" s="31">
        <f t="shared" si="5"/>
        <v>74459</v>
      </c>
      <c r="L44" s="31">
        <f t="shared" si="5"/>
        <v>119586</v>
      </c>
      <c r="M44" s="31">
        <f t="shared" si="5"/>
        <v>-78564</v>
      </c>
      <c r="N44" s="31">
        <f t="shared" si="5"/>
        <v>115481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6023828</v>
      </c>
      <c r="X44" s="31">
        <f t="shared" si="5"/>
        <v>5561127</v>
      </c>
      <c r="Y44" s="31">
        <f t="shared" si="5"/>
        <v>462701</v>
      </c>
      <c r="Z44" s="32">
        <f>+IF(X44&lt;&gt;0,+(Y44/X44)*100,0)</f>
        <v>8.3202739300864739</v>
      </c>
      <c r="AA44" s="33">
        <f>+AA37+AA43</f>
        <v>6447604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125752402</v>
      </c>
      <c r="D45" s="42">
        <f t="shared" si="6"/>
        <v>0</v>
      </c>
      <c r="E45" s="43">
        <f t="shared" si="6"/>
        <v>100493718</v>
      </c>
      <c r="F45" s="44">
        <f t="shared" si="6"/>
        <v>100493718</v>
      </c>
      <c r="G45" s="44">
        <f t="shared" si="6"/>
        <v>129863947</v>
      </c>
      <c r="H45" s="44">
        <f t="shared" si="6"/>
        <v>5279395</v>
      </c>
      <c r="I45" s="44">
        <f t="shared" si="6"/>
        <v>4876262</v>
      </c>
      <c r="J45" s="44">
        <f t="shared" si="6"/>
        <v>140019604</v>
      </c>
      <c r="K45" s="44">
        <f t="shared" si="6"/>
        <v>4846925</v>
      </c>
      <c r="L45" s="44">
        <f t="shared" si="6"/>
        <v>4923563</v>
      </c>
      <c r="M45" s="44">
        <f t="shared" si="6"/>
        <v>4490137</v>
      </c>
      <c r="N45" s="44">
        <f t="shared" si="6"/>
        <v>14260625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154280229</v>
      </c>
      <c r="X45" s="44">
        <f t="shared" si="6"/>
        <v>68907126</v>
      </c>
      <c r="Y45" s="44">
        <f t="shared" si="6"/>
        <v>85373103</v>
      </c>
      <c r="Z45" s="45">
        <f>+IF(X45&lt;&gt;0,+(Y45/X45)*100,0)</f>
        <v>123.89589866220803</v>
      </c>
      <c r="AA45" s="46">
        <f>+AA26-AA44</f>
        <v>100493718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296</v>
      </c>
      <c r="D47" s="18"/>
      <c r="E47" s="19">
        <v>63173215</v>
      </c>
      <c r="F47" s="20">
        <v>63173215</v>
      </c>
      <c r="G47" s="20"/>
      <c r="H47" s="20">
        <v>296</v>
      </c>
      <c r="I47" s="20"/>
      <c r="J47" s="20">
        <v>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296</v>
      </c>
      <c r="X47" s="20">
        <v>31586592</v>
      </c>
      <c r="Y47" s="20">
        <v>-31586296</v>
      </c>
      <c r="Z47" s="47">
        <v>-99.999062893521412</v>
      </c>
      <c r="AA47" s="22">
        <v>63173215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296</v>
      </c>
      <c r="D50" s="50">
        <f t="shared" ref="D50:Y50" si="7">SUM(D47:D49)</f>
        <v>0</v>
      </c>
      <c r="E50" s="51">
        <f t="shared" si="7"/>
        <v>63173215</v>
      </c>
      <c r="F50" s="52">
        <f t="shared" si="7"/>
        <v>63173215</v>
      </c>
      <c r="G50" s="52">
        <f t="shared" si="7"/>
        <v>0</v>
      </c>
      <c r="H50" s="52">
        <f t="shared" si="7"/>
        <v>296</v>
      </c>
      <c r="I50" s="52">
        <f t="shared" si="7"/>
        <v>0</v>
      </c>
      <c r="J50" s="52">
        <f t="shared" si="7"/>
        <v>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</v>
      </c>
      <c r="X50" s="52">
        <f t="shared" si="7"/>
        <v>31586592</v>
      </c>
      <c r="Y50" s="52">
        <f t="shared" si="7"/>
        <v>-31586296</v>
      </c>
      <c r="Z50" s="53">
        <f>+IF(X50&lt;&gt;0,+(Y50/X50)*100,0)</f>
        <v>-99.999062893521412</v>
      </c>
      <c r="AA50" s="54">
        <f>SUM(AA47:AA49)</f>
        <v>63173215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257880515</v>
      </c>
      <c r="D7" s="18"/>
      <c r="E7" s="19">
        <v>222964170</v>
      </c>
      <c r="F7" s="20">
        <v>222964170</v>
      </c>
      <c r="G7" s="20">
        <v>54185517</v>
      </c>
      <c r="H7" s="20">
        <v>4509559</v>
      </c>
      <c r="I7" s="20">
        <v>214246110</v>
      </c>
      <c r="J7" s="20">
        <v>272941186</v>
      </c>
      <c r="K7" s="20">
        <v>4440446</v>
      </c>
      <c r="L7" s="20">
        <v>-204112967</v>
      </c>
      <c r="M7" s="20">
        <v>214942445</v>
      </c>
      <c r="N7" s="20">
        <v>15269924</v>
      </c>
      <c r="O7" s="20"/>
      <c r="P7" s="20"/>
      <c r="Q7" s="20"/>
      <c r="R7" s="20"/>
      <c r="S7" s="20"/>
      <c r="T7" s="20"/>
      <c r="U7" s="20"/>
      <c r="V7" s="20"/>
      <c r="W7" s="20">
        <v>288211110</v>
      </c>
      <c r="X7" s="20">
        <v>111482100</v>
      </c>
      <c r="Y7" s="20">
        <v>176729010</v>
      </c>
      <c r="Z7" s="21">
        <v>158.52680385460985</v>
      </c>
      <c r="AA7" s="22">
        <v>222964170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257880515</v>
      </c>
      <c r="D13" s="29">
        <f>SUM(D6:D12)</f>
        <v>0</v>
      </c>
      <c r="E13" s="30">
        <f t="shared" si="0"/>
        <v>222964170</v>
      </c>
      <c r="F13" s="31">
        <f t="shared" si="0"/>
        <v>222964170</v>
      </c>
      <c r="G13" s="31">
        <f t="shared" si="0"/>
        <v>54185517</v>
      </c>
      <c r="H13" s="31">
        <f t="shared" si="0"/>
        <v>4509559</v>
      </c>
      <c r="I13" s="31">
        <f t="shared" si="0"/>
        <v>214246110</v>
      </c>
      <c r="J13" s="31">
        <f t="shared" si="0"/>
        <v>272941186</v>
      </c>
      <c r="K13" s="31">
        <f t="shared" si="0"/>
        <v>4440446</v>
      </c>
      <c r="L13" s="31">
        <f t="shared" si="0"/>
        <v>-204112967</v>
      </c>
      <c r="M13" s="31">
        <f t="shared" si="0"/>
        <v>214942445</v>
      </c>
      <c r="N13" s="31">
        <f t="shared" si="0"/>
        <v>15269924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288211110</v>
      </c>
      <c r="X13" s="31">
        <f t="shared" si="0"/>
        <v>111482100</v>
      </c>
      <c r="Y13" s="31">
        <f t="shared" si="0"/>
        <v>176729010</v>
      </c>
      <c r="Z13" s="32">
        <f>+IF(X13&lt;&gt;0,+(Y13/X13)*100,0)</f>
        <v>158.52680385460985</v>
      </c>
      <c r="AA13" s="33">
        <f>SUM(AA6:AA12)</f>
        <v>222964170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456096245</v>
      </c>
      <c r="D17" s="18"/>
      <c r="E17" s="19">
        <v>89764479</v>
      </c>
      <c r="F17" s="20">
        <v>89764479</v>
      </c>
      <c r="G17" s="24">
        <v>21817651</v>
      </c>
      <c r="H17" s="24">
        <v>-26074249</v>
      </c>
      <c r="I17" s="24">
        <v>460352843</v>
      </c>
      <c r="J17" s="20">
        <v>456096245</v>
      </c>
      <c r="K17" s="24">
        <v>3031710</v>
      </c>
      <c r="L17" s="24">
        <v>-459615410</v>
      </c>
      <c r="M17" s="20">
        <v>460811768</v>
      </c>
      <c r="N17" s="24">
        <v>4228068</v>
      </c>
      <c r="O17" s="24"/>
      <c r="P17" s="24"/>
      <c r="Q17" s="20"/>
      <c r="R17" s="24"/>
      <c r="S17" s="24"/>
      <c r="T17" s="20"/>
      <c r="U17" s="24"/>
      <c r="V17" s="24"/>
      <c r="W17" s="24">
        <v>460324313</v>
      </c>
      <c r="X17" s="20">
        <v>44882250</v>
      </c>
      <c r="Y17" s="24">
        <v>415442063</v>
      </c>
      <c r="Z17" s="25">
        <v>925.62664082126014</v>
      </c>
      <c r="AA17" s="26">
        <v>89764479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456096245</v>
      </c>
      <c r="D25" s="29">
        <f t="shared" ref="D25:Y25" si="1">SUM(D15:D24)</f>
        <v>0</v>
      </c>
      <c r="E25" s="35">
        <f t="shared" si="1"/>
        <v>89764479</v>
      </c>
      <c r="F25" s="36">
        <f t="shared" si="1"/>
        <v>89764479</v>
      </c>
      <c r="G25" s="36">
        <f t="shared" si="1"/>
        <v>21817651</v>
      </c>
      <c r="H25" s="36">
        <f t="shared" si="1"/>
        <v>-26074249</v>
      </c>
      <c r="I25" s="36">
        <f t="shared" si="1"/>
        <v>460352843</v>
      </c>
      <c r="J25" s="36">
        <f t="shared" si="1"/>
        <v>456096245</v>
      </c>
      <c r="K25" s="36">
        <f t="shared" si="1"/>
        <v>3031710</v>
      </c>
      <c r="L25" s="36">
        <f t="shared" si="1"/>
        <v>-459615410</v>
      </c>
      <c r="M25" s="36">
        <f t="shared" si="1"/>
        <v>460811768</v>
      </c>
      <c r="N25" s="36">
        <f t="shared" si="1"/>
        <v>4228068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460324313</v>
      </c>
      <c r="X25" s="36">
        <f t="shared" si="1"/>
        <v>44882250</v>
      </c>
      <c r="Y25" s="36">
        <f t="shared" si="1"/>
        <v>415442063</v>
      </c>
      <c r="Z25" s="37">
        <f>+IF(X25&lt;&gt;0,+(Y25/X25)*100,0)</f>
        <v>925.62664082126014</v>
      </c>
      <c r="AA25" s="38">
        <f>SUM(AA15:AA24)</f>
        <v>89764479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713976760</v>
      </c>
      <c r="D26" s="29">
        <f>+D13+D25</f>
        <v>0</v>
      </c>
      <c r="E26" s="30">
        <f t="shared" si="2"/>
        <v>312728649</v>
      </c>
      <c r="F26" s="31">
        <f t="shared" si="2"/>
        <v>312728649</v>
      </c>
      <c r="G26" s="31">
        <f t="shared" si="2"/>
        <v>76003168</v>
      </c>
      <c r="H26" s="31">
        <f t="shared" si="2"/>
        <v>-21564690</v>
      </c>
      <c r="I26" s="31">
        <f t="shared" si="2"/>
        <v>674598953</v>
      </c>
      <c r="J26" s="31">
        <f t="shared" si="2"/>
        <v>729037431</v>
      </c>
      <c r="K26" s="31">
        <f t="shared" si="2"/>
        <v>7472156</v>
      </c>
      <c r="L26" s="31">
        <f t="shared" si="2"/>
        <v>-663728377</v>
      </c>
      <c r="M26" s="31">
        <f t="shared" si="2"/>
        <v>675754213</v>
      </c>
      <c r="N26" s="31">
        <f t="shared" si="2"/>
        <v>19497992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748535423</v>
      </c>
      <c r="X26" s="31">
        <f t="shared" si="2"/>
        <v>156364350</v>
      </c>
      <c r="Y26" s="31">
        <f t="shared" si="2"/>
        <v>592171073</v>
      </c>
      <c r="Z26" s="32">
        <f>+IF(X26&lt;&gt;0,+(Y26/X26)*100,0)</f>
        <v>378.71232988849442</v>
      </c>
      <c r="AA26" s="33">
        <f>+AA13+AA25</f>
        <v>312728649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713976760</v>
      </c>
      <c r="D45" s="42">
        <f t="shared" si="6"/>
        <v>0</v>
      </c>
      <c r="E45" s="43">
        <f t="shared" si="6"/>
        <v>312728649</v>
      </c>
      <c r="F45" s="44">
        <f t="shared" si="6"/>
        <v>312728649</v>
      </c>
      <c r="G45" s="44">
        <f t="shared" si="6"/>
        <v>76003168</v>
      </c>
      <c r="H45" s="44">
        <f t="shared" si="6"/>
        <v>-21564690</v>
      </c>
      <c r="I45" s="44">
        <f t="shared" si="6"/>
        <v>674598953</v>
      </c>
      <c r="J45" s="44">
        <f t="shared" si="6"/>
        <v>729037431</v>
      </c>
      <c r="K45" s="44">
        <f t="shared" si="6"/>
        <v>7472156</v>
      </c>
      <c r="L45" s="44">
        <f t="shared" si="6"/>
        <v>-663728377</v>
      </c>
      <c r="M45" s="44">
        <f t="shared" si="6"/>
        <v>675754213</v>
      </c>
      <c r="N45" s="44">
        <f t="shared" si="6"/>
        <v>19497992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748535423</v>
      </c>
      <c r="X45" s="44">
        <f t="shared" si="6"/>
        <v>156364350</v>
      </c>
      <c r="Y45" s="44">
        <f t="shared" si="6"/>
        <v>592171073</v>
      </c>
      <c r="Z45" s="45">
        <f>+IF(X45&lt;&gt;0,+(Y45/X45)*100,0)</f>
        <v>378.71232988849442</v>
      </c>
      <c r="AA45" s="46">
        <f>+AA26-AA44</f>
        <v>312728649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11126518</v>
      </c>
      <c r="D47" s="18"/>
      <c r="E47" s="19">
        <v>-1168432</v>
      </c>
      <c r="F47" s="20">
        <v>-1168432</v>
      </c>
      <c r="G47" s="20">
        <v>26245902</v>
      </c>
      <c r="H47" s="20">
        <v>-18661534</v>
      </c>
      <c r="I47" s="20">
        <v>9401881</v>
      </c>
      <c r="J47" s="20">
        <v>16986249</v>
      </c>
      <c r="K47" s="20">
        <v>2699004</v>
      </c>
      <c r="L47" s="20">
        <v>-5836764</v>
      </c>
      <c r="M47" s="20">
        <v>4772812</v>
      </c>
      <c r="N47" s="20">
        <v>1635052</v>
      </c>
      <c r="O47" s="20"/>
      <c r="P47" s="20"/>
      <c r="Q47" s="20"/>
      <c r="R47" s="20"/>
      <c r="S47" s="20"/>
      <c r="T47" s="20"/>
      <c r="U47" s="20"/>
      <c r="V47" s="20"/>
      <c r="W47" s="20">
        <v>18621301</v>
      </c>
      <c r="X47" s="20">
        <v>-584232</v>
      </c>
      <c r="Y47" s="20">
        <v>19205533</v>
      </c>
      <c r="Z47" s="47">
        <v>-3287.3127456216025</v>
      </c>
      <c r="AA47" s="22">
        <v>-1168432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11126518</v>
      </c>
      <c r="D50" s="50">
        <f t="shared" ref="D50:Y50" si="7">SUM(D47:D49)</f>
        <v>0</v>
      </c>
      <c r="E50" s="51">
        <f t="shared" si="7"/>
        <v>-1168432</v>
      </c>
      <c r="F50" s="52">
        <f t="shared" si="7"/>
        <v>-1168432</v>
      </c>
      <c r="G50" s="52">
        <f t="shared" si="7"/>
        <v>26245902</v>
      </c>
      <c r="H50" s="52">
        <f t="shared" si="7"/>
        <v>-18661534</v>
      </c>
      <c r="I50" s="52">
        <f t="shared" si="7"/>
        <v>9401881</v>
      </c>
      <c r="J50" s="52">
        <f t="shared" si="7"/>
        <v>16986249</v>
      </c>
      <c r="K50" s="52">
        <f t="shared" si="7"/>
        <v>2699004</v>
      </c>
      <c r="L50" s="52">
        <f t="shared" si="7"/>
        <v>-5836764</v>
      </c>
      <c r="M50" s="52">
        <f t="shared" si="7"/>
        <v>4772812</v>
      </c>
      <c r="N50" s="52">
        <f t="shared" si="7"/>
        <v>1635052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18621301</v>
      </c>
      <c r="X50" s="52">
        <f t="shared" si="7"/>
        <v>-584232</v>
      </c>
      <c r="Y50" s="52">
        <f t="shared" si="7"/>
        <v>19205533</v>
      </c>
      <c r="Z50" s="53">
        <f>+IF(X50&lt;&gt;0,+(Y50/X50)*100,0)</f>
        <v>-3287.3127456216025</v>
      </c>
      <c r="AA50" s="54">
        <f>SUM(AA47:AA49)</f>
        <v>-1168432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5282177</v>
      </c>
      <c r="F7" s="20">
        <v>5282177</v>
      </c>
      <c r="G7" s="20">
        <v>654357</v>
      </c>
      <c r="H7" s="20">
        <v>654850</v>
      </c>
      <c r="I7" s="20">
        <v>656706</v>
      </c>
      <c r="J7" s="20">
        <v>1965913</v>
      </c>
      <c r="K7" s="20">
        <v>666350</v>
      </c>
      <c r="L7" s="20">
        <v>664411</v>
      </c>
      <c r="M7" s="20">
        <v>-2456</v>
      </c>
      <c r="N7" s="20">
        <v>1328305</v>
      </c>
      <c r="O7" s="20"/>
      <c r="P7" s="20"/>
      <c r="Q7" s="20"/>
      <c r="R7" s="20"/>
      <c r="S7" s="20"/>
      <c r="T7" s="20"/>
      <c r="U7" s="20"/>
      <c r="V7" s="20"/>
      <c r="W7" s="20">
        <v>3294218</v>
      </c>
      <c r="X7" s="20">
        <v>2641085</v>
      </c>
      <c r="Y7" s="20">
        <v>653133</v>
      </c>
      <c r="Z7" s="21">
        <v>24.72972282224919</v>
      </c>
      <c r="AA7" s="22">
        <v>5282177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5282176</v>
      </c>
      <c r="F13" s="31">
        <f t="shared" si="0"/>
        <v>5282176</v>
      </c>
      <c r="G13" s="31">
        <f t="shared" si="0"/>
        <v>654357</v>
      </c>
      <c r="H13" s="31">
        <f t="shared" si="0"/>
        <v>654850</v>
      </c>
      <c r="I13" s="31">
        <f t="shared" si="0"/>
        <v>656706</v>
      </c>
      <c r="J13" s="31">
        <f t="shared" si="0"/>
        <v>1965913</v>
      </c>
      <c r="K13" s="31">
        <f t="shared" si="0"/>
        <v>666350</v>
      </c>
      <c r="L13" s="31">
        <f t="shared" si="0"/>
        <v>664411</v>
      </c>
      <c r="M13" s="31">
        <f t="shared" si="0"/>
        <v>-2456</v>
      </c>
      <c r="N13" s="31">
        <f t="shared" si="0"/>
        <v>1328305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3294218</v>
      </c>
      <c r="X13" s="31">
        <f t="shared" si="0"/>
        <v>2641084</v>
      </c>
      <c r="Y13" s="31">
        <f t="shared" si="0"/>
        <v>653134</v>
      </c>
      <c r="Z13" s="32">
        <f>+IF(X13&lt;&gt;0,+(Y13/X13)*100,0)</f>
        <v>24.729770048964745</v>
      </c>
      <c r="AA13" s="33">
        <f>SUM(AA6:AA12)</f>
        <v>5282176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686247</v>
      </c>
      <c r="D17" s="18"/>
      <c r="E17" s="19">
        <v>1423502</v>
      </c>
      <c r="F17" s="20">
        <v>1423502</v>
      </c>
      <c r="G17" s="24"/>
      <c r="H17" s="24"/>
      <c r="I17" s="24">
        <v>179838</v>
      </c>
      <c r="J17" s="20">
        <v>179838</v>
      </c>
      <c r="K17" s="24"/>
      <c r="L17" s="24"/>
      <c r="M17" s="20">
        <v>208028</v>
      </c>
      <c r="N17" s="24">
        <v>208028</v>
      </c>
      <c r="O17" s="24"/>
      <c r="P17" s="24"/>
      <c r="Q17" s="20"/>
      <c r="R17" s="24"/>
      <c r="S17" s="24"/>
      <c r="T17" s="20"/>
      <c r="U17" s="24"/>
      <c r="V17" s="24"/>
      <c r="W17" s="24">
        <v>387866</v>
      </c>
      <c r="X17" s="20">
        <v>711746</v>
      </c>
      <c r="Y17" s="24">
        <v>-323880</v>
      </c>
      <c r="Z17" s="25">
        <v>-45.504997569357606</v>
      </c>
      <c r="AA17" s="26">
        <v>1423502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686247</v>
      </c>
      <c r="D25" s="29">
        <f t="shared" ref="D25:Y25" si="1">SUM(D15:D24)</f>
        <v>0</v>
      </c>
      <c r="E25" s="35">
        <f t="shared" si="1"/>
        <v>1423502</v>
      </c>
      <c r="F25" s="36">
        <f t="shared" si="1"/>
        <v>1423502</v>
      </c>
      <c r="G25" s="36">
        <f t="shared" si="1"/>
        <v>0</v>
      </c>
      <c r="H25" s="36">
        <f t="shared" si="1"/>
        <v>0</v>
      </c>
      <c r="I25" s="36">
        <f t="shared" si="1"/>
        <v>179838</v>
      </c>
      <c r="J25" s="36">
        <f t="shared" si="1"/>
        <v>179838</v>
      </c>
      <c r="K25" s="36">
        <f t="shared" si="1"/>
        <v>0</v>
      </c>
      <c r="L25" s="36">
        <f t="shared" si="1"/>
        <v>0</v>
      </c>
      <c r="M25" s="36">
        <f t="shared" si="1"/>
        <v>208028</v>
      </c>
      <c r="N25" s="36">
        <f t="shared" si="1"/>
        <v>208028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387866</v>
      </c>
      <c r="X25" s="36">
        <f t="shared" si="1"/>
        <v>711746</v>
      </c>
      <c r="Y25" s="36">
        <f t="shared" si="1"/>
        <v>-323880</v>
      </c>
      <c r="Z25" s="37">
        <f>+IF(X25&lt;&gt;0,+(Y25/X25)*100,0)</f>
        <v>-45.504997569357606</v>
      </c>
      <c r="AA25" s="38">
        <f>SUM(AA15:AA24)</f>
        <v>1423502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686247</v>
      </c>
      <c r="D26" s="29">
        <f>+D13+D25</f>
        <v>0</v>
      </c>
      <c r="E26" s="30">
        <f t="shared" si="2"/>
        <v>6705678</v>
      </c>
      <c r="F26" s="31">
        <f t="shared" si="2"/>
        <v>6705678</v>
      </c>
      <c r="G26" s="31">
        <f t="shared" si="2"/>
        <v>654357</v>
      </c>
      <c r="H26" s="31">
        <f t="shared" si="2"/>
        <v>654850</v>
      </c>
      <c r="I26" s="31">
        <f t="shared" si="2"/>
        <v>836544</v>
      </c>
      <c r="J26" s="31">
        <f t="shared" si="2"/>
        <v>2145751</v>
      </c>
      <c r="K26" s="31">
        <f t="shared" si="2"/>
        <v>666350</v>
      </c>
      <c r="L26" s="31">
        <f t="shared" si="2"/>
        <v>664411</v>
      </c>
      <c r="M26" s="31">
        <f t="shared" si="2"/>
        <v>205572</v>
      </c>
      <c r="N26" s="31">
        <f t="shared" si="2"/>
        <v>1536333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3682084</v>
      </c>
      <c r="X26" s="31">
        <f t="shared" si="2"/>
        <v>3352830</v>
      </c>
      <c r="Y26" s="31">
        <f t="shared" si="2"/>
        <v>329254</v>
      </c>
      <c r="Z26" s="32">
        <f>+IF(X26&lt;&gt;0,+(Y26/X26)*100,0)</f>
        <v>9.8201817569038692</v>
      </c>
      <c r="AA26" s="33">
        <f>+AA13+AA25</f>
        <v>6705678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238503</v>
      </c>
      <c r="H32" s="20">
        <v>479262</v>
      </c>
      <c r="I32" s="20">
        <v>223180</v>
      </c>
      <c r="J32" s="20">
        <v>940945</v>
      </c>
      <c r="K32" s="20">
        <v>228222</v>
      </c>
      <c r="L32" s="20">
        <v>223667</v>
      </c>
      <c r="M32" s="20">
        <v>418613</v>
      </c>
      <c r="N32" s="20">
        <v>870502</v>
      </c>
      <c r="O32" s="20"/>
      <c r="P32" s="20"/>
      <c r="Q32" s="20"/>
      <c r="R32" s="20"/>
      <c r="S32" s="20"/>
      <c r="T32" s="20"/>
      <c r="U32" s="20"/>
      <c r="V32" s="20"/>
      <c r="W32" s="20">
        <v>1811447</v>
      </c>
      <c r="X32" s="20">
        <v>-1</v>
      </c>
      <c r="Y32" s="20">
        <v>1811448</v>
      </c>
      <c r="Z32" s="21">
        <v>-181144800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238503</v>
      </c>
      <c r="H37" s="31">
        <f t="shared" si="3"/>
        <v>479262</v>
      </c>
      <c r="I37" s="31">
        <f t="shared" si="3"/>
        <v>223180</v>
      </c>
      <c r="J37" s="31">
        <f t="shared" si="3"/>
        <v>940945</v>
      </c>
      <c r="K37" s="31">
        <f t="shared" si="3"/>
        <v>228222</v>
      </c>
      <c r="L37" s="31">
        <f t="shared" si="3"/>
        <v>223667</v>
      </c>
      <c r="M37" s="31">
        <f t="shared" si="3"/>
        <v>418613</v>
      </c>
      <c r="N37" s="31">
        <f t="shared" si="3"/>
        <v>870502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1811447</v>
      </c>
      <c r="X37" s="31">
        <f t="shared" si="3"/>
        <v>-1</v>
      </c>
      <c r="Y37" s="31">
        <f t="shared" si="3"/>
        <v>1811448</v>
      </c>
      <c r="Z37" s="32">
        <f>+IF(X37&lt;&gt;0,+(Y37/X37)*100,0)</f>
        <v>-181144800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238503</v>
      </c>
      <c r="H44" s="31">
        <f t="shared" si="5"/>
        <v>479262</v>
      </c>
      <c r="I44" s="31">
        <f t="shared" si="5"/>
        <v>223180</v>
      </c>
      <c r="J44" s="31">
        <f t="shared" si="5"/>
        <v>940945</v>
      </c>
      <c r="K44" s="31">
        <f t="shared" si="5"/>
        <v>228222</v>
      </c>
      <c r="L44" s="31">
        <f t="shared" si="5"/>
        <v>223667</v>
      </c>
      <c r="M44" s="31">
        <f t="shared" si="5"/>
        <v>418613</v>
      </c>
      <c r="N44" s="31">
        <f t="shared" si="5"/>
        <v>870502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1811447</v>
      </c>
      <c r="X44" s="31">
        <f t="shared" si="5"/>
        <v>-1</v>
      </c>
      <c r="Y44" s="31">
        <f t="shared" si="5"/>
        <v>1811448</v>
      </c>
      <c r="Z44" s="32">
        <f>+IF(X44&lt;&gt;0,+(Y44/X44)*100,0)</f>
        <v>-181144800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686247</v>
      </c>
      <c r="D45" s="42">
        <f t="shared" si="6"/>
        <v>0</v>
      </c>
      <c r="E45" s="43">
        <f t="shared" si="6"/>
        <v>6705679</v>
      </c>
      <c r="F45" s="44">
        <f t="shared" si="6"/>
        <v>6705679</v>
      </c>
      <c r="G45" s="44">
        <f t="shared" si="6"/>
        <v>415854</v>
      </c>
      <c r="H45" s="44">
        <f t="shared" si="6"/>
        <v>175588</v>
      </c>
      <c r="I45" s="44">
        <f t="shared" si="6"/>
        <v>613364</v>
      </c>
      <c r="J45" s="44">
        <f t="shared" si="6"/>
        <v>1204806</v>
      </c>
      <c r="K45" s="44">
        <f t="shared" si="6"/>
        <v>438128</v>
      </c>
      <c r="L45" s="44">
        <f t="shared" si="6"/>
        <v>440744</v>
      </c>
      <c r="M45" s="44">
        <f t="shared" si="6"/>
        <v>-213041</v>
      </c>
      <c r="N45" s="44">
        <f t="shared" si="6"/>
        <v>665831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1870637</v>
      </c>
      <c r="X45" s="44">
        <f t="shared" si="6"/>
        <v>3352831</v>
      </c>
      <c r="Y45" s="44">
        <f t="shared" si="6"/>
        <v>-1482194</v>
      </c>
      <c r="Z45" s="45">
        <f>+IF(X45&lt;&gt;0,+(Y45/X45)*100,0)</f>
        <v>-44.207238599261338</v>
      </c>
      <c r="AA45" s="46">
        <f>+AA26-AA44</f>
        <v>6705679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648700</v>
      </c>
      <c r="D7" s="18"/>
      <c r="E7" s="19">
        <v>-10634726</v>
      </c>
      <c r="F7" s="20">
        <v>-10634726</v>
      </c>
      <c r="G7" s="20">
        <v>4658291</v>
      </c>
      <c r="H7" s="20">
        <v>-3256784</v>
      </c>
      <c r="I7" s="20"/>
      <c r="J7" s="20">
        <v>1401507</v>
      </c>
      <c r="K7" s="20">
        <v>678797</v>
      </c>
      <c r="L7" s="20">
        <v>345371</v>
      </c>
      <c r="M7" s="20">
        <v>386600</v>
      </c>
      <c r="N7" s="20">
        <v>1410768</v>
      </c>
      <c r="O7" s="20"/>
      <c r="P7" s="20"/>
      <c r="Q7" s="20"/>
      <c r="R7" s="20"/>
      <c r="S7" s="20"/>
      <c r="T7" s="20"/>
      <c r="U7" s="20"/>
      <c r="V7" s="20"/>
      <c r="W7" s="20">
        <v>2812275</v>
      </c>
      <c r="X7" s="20">
        <v>-5317368</v>
      </c>
      <c r="Y7" s="20">
        <v>8129643</v>
      </c>
      <c r="Z7" s="21">
        <v>-152.88847790861945</v>
      </c>
      <c r="AA7" s="22">
        <v>-10634726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648700</v>
      </c>
      <c r="D13" s="29">
        <f>SUM(D6:D12)</f>
        <v>0</v>
      </c>
      <c r="E13" s="30">
        <f t="shared" si="0"/>
        <v>-10634726</v>
      </c>
      <c r="F13" s="31">
        <f t="shared" si="0"/>
        <v>-10634726</v>
      </c>
      <c r="G13" s="31">
        <f t="shared" si="0"/>
        <v>4658291</v>
      </c>
      <c r="H13" s="31">
        <f t="shared" si="0"/>
        <v>-3256784</v>
      </c>
      <c r="I13" s="31">
        <f t="shared" si="0"/>
        <v>0</v>
      </c>
      <c r="J13" s="31">
        <f t="shared" si="0"/>
        <v>1401507</v>
      </c>
      <c r="K13" s="31">
        <f t="shared" si="0"/>
        <v>678797</v>
      </c>
      <c r="L13" s="31">
        <f t="shared" si="0"/>
        <v>345371</v>
      </c>
      <c r="M13" s="31">
        <f t="shared" si="0"/>
        <v>386600</v>
      </c>
      <c r="N13" s="31">
        <f t="shared" si="0"/>
        <v>1410768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2812275</v>
      </c>
      <c r="X13" s="31">
        <f t="shared" si="0"/>
        <v>-5317368</v>
      </c>
      <c r="Y13" s="31">
        <f t="shared" si="0"/>
        <v>8129643</v>
      </c>
      <c r="Z13" s="32">
        <f>+IF(X13&lt;&gt;0,+(Y13/X13)*100,0)</f>
        <v>-152.88847790861945</v>
      </c>
      <c r="AA13" s="33">
        <f>SUM(AA6:AA12)</f>
        <v>-10634726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2518329</v>
      </c>
      <c r="D17" s="18"/>
      <c r="E17" s="19">
        <v>19515000</v>
      </c>
      <c r="F17" s="20">
        <v>19515000</v>
      </c>
      <c r="G17" s="24">
        <v>-2563300</v>
      </c>
      <c r="H17" s="24">
        <v>4746530</v>
      </c>
      <c r="I17" s="24"/>
      <c r="J17" s="20">
        <v>2183230</v>
      </c>
      <c r="K17" s="24">
        <v>2236242</v>
      </c>
      <c r="L17" s="24">
        <v>4220954</v>
      </c>
      <c r="M17" s="20">
        <v>1969732</v>
      </c>
      <c r="N17" s="24">
        <v>8426928</v>
      </c>
      <c r="O17" s="24"/>
      <c r="P17" s="24"/>
      <c r="Q17" s="20"/>
      <c r="R17" s="24"/>
      <c r="S17" s="24"/>
      <c r="T17" s="20"/>
      <c r="U17" s="24"/>
      <c r="V17" s="24"/>
      <c r="W17" s="24">
        <v>10610158</v>
      </c>
      <c r="X17" s="20">
        <v>9757500</v>
      </c>
      <c r="Y17" s="24">
        <v>852658</v>
      </c>
      <c r="Z17" s="25">
        <v>8.7384883423007942</v>
      </c>
      <c r="AA17" s="26">
        <v>19515000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2518329</v>
      </c>
      <c r="D25" s="29">
        <f t="shared" ref="D25:Y25" si="1">SUM(D15:D24)</f>
        <v>0</v>
      </c>
      <c r="E25" s="35">
        <f t="shared" si="1"/>
        <v>19515000</v>
      </c>
      <c r="F25" s="36">
        <f t="shared" si="1"/>
        <v>19515000</v>
      </c>
      <c r="G25" s="36">
        <f t="shared" si="1"/>
        <v>-2563300</v>
      </c>
      <c r="H25" s="36">
        <f t="shared" si="1"/>
        <v>4746530</v>
      </c>
      <c r="I25" s="36">
        <f t="shared" si="1"/>
        <v>0</v>
      </c>
      <c r="J25" s="36">
        <f t="shared" si="1"/>
        <v>2183230</v>
      </c>
      <c r="K25" s="36">
        <f t="shared" si="1"/>
        <v>2236242</v>
      </c>
      <c r="L25" s="36">
        <f t="shared" si="1"/>
        <v>4220954</v>
      </c>
      <c r="M25" s="36">
        <f t="shared" si="1"/>
        <v>1969732</v>
      </c>
      <c r="N25" s="36">
        <f t="shared" si="1"/>
        <v>8426928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10610158</v>
      </c>
      <c r="X25" s="36">
        <f t="shared" si="1"/>
        <v>9757500</v>
      </c>
      <c r="Y25" s="36">
        <f t="shared" si="1"/>
        <v>852658</v>
      </c>
      <c r="Z25" s="37">
        <f>+IF(X25&lt;&gt;0,+(Y25/X25)*100,0)</f>
        <v>8.7384883423007942</v>
      </c>
      <c r="AA25" s="38">
        <f>SUM(AA15:AA24)</f>
        <v>19515000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3167029</v>
      </c>
      <c r="D26" s="29">
        <f>+D13+D25</f>
        <v>0</v>
      </c>
      <c r="E26" s="30">
        <f t="shared" si="2"/>
        <v>8880274</v>
      </c>
      <c r="F26" s="31">
        <f t="shared" si="2"/>
        <v>8880274</v>
      </c>
      <c r="G26" s="31">
        <f t="shared" si="2"/>
        <v>2094991</v>
      </c>
      <c r="H26" s="31">
        <f t="shared" si="2"/>
        <v>1489746</v>
      </c>
      <c r="I26" s="31">
        <f t="shared" si="2"/>
        <v>0</v>
      </c>
      <c r="J26" s="31">
        <f t="shared" si="2"/>
        <v>3584737</v>
      </c>
      <c r="K26" s="31">
        <f t="shared" si="2"/>
        <v>2915039</v>
      </c>
      <c r="L26" s="31">
        <f t="shared" si="2"/>
        <v>4566325</v>
      </c>
      <c r="M26" s="31">
        <f t="shared" si="2"/>
        <v>2356332</v>
      </c>
      <c r="N26" s="31">
        <f t="shared" si="2"/>
        <v>9837696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13422433</v>
      </c>
      <c r="X26" s="31">
        <f t="shared" si="2"/>
        <v>4440132</v>
      </c>
      <c r="Y26" s="31">
        <f t="shared" si="2"/>
        <v>8982301</v>
      </c>
      <c r="Z26" s="32">
        <f>+IF(X26&lt;&gt;0,+(Y26/X26)*100,0)</f>
        <v>202.29806230985926</v>
      </c>
      <c r="AA26" s="33">
        <f>+AA13+AA25</f>
        <v>8880274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-2579671</v>
      </c>
      <c r="L33" s="20">
        <v>15613000</v>
      </c>
      <c r="M33" s="20"/>
      <c r="N33" s="20">
        <v>13033329</v>
      </c>
      <c r="O33" s="20"/>
      <c r="P33" s="20"/>
      <c r="Q33" s="20"/>
      <c r="R33" s="20"/>
      <c r="S33" s="20"/>
      <c r="T33" s="20"/>
      <c r="U33" s="20"/>
      <c r="V33" s="20"/>
      <c r="W33" s="20">
        <v>13033329</v>
      </c>
      <c r="X33" s="20"/>
      <c r="Y33" s="20">
        <v>13033329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7358688</v>
      </c>
      <c r="D35" s="18"/>
      <c r="E35" s="19">
        <v>6235740</v>
      </c>
      <c r="F35" s="20">
        <v>6235740</v>
      </c>
      <c r="G35" s="20">
        <v>7467818</v>
      </c>
      <c r="H35" s="20">
        <v>97435</v>
      </c>
      <c r="I35" s="20"/>
      <c r="J35" s="20">
        <v>7565253</v>
      </c>
      <c r="K35" s="20">
        <v>204372</v>
      </c>
      <c r="L35" s="20">
        <v>93922</v>
      </c>
      <c r="M35" s="20">
        <v>101660</v>
      </c>
      <c r="N35" s="20">
        <v>399954</v>
      </c>
      <c r="O35" s="20"/>
      <c r="P35" s="20"/>
      <c r="Q35" s="20"/>
      <c r="R35" s="20"/>
      <c r="S35" s="20"/>
      <c r="T35" s="20"/>
      <c r="U35" s="20"/>
      <c r="V35" s="20"/>
      <c r="W35" s="20">
        <v>7965207</v>
      </c>
      <c r="X35" s="20">
        <v>3117870</v>
      </c>
      <c r="Y35" s="20">
        <v>4847337</v>
      </c>
      <c r="Z35" s="21">
        <v>155.46950321854342</v>
      </c>
      <c r="AA35" s="22">
        <v>6235740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7358688</v>
      </c>
      <c r="D37" s="29">
        <f t="shared" ref="D37:Y37" si="3">SUM(D29:D36)</f>
        <v>0</v>
      </c>
      <c r="E37" s="30">
        <f t="shared" si="3"/>
        <v>6235740</v>
      </c>
      <c r="F37" s="31">
        <f t="shared" si="3"/>
        <v>6235740</v>
      </c>
      <c r="G37" s="31">
        <f t="shared" si="3"/>
        <v>7467818</v>
      </c>
      <c r="H37" s="31">
        <f t="shared" si="3"/>
        <v>97435</v>
      </c>
      <c r="I37" s="31">
        <f t="shared" si="3"/>
        <v>0</v>
      </c>
      <c r="J37" s="31">
        <f t="shared" si="3"/>
        <v>7565253</v>
      </c>
      <c r="K37" s="31">
        <f t="shared" si="3"/>
        <v>-2375299</v>
      </c>
      <c r="L37" s="31">
        <f t="shared" si="3"/>
        <v>15706922</v>
      </c>
      <c r="M37" s="31">
        <f t="shared" si="3"/>
        <v>101660</v>
      </c>
      <c r="N37" s="31">
        <f t="shared" si="3"/>
        <v>13433283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20998536</v>
      </c>
      <c r="X37" s="31">
        <f t="shared" si="3"/>
        <v>3117870</v>
      </c>
      <c r="Y37" s="31">
        <f t="shared" si="3"/>
        <v>17880666</v>
      </c>
      <c r="Z37" s="32">
        <f>+IF(X37&lt;&gt;0,+(Y37/X37)*100,0)</f>
        <v>573.48978629641397</v>
      </c>
      <c r="AA37" s="33">
        <f>SUM(AA29:AA36)</f>
        <v>6235740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7358688</v>
      </c>
      <c r="D44" s="29">
        <f>+D37+D43</f>
        <v>0</v>
      </c>
      <c r="E44" s="30">
        <f t="shared" si="5"/>
        <v>6235740</v>
      </c>
      <c r="F44" s="31">
        <f t="shared" si="5"/>
        <v>6235740</v>
      </c>
      <c r="G44" s="31">
        <f t="shared" si="5"/>
        <v>7467818</v>
      </c>
      <c r="H44" s="31">
        <f t="shared" si="5"/>
        <v>97435</v>
      </c>
      <c r="I44" s="31">
        <f t="shared" si="5"/>
        <v>0</v>
      </c>
      <c r="J44" s="31">
        <f t="shared" si="5"/>
        <v>7565253</v>
      </c>
      <c r="K44" s="31">
        <f t="shared" si="5"/>
        <v>-2375299</v>
      </c>
      <c r="L44" s="31">
        <f t="shared" si="5"/>
        <v>15706922</v>
      </c>
      <c r="M44" s="31">
        <f t="shared" si="5"/>
        <v>101660</v>
      </c>
      <c r="N44" s="31">
        <f t="shared" si="5"/>
        <v>13433283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20998536</v>
      </c>
      <c r="X44" s="31">
        <f t="shared" si="5"/>
        <v>3117870</v>
      </c>
      <c r="Y44" s="31">
        <f t="shared" si="5"/>
        <v>17880666</v>
      </c>
      <c r="Z44" s="32">
        <f>+IF(X44&lt;&gt;0,+(Y44/X44)*100,0)</f>
        <v>573.48978629641397</v>
      </c>
      <c r="AA44" s="33">
        <f>+AA37+AA43</f>
        <v>6235740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-4191659</v>
      </c>
      <c r="D45" s="42">
        <f t="shared" si="6"/>
        <v>0</v>
      </c>
      <c r="E45" s="43">
        <f t="shared" si="6"/>
        <v>2644534</v>
      </c>
      <c r="F45" s="44">
        <f t="shared" si="6"/>
        <v>2644534</v>
      </c>
      <c r="G45" s="44">
        <f t="shared" si="6"/>
        <v>-5372827</v>
      </c>
      <c r="H45" s="44">
        <f t="shared" si="6"/>
        <v>1392311</v>
      </c>
      <c r="I45" s="44">
        <f t="shared" si="6"/>
        <v>0</v>
      </c>
      <c r="J45" s="44">
        <f t="shared" si="6"/>
        <v>-3980516</v>
      </c>
      <c r="K45" s="44">
        <f t="shared" si="6"/>
        <v>5290338</v>
      </c>
      <c r="L45" s="44">
        <f t="shared" si="6"/>
        <v>-11140597</v>
      </c>
      <c r="M45" s="44">
        <f t="shared" si="6"/>
        <v>2254672</v>
      </c>
      <c r="N45" s="44">
        <f t="shared" si="6"/>
        <v>-3595587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-7576103</v>
      </c>
      <c r="X45" s="44">
        <f t="shared" si="6"/>
        <v>1322262</v>
      </c>
      <c r="Y45" s="44">
        <f t="shared" si="6"/>
        <v>-8898365</v>
      </c>
      <c r="Z45" s="45">
        <f>+IF(X45&lt;&gt;0,+(Y45/X45)*100,0)</f>
        <v>-672.96534272330291</v>
      </c>
      <c r="AA45" s="46">
        <f>+AA26-AA44</f>
        <v>2644534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-723132</v>
      </c>
      <c r="D47" s="18"/>
      <c r="E47" s="19">
        <v>25726023</v>
      </c>
      <c r="F47" s="20">
        <v>25726023</v>
      </c>
      <c r="G47" s="20">
        <v>-2198265</v>
      </c>
      <c r="H47" s="20">
        <v>-6024571</v>
      </c>
      <c r="I47" s="20"/>
      <c r="J47" s="20">
        <v>-8222836</v>
      </c>
      <c r="K47" s="20">
        <v>2409351</v>
      </c>
      <c r="L47" s="20">
        <v>-728051</v>
      </c>
      <c r="M47" s="20">
        <v>-110175</v>
      </c>
      <c r="N47" s="20">
        <v>1571125</v>
      </c>
      <c r="O47" s="20"/>
      <c r="P47" s="20"/>
      <c r="Q47" s="20"/>
      <c r="R47" s="20"/>
      <c r="S47" s="20"/>
      <c r="T47" s="20"/>
      <c r="U47" s="20"/>
      <c r="V47" s="20"/>
      <c r="W47" s="20">
        <v>-6651711</v>
      </c>
      <c r="X47" s="20">
        <v>12863010</v>
      </c>
      <c r="Y47" s="20">
        <v>-19514721</v>
      </c>
      <c r="Z47" s="47">
        <v>-151.71193212164184</v>
      </c>
      <c r="AA47" s="22">
        <v>25726023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-723132</v>
      </c>
      <c r="D50" s="50">
        <f t="shared" ref="D50:Y50" si="7">SUM(D47:D49)</f>
        <v>0</v>
      </c>
      <c r="E50" s="51">
        <f t="shared" si="7"/>
        <v>25726023</v>
      </c>
      <c r="F50" s="52">
        <f t="shared" si="7"/>
        <v>25726023</v>
      </c>
      <c r="G50" s="52">
        <f t="shared" si="7"/>
        <v>-2198265</v>
      </c>
      <c r="H50" s="52">
        <f t="shared" si="7"/>
        <v>-6024571</v>
      </c>
      <c r="I50" s="52">
        <f t="shared" si="7"/>
        <v>0</v>
      </c>
      <c r="J50" s="52">
        <f t="shared" si="7"/>
        <v>-8222836</v>
      </c>
      <c r="K50" s="52">
        <f t="shared" si="7"/>
        <v>2409351</v>
      </c>
      <c r="L50" s="52">
        <f t="shared" si="7"/>
        <v>-728051</v>
      </c>
      <c r="M50" s="52">
        <f t="shared" si="7"/>
        <v>-110175</v>
      </c>
      <c r="N50" s="52">
        <f t="shared" si="7"/>
        <v>1571125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-6651711</v>
      </c>
      <c r="X50" s="52">
        <f t="shared" si="7"/>
        <v>12863010</v>
      </c>
      <c r="Y50" s="52">
        <f t="shared" si="7"/>
        <v>-19514721</v>
      </c>
      <c r="Z50" s="53">
        <f>+IF(X50&lt;&gt;0,+(Y50/X50)*100,0)</f>
        <v>-151.71193212164184</v>
      </c>
      <c r="AA50" s="54">
        <f>SUM(AA47:AA49)</f>
        <v>25726023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-21127025</v>
      </c>
      <c r="D6" s="18"/>
      <c r="E6" s="19">
        <v>-47114948</v>
      </c>
      <c r="F6" s="20">
        <v>-47114948</v>
      </c>
      <c r="G6" s="20">
        <v>-16901031</v>
      </c>
      <c r="H6" s="20">
        <v>-3545820</v>
      </c>
      <c r="I6" s="20">
        <v>-1561838</v>
      </c>
      <c r="J6" s="20">
        <v>-22008689</v>
      </c>
      <c r="K6" s="20">
        <v>-1711283</v>
      </c>
      <c r="L6" s="20">
        <v>108533</v>
      </c>
      <c r="M6" s="20">
        <v>-5770757</v>
      </c>
      <c r="N6" s="20">
        <v>-7373507</v>
      </c>
      <c r="O6" s="20"/>
      <c r="P6" s="20"/>
      <c r="Q6" s="20"/>
      <c r="R6" s="20"/>
      <c r="S6" s="20"/>
      <c r="T6" s="20"/>
      <c r="U6" s="20"/>
      <c r="V6" s="20"/>
      <c r="W6" s="20">
        <v>-29382196</v>
      </c>
      <c r="X6" s="20">
        <v>-23557476</v>
      </c>
      <c r="Y6" s="20">
        <v>-5824720</v>
      </c>
      <c r="Z6" s="21">
        <v>24.725569072000752</v>
      </c>
      <c r="AA6" s="22">
        <v>-47114948</v>
      </c>
    </row>
    <row r="7" spans="1:27" ht="13.5" x14ac:dyDescent="0.25">
      <c r="A7" s="23" t="s">
        <v>35</v>
      </c>
      <c r="B7" s="17" t="s">
        <v>32</v>
      </c>
      <c r="C7" s="18">
        <v>47204380</v>
      </c>
      <c r="D7" s="18"/>
      <c r="E7" s="19">
        <v>8007545</v>
      </c>
      <c r="F7" s="20">
        <v>8007545</v>
      </c>
      <c r="G7" s="20">
        <v>50394264</v>
      </c>
      <c r="H7" s="20">
        <v>3139680</v>
      </c>
      <c r="I7" s="20">
        <v>-37901986</v>
      </c>
      <c r="J7" s="20">
        <v>15631958</v>
      </c>
      <c r="K7" s="20">
        <v>3155403</v>
      </c>
      <c r="L7" s="20">
        <v>3082107</v>
      </c>
      <c r="M7" s="20">
        <v>3214823</v>
      </c>
      <c r="N7" s="20">
        <v>9452333</v>
      </c>
      <c r="O7" s="20"/>
      <c r="P7" s="20"/>
      <c r="Q7" s="20"/>
      <c r="R7" s="20"/>
      <c r="S7" s="20"/>
      <c r="T7" s="20"/>
      <c r="U7" s="20"/>
      <c r="V7" s="20"/>
      <c r="W7" s="20">
        <v>25084291</v>
      </c>
      <c r="X7" s="20">
        <v>4003776</v>
      </c>
      <c r="Y7" s="20">
        <v>21080515</v>
      </c>
      <c r="Z7" s="21">
        <v>526.51584404322318</v>
      </c>
      <c r="AA7" s="22">
        <v>8007545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-949234</v>
      </c>
      <c r="D10" s="18"/>
      <c r="E10" s="19"/>
      <c r="F10" s="20"/>
      <c r="G10" s="20">
        <v>-949234</v>
      </c>
      <c r="H10" s="20"/>
      <c r="I10" s="20">
        <v>-19298</v>
      </c>
      <c r="J10" s="20">
        <v>-968532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-968532</v>
      </c>
      <c r="X10" s="20"/>
      <c r="Y10" s="20">
        <v>-968532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6818402</v>
      </c>
      <c r="D11" s="18"/>
      <c r="E11" s="19"/>
      <c r="F11" s="20"/>
      <c r="G11" s="24">
        <v>7210302</v>
      </c>
      <c r="H11" s="24">
        <v>508362</v>
      </c>
      <c r="I11" s="24">
        <v>404504</v>
      </c>
      <c r="J11" s="20">
        <v>8123168</v>
      </c>
      <c r="K11" s="24">
        <v>98347</v>
      </c>
      <c r="L11" s="24">
        <v>2540</v>
      </c>
      <c r="M11" s="20">
        <v>923801</v>
      </c>
      <c r="N11" s="24">
        <v>1024688</v>
      </c>
      <c r="O11" s="24"/>
      <c r="P11" s="24"/>
      <c r="Q11" s="20"/>
      <c r="R11" s="24"/>
      <c r="S11" s="24"/>
      <c r="T11" s="20"/>
      <c r="U11" s="24"/>
      <c r="V11" s="24"/>
      <c r="W11" s="24">
        <v>9147856</v>
      </c>
      <c r="X11" s="20"/>
      <c r="Y11" s="24">
        <v>9147856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31945303</v>
      </c>
      <c r="D13" s="29">
        <f>SUM(D6:D12)</f>
        <v>0</v>
      </c>
      <c r="E13" s="30">
        <f t="shared" si="0"/>
        <v>-39107403</v>
      </c>
      <c r="F13" s="31">
        <f t="shared" si="0"/>
        <v>-39107403</v>
      </c>
      <c r="G13" s="31">
        <f t="shared" si="0"/>
        <v>39753081</v>
      </c>
      <c r="H13" s="31">
        <f t="shared" si="0"/>
        <v>102222</v>
      </c>
      <c r="I13" s="31">
        <f t="shared" si="0"/>
        <v>-39078618</v>
      </c>
      <c r="J13" s="31">
        <f t="shared" si="0"/>
        <v>776685</v>
      </c>
      <c r="K13" s="31">
        <f t="shared" si="0"/>
        <v>1542467</v>
      </c>
      <c r="L13" s="31">
        <f t="shared" si="0"/>
        <v>3193180</v>
      </c>
      <c r="M13" s="31">
        <f t="shared" si="0"/>
        <v>-1632133</v>
      </c>
      <c r="N13" s="31">
        <f t="shared" si="0"/>
        <v>3103514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3880199</v>
      </c>
      <c r="X13" s="31">
        <f t="shared" si="0"/>
        <v>-19553700</v>
      </c>
      <c r="Y13" s="31">
        <f t="shared" si="0"/>
        <v>23433899</v>
      </c>
      <c r="Z13" s="32">
        <f>+IF(X13&lt;&gt;0,+(Y13/X13)*100,0)</f>
        <v>-119.84380961148018</v>
      </c>
      <c r="AA13" s="33">
        <f>SUM(AA6:AA12)</f>
        <v>-39107403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393044939</v>
      </c>
      <c r="D17" s="18"/>
      <c r="E17" s="19">
        <v>25243147</v>
      </c>
      <c r="F17" s="20">
        <v>25243147</v>
      </c>
      <c r="G17" s="24">
        <v>395634201</v>
      </c>
      <c r="H17" s="24">
        <v>1483200</v>
      </c>
      <c r="I17" s="24">
        <v>-75150942</v>
      </c>
      <c r="J17" s="20">
        <v>321966459</v>
      </c>
      <c r="K17" s="24">
        <v>655644</v>
      </c>
      <c r="L17" s="24"/>
      <c r="M17" s="20">
        <v>5997932</v>
      </c>
      <c r="N17" s="24">
        <v>6653576</v>
      </c>
      <c r="O17" s="24"/>
      <c r="P17" s="24"/>
      <c r="Q17" s="20"/>
      <c r="R17" s="24"/>
      <c r="S17" s="24"/>
      <c r="T17" s="20"/>
      <c r="U17" s="24"/>
      <c r="V17" s="24"/>
      <c r="W17" s="24">
        <v>328620035</v>
      </c>
      <c r="X17" s="20">
        <v>12621576</v>
      </c>
      <c r="Y17" s="24">
        <v>315998459</v>
      </c>
      <c r="Z17" s="25">
        <v>2503.6370973006856</v>
      </c>
      <c r="AA17" s="26">
        <v>25243147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393044939</v>
      </c>
      <c r="D25" s="29">
        <f t="shared" ref="D25:Y25" si="1">SUM(D15:D24)</f>
        <v>0</v>
      </c>
      <c r="E25" s="35">
        <f t="shared" si="1"/>
        <v>25243147</v>
      </c>
      <c r="F25" s="36">
        <f t="shared" si="1"/>
        <v>25243147</v>
      </c>
      <c r="G25" s="36">
        <f t="shared" si="1"/>
        <v>395634201</v>
      </c>
      <c r="H25" s="36">
        <f t="shared" si="1"/>
        <v>1483200</v>
      </c>
      <c r="I25" s="36">
        <f t="shared" si="1"/>
        <v>-75150942</v>
      </c>
      <c r="J25" s="36">
        <f t="shared" si="1"/>
        <v>321966459</v>
      </c>
      <c r="K25" s="36">
        <f t="shared" si="1"/>
        <v>655644</v>
      </c>
      <c r="L25" s="36">
        <f t="shared" si="1"/>
        <v>0</v>
      </c>
      <c r="M25" s="36">
        <f t="shared" si="1"/>
        <v>5997932</v>
      </c>
      <c r="N25" s="36">
        <f t="shared" si="1"/>
        <v>6653576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328620035</v>
      </c>
      <c r="X25" s="36">
        <f t="shared" si="1"/>
        <v>12621576</v>
      </c>
      <c r="Y25" s="36">
        <f t="shared" si="1"/>
        <v>315998459</v>
      </c>
      <c r="Z25" s="37">
        <f>+IF(X25&lt;&gt;0,+(Y25/X25)*100,0)</f>
        <v>2503.6370973006856</v>
      </c>
      <c r="AA25" s="38">
        <f>SUM(AA15:AA24)</f>
        <v>25243147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424990242</v>
      </c>
      <c r="D26" s="29">
        <f>+D13+D25</f>
        <v>0</v>
      </c>
      <c r="E26" s="30">
        <f t="shared" si="2"/>
        <v>-13864256</v>
      </c>
      <c r="F26" s="31">
        <f t="shared" si="2"/>
        <v>-13864256</v>
      </c>
      <c r="G26" s="31">
        <f t="shared" si="2"/>
        <v>435387282</v>
      </c>
      <c r="H26" s="31">
        <f t="shared" si="2"/>
        <v>1585422</v>
      </c>
      <c r="I26" s="31">
        <f t="shared" si="2"/>
        <v>-114229560</v>
      </c>
      <c r="J26" s="31">
        <f t="shared" si="2"/>
        <v>322743144</v>
      </c>
      <c r="K26" s="31">
        <f t="shared" si="2"/>
        <v>2198111</v>
      </c>
      <c r="L26" s="31">
        <f t="shared" si="2"/>
        <v>3193180</v>
      </c>
      <c r="M26" s="31">
        <f t="shared" si="2"/>
        <v>4365799</v>
      </c>
      <c r="N26" s="31">
        <f t="shared" si="2"/>
        <v>9757090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332500234</v>
      </c>
      <c r="X26" s="31">
        <f t="shared" si="2"/>
        <v>-6932124</v>
      </c>
      <c r="Y26" s="31">
        <f t="shared" si="2"/>
        <v>339432358</v>
      </c>
      <c r="Z26" s="32">
        <f>+IF(X26&lt;&gt;0,+(Y26/X26)*100,0)</f>
        <v>-4896.5130744920316</v>
      </c>
      <c r="AA26" s="33">
        <f>+AA13+AA25</f>
        <v>-13864256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-1318</v>
      </c>
      <c r="D31" s="18"/>
      <c r="E31" s="19"/>
      <c r="F31" s="20"/>
      <c r="G31" s="20">
        <v>-1318</v>
      </c>
      <c r="H31" s="20"/>
      <c r="I31" s="20"/>
      <c r="J31" s="20">
        <v>-1318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-1318</v>
      </c>
      <c r="X31" s="20"/>
      <c r="Y31" s="20">
        <v>-1318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303731</v>
      </c>
      <c r="D32" s="18"/>
      <c r="E32" s="19">
        <v>-6824023</v>
      </c>
      <c r="F32" s="20">
        <v>-6824023</v>
      </c>
      <c r="G32" s="20">
        <v>-217422</v>
      </c>
      <c r="H32" s="20">
        <v>70982</v>
      </c>
      <c r="I32" s="20">
        <v>1243699</v>
      </c>
      <c r="J32" s="20">
        <v>1097259</v>
      </c>
      <c r="K32" s="20">
        <v>-992298</v>
      </c>
      <c r="L32" s="20">
        <v>-314771</v>
      </c>
      <c r="M32" s="20">
        <v>990369</v>
      </c>
      <c r="N32" s="20">
        <v>-316700</v>
      </c>
      <c r="O32" s="20"/>
      <c r="P32" s="20"/>
      <c r="Q32" s="20"/>
      <c r="R32" s="20"/>
      <c r="S32" s="20"/>
      <c r="T32" s="20"/>
      <c r="U32" s="20"/>
      <c r="V32" s="20"/>
      <c r="W32" s="20">
        <v>780559</v>
      </c>
      <c r="X32" s="20">
        <v>-3412002</v>
      </c>
      <c r="Y32" s="20">
        <v>4192561</v>
      </c>
      <c r="Z32" s="21">
        <v>-122.87686232305843</v>
      </c>
      <c r="AA32" s="22">
        <v>-6824023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12176312</v>
      </c>
      <c r="D35" s="18"/>
      <c r="E35" s="19">
        <v>2315454</v>
      </c>
      <c r="F35" s="20">
        <v>2315454</v>
      </c>
      <c r="G35" s="20">
        <v>12438248</v>
      </c>
      <c r="H35" s="20">
        <v>260184</v>
      </c>
      <c r="I35" s="20">
        <v>260200</v>
      </c>
      <c r="J35" s="20">
        <v>12958632</v>
      </c>
      <c r="K35" s="20">
        <v>259966</v>
      </c>
      <c r="L35" s="20">
        <v>259063</v>
      </c>
      <c r="M35" s="20">
        <v>258568</v>
      </c>
      <c r="N35" s="20">
        <v>777597</v>
      </c>
      <c r="O35" s="20"/>
      <c r="P35" s="20"/>
      <c r="Q35" s="20"/>
      <c r="R35" s="20"/>
      <c r="S35" s="20"/>
      <c r="T35" s="20"/>
      <c r="U35" s="20"/>
      <c r="V35" s="20"/>
      <c r="W35" s="20">
        <v>13736229</v>
      </c>
      <c r="X35" s="20">
        <v>1157730</v>
      </c>
      <c r="Y35" s="20">
        <v>12578499</v>
      </c>
      <c r="Z35" s="21">
        <v>1086.4794900365371</v>
      </c>
      <c r="AA35" s="22">
        <v>2315454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12478725</v>
      </c>
      <c r="D37" s="29">
        <f t="shared" ref="D37:Y37" si="3">SUM(D29:D36)</f>
        <v>0</v>
      </c>
      <c r="E37" s="30">
        <f t="shared" si="3"/>
        <v>-4508569</v>
      </c>
      <c r="F37" s="31">
        <f t="shared" si="3"/>
        <v>-4508569</v>
      </c>
      <c r="G37" s="31">
        <f t="shared" si="3"/>
        <v>12219508</v>
      </c>
      <c r="H37" s="31">
        <f t="shared" si="3"/>
        <v>331166</v>
      </c>
      <c r="I37" s="31">
        <f t="shared" si="3"/>
        <v>1503899</v>
      </c>
      <c r="J37" s="31">
        <f t="shared" si="3"/>
        <v>14054573</v>
      </c>
      <c r="K37" s="31">
        <f t="shared" si="3"/>
        <v>-732332</v>
      </c>
      <c r="L37" s="31">
        <f t="shared" si="3"/>
        <v>-55708</v>
      </c>
      <c r="M37" s="31">
        <f t="shared" si="3"/>
        <v>1248937</v>
      </c>
      <c r="N37" s="31">
        <f t="shared" si="3"/>
        <v>460897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14515470</v>
      </c>
      <c r="X37" s="31">
        <f t="shared" si="3"/>
        <v>-2254272</v>
      </c>
      <c r="Y37" s="31">
        <f t="shared" si="3"/>
        <v>16769742</v>
      </c>
      <c r="Z37" s="32">
        <f>+IF(X37&lt;&gt;0,+(Y37/X37)*100,0)</f>
        <v>-743.90943062771487</v>
      </c>
      <c r="AA37" s="33">
        <f>SUM(AA29:AA36)</f>
        <v>-4508569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12478725</v>
      </c>
      <c r="D44" s="29">
        <f>+D37+D43</f>
        <v>0</v>
      </c>
      <c r="E44" s="30">
        <f t="shared" si="5"/>
        <v>-4508569</v>
      </c>
      <c r="F44" s="31">
        <f t="shared" si="5"/>
        <v>-4508569</v>
      </c>
      <c r="G44" s="31">
        <f t="shared" si="5"/>
        <v>12219508</v>
      </c>
      <c r="H44" s="31">
        <f t="shared" si="5"/>
        <v>331166</v>
      </c>
      <c r="I44" s="31">
        <f t="shared" si="5"/>
        <v>1503899</v>
      </c>
      <c r="J44" s="31">
        <f t="shared" si="5"/>
        <v>14054573</v>
      </c>
      <c r="K44" s="31">
        <f t="shared" si="5"/>
        <v>-732332</v>
      </c>
      <c r="L44" s="31">
        <f t="shared" si="5"/>
        <v>-55708</v>
      </c>
      <c r="M44" s="31">
        <f t="shared" si="5"/>
        <v>1248937</v>
      </c>
      <c r="N44" s="31">
        <f t="shared" si="5"/>
        <v>460897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14515470</v>
      </c>
      <c r="X44" s="31">
        <f t="shared" si="5"/>
        <v>-2254272</v>
      </c>
      <c r="Y44" s="31">
        <f t="shared" si="5"/>
        <v>16769742</v>
      </c>
      <c r="Z44" s="32">
        <f>+IF(X44&lt;&gt;0,+(Y44/X44)*100,0)</f>
        <v>-743.90943062771487</v>
      </c>
      <c r="AA44" s="33">
        <f>+AA37+AA43</f>
        <v>-4508569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412511517</v>
      </c>
      <c r="D45" s="42">
        <f t="shared" si="6"/>
        <v>0</v>
      </c>
      <c r="E45" s="43">
        <f t="shared" si="6"/>
        <v>-9355687</v>
      </c>
      <c r="F45" s="44">
        <f t="shared" si="6"/>
        <v>-9355687</v>
      </c>
      <c r="G45" s="44">
        <f t="shared" si="6"/>
        <v>423167774</v>
      </c>
      <c r="H45" s="44">
        <f t="shared" si="6"/>
        <v>1254256</v>
      </c>
      <c r="I45" s="44">
        <f t="shared" si="6"/>
        <v>-115733459</v>
      </c>
      <c r="J45" s="44">
        <f t="shared" si="6"/>
        <v>308688571</v>
      </c>
      <c r="K45" s="44">
        <f t="shared" si="6"/>
        <v>2930443</v>
      </c>
      <c r="L45" s="44">
        <f t="shared" si="6"/>
        <v>3248888</v>
      </c>
      <c r="M45" s="44">
        <f t="shared" si="6"/>
        <v>3116862</v>
      </c>
      <c r="N45" s="44">
        <f t="shared" si="6"/>
        <v>9296193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317984764</v>
      </c>
      <c r="X45" s="44">
        <f t="shared" si="6"/>
        <v>-4677852</v>
      </c>
      <c r="Y45" s="44">
        <f t="shared" si="6"/>
        <v>322662616</v>
      </c>
      <c r="Z45" s="45">
        <f>+IF(X45&lt;&gt;0,+(Y45/X45)*100,0)</f>
        <v>-6897.6661938000607</v>
      </c>
      <c r="AA45" s="46">
        <f>+AA26-AA44</f>
        <v>-9355687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-17323555</v>
      </c>
      <c r="D47" s="18"/>
      <c r="E47" s="19">
        <v>-9355686</v>
      </c>
      <c r="F47" s="20">
        <v>-9355686</v>
      </c>
      <c r="G47" s="20">
        <v>-17323555</v>
      </c>
      <c r="H47" s="20"/>
      <c r="I47" s="20"/>
      <c r="J47" s="20">
        <v>-17323555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-17323555</v>
      </c>
      <c r="X47" s="20">
        <v>-4677846</v>
      </c>
      <c r="Y47" s="20">
        <v>-12645709</v>
      </c>
      <c r="Z47" s="47">
        <v>270.33187924527653</v>
      </c>
      <c r="AA47" s="22">
        <v>-9355686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-17323555</v>
      </c>
      <c r="D50" s="50">
        <f t="shared" ref="D50:Y50" si="7">SUM(D47:D49)</f>
        <v>0</v>
      </c>
      <c r="E50" s="51">
        <f t="shared" si="7"/>
        <v>-9355686</v>
      </c>
      <c r="F50" s="52">
        <f t="shared" si="7"/>
        <v>-9355686</v>
      </c>
      <c r="G50" s="52">
        <f t="shared" si="7"/>
        <v>-17323555</v>
      </c>
      <c r="H50" s="52">
        <f t="shared" si="7"/>
        <v>0</v>
      </c>
      <c r="I50" s="52">
        <f t="shared" si="7"/>
        <v>0</v>
      </c>
      <c r="J50" s="52">
        <f t="shared" si="7"/>
        <v>-17323555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-17323555</v>
      </c>
      <c r="X50" s="52">
        <f t="shared" si="7"/>
        <v>-4677846</v>
      </c>
      <c r="Y50" s="52">
        <f t="shared" si="7"/>
        <v>-12645709</v>
      </c>
      <c r="Z50" s="53">
        <f>+IF(X50&lt;&gt;0,+(Y50/X50)*100,0)</f>
        <v>270.33187924527653</v>
      </c>
      <c r="AA50" s="54">
        <f>SUM(AA47:AA49)</f>
        <v>-9355686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-27783542</v>
      </c>
      <c r="D6" s="18"/>
      <c r="E6" s="19">
        <v>-25000000</v>
      </c>
      <c r="F6" s="20">
        <v>-25000000</v>
      </c>
      <c r="G6" s="20">
        <v>-812557</v>
      </c>
      <c r="H6" s="20">
        <v>-2946886</v>
      </c>
      <c r="I6" s="20">
        <v>-3161702</v>
      </c>
      <c r="J6" s="20">
        <v>-6921145</v>
      </c>
      <c r="K6" s="20">
        <v>-2304636</v>
      </c>
      <c r="L6" s="20">
        <v>-3979192</v>
      </c>
      <c r="M6" s="20">
        <v>-3304446</v>
      </c>
      <c r="N6" s="20">
        <v>-9588274</v>
      </c>
      <c r="O6" s="20"/>
      <c r="P6" s="20"/>
      <c r="Q6" s="20"/>
      <c r="R6" s="20"/>
      <c r="S6" s="20"/>
      <c r="T6" s="20"/>
      <c r="U6" s="20"/>
      <c r="V6" s="20"/>
      <c r="W6" s="20">
        <v>-16509419</v>
      </c>
      <c r="X6" s="20">
        <v>-12500004</v>
      </c>
      <c r="Y6" s="20">
        <v>-4009415</v>
      </c>
      <c r="Z6" s="21">
        <v>32.075309735900888</v>
      </c>
      <c r="AA6" s="22">
        <v>-25000000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-27783542</v>
      </c>
      <c r="D13" s="29">
        <f>SUM(D6:D12)</f>
        <v>0</v>
      </c>
      <c r="E13" s="30">
        <f t="shared" si="0"/>
        <v>-25000000</v>
      </c>
      <c r="F13" s="31">
        <f t="shared" si="0"/>
        <v>-25000000</v>
      </c>
      <c r="G13" s="31">
        <f t="shared" si="0"/>
        <v>-812557</v>
      </c>
      <c r="H13" s="31">
        <f t="shared" si="0"/>
        <v>-2946886</v>
      </c>
      <c r="I13" s="31">
        <f t="shared" si="0"/>
        <v>-3161702</v>
      </c>
      <c r="J13" s="31">
        <f t="shared" si="0"/>
        <v>-6921145</v>
      </c>
      <c r="K13" s="31">
        <f t="shared" si="0"/>
        <v>-2304636</v>
      </c>
      <c r="L13" s="31">
        <f t="shared" si="0"/>
        <v>-3979192</v>
      </c>
      <c r="M13" s="31">
        <f t="shared" si="0"/>
        <v>-3304446</v>
      </c>
      <c r="N13" s="31">
        <f t="shared" si="0"/>
        <v>-9588274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-16509419</v>
      </c>
      <c r="X13" s="31">
        <f t="shared" si="0"/>
        <v>-12500004</v>
      </c>
      <c r="Y13" s="31">
        <f t="shared" si="0"/>
        <v>-4009415</v>
      </c>
      <c r="Z13" s="32">
        <f>+IF(X13&lt;&gt;0,+(Y13/X13)*100,0)</f>
        <v>32.075309735900888</v>
      </c>
      <c r="AA13" s="33">
        <f>SUM(AA6:AA12)</f>
        <v>-25000000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43906007</v>
      </c>
      <c r="D17" s="18"/>
      <c r="E17" s="19">
        <v>58581581</v>
      </c>
      <c r="F17" s="20">
        <v>58581581</v>
      </c>
      <c r="G17" s="24">
        <v>33514692</v>
      </c>
      <c r="H17" s="24">
        <v>2338283</v>
      </c>
      <c r="I17" s="24">
        <v>2764495</v>
      </c>
      <c r="J17" s="20">
        <v>38617470</v>
      </c>
      <c r="K17" s="24">
        <v>2303121</v>
      </c>
      <c r="L17" s="24">
        <v>5562190</v>
      </c>
      <c r="M17" s="20">
        <v>2519963</v>
      </c>
      <c r="N17" s="24">
        <v>10385274</v>
      </c>
      <c r="O17" s="24"/>
      <c r="P17" s="24"/>
      <c r="Q17" s="20"/>
      <c r="R17" s="24"/>
      <c r="S17" s="24"/>
      <c r="T17" s="20"/>
      <c r="U17" s="24"/>
      <c r="V17" s="24"/>
      <c r="W17" s="24">
        <v>49002744</v>
      </c>
      <c r="X17" s="20">
        <v>46081585</v>
      </c>
      <c r="Y17" s="24">
        <v>2921159</v>
      </c>
      <c r="Z17" s="25">
        <v>6.3391027023050537</v>
      </c>
      <c r="AA17" s="26">
        <v>58581581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26818442</v>
      </c>
      <c r="D21" s="18"/>
      <c r="E21" s="19">
        <v>5750941</v>
      </c>
      <c r="F21" s="20">
        <v>5750941</v>
      </c>
      <c r="G21" s="20">
        <v>26818442</v>
      </c>
      <c r="H21" s="20"/>
      <c r="I21" s="20"/>
      <c r="J21" s="20">
        <v>26818442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26818442</v>
      </c>
      <c r="X21" s="20">
        <v>5750941</v>
      </c>
      <c r="Y21" s="20">
        <v>21067501</v>
      </c>
      <c r="Z21" s="21">
        <v>366.3313708139242</v>
      </c>
      <c r="AA21" s="22">
        <v>5750941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70724449</v>
      </c>
      <c r="D25" s="29">
        <f t="shared" ref="D25:Y25" si="1">SUM(D15:D24)</f>
        <v>0</v>
      </c>
      <c r="E25" s="35">
        <f t="shared" si="1"/>
        <v>64332522</v>
      </c>
      <c r="F25" s="36">
        <f t="shared" si="1"/>
        <v>64332522</v>
      </c>
      <c r="G25" s="36">
        <f t="shared" si="1"/>
        <v>60333134</v>
      </c>
      <c r="H25" s="36">
        <f t="shared" si="1"/>
        <v>2338283</v>
      </c>
      <c r="I25" s="36">
        <f t="shared" si="1"/>
        <v>2764495</v>
      </c>
      <c r="J25" s="36">
        <f t="shared" si="1"/>
        <v>65435912</v>
      </c>
      <c r="K25" s="36">
        <f t="shared" si="1"/>
        <v>2303121</v>
      </c>
      <c r="L25" s="36">
        <f t="shared" si="1"/>
        <v>5562190</v>
      </c>
      <c r="M25" s="36">
        <f t="shared" si="1"/>
        <v>2519963</v>
      </c>
      <c r="N25" s="36">
        <f t="shared" si="1"/>
        <v>10385274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75821186</v>
      </c>
      <c r="X25" s="36">
        <f t="shared" si="1"/>
        <v>51832526</v>
      </c>
      <c r="Y25" s="36">
        <f t="shared" si="1"/>
        <v>23988660</v>
      </c>
      <c r="Z25" s="37">
        <f>+IF(X25&lt;&gt;0,+(Y25/X25)*100,0)</f>
        <v>46.281093844432739</v>
      </c>
      <c r="AA25" s="38">
        <f>SUM(AA15:AA24)</f>
        <v>64332522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42940907</v>
      </c>
      <c r="D26" s="29">
        <f>+D13+D25</f>
        <v>0</v>
      </c>
      <c r="E26" s="30">
        <f t="shared" si="2"/>
        <v>39332522</v>
      </c>
      <c r="F26" s="31">
        <f t="shared" si="2"/>
        <v>39332522</v>
      </c>
      <c r="G26" s="31">
        <f t="shared" si="2"/>
        <v>59520577</v>
      </c>
      <c r="H26" s="31">
        <f t="shared" si="2"/>
        <v>-608603</v>
      </c>
      <c r="I26" s="31">
        <f t="shared" si="2"/>
        <v>-397207</v>
      </c>
      <c r="J26" s="31">
        <f t="shared" si="2"/>
        <v>58514767</v>
      </c>
      <c r="K26" s="31">
        <f t="shared" si="2"/>
        <v>-1515</v>
      </c>
      <c r="L26" s="31">
        <f t="shared" si="2"/>
        <v>1582998</v>
      </c>
      <c r="M26" s="31">
        <f t="shared" si="2"/>
        <v>-784483</v>
      </c>
      <c r="N26" s="31">
        <f t="shared" si="2"/>
        <v>797000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59311767</v>
      </c>
      <c r="X26" s="31">
        <f t="shared" si="2"/>
        <v>39332522</v>
      </c>
      <c r="Y26" s="31">
        <f t="shared" si="2"/>
        <v>19979245</v>
      </c>
      <c r="Z26" s="32">
        <f>+IF(X26&lt;&gt;0,+(Y26/X26)*100,0)</f>
        <v>50.795738447689672</v>
      </c>
      <c r="AA26" s="33">
        <f>+AA13+AA25</f>
        <v>39332522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42940907</v>
      </c>
      <c r="D45" s="42">
        <f t="shared" si="6"/>
        <v>0</v>
      </c>
      <c r="E45" s="43">
        <f t="shared" si="6"/>
        <v>39332522</v>
      </c>
      <c r="F45" s="44">
        <f t="shared" si="6"/>
        <v>39332522</v>
      </c>
      <c r="G45" s="44">
        <f t="shared" si="6"/>
        <v>59520577</v>
      </c>
      <c r="H45" s="44">
        <f t="shared" si="6"/>
        <v>-608603</v>
      </c>
      <c r="I45" s="44">
        <f t="shared" si="6"/>
        <v>-397207</v>
      </c>
      <c r="J45" s="44">
        <f t="shared" si="6"/>
        <v>58514767</v>
      </c>
      <c r="K45" s="44">
        <f t="shared" si="6"/>
        <v>-1515</v>
      </c>
      <c r="L45" s="44">
        <f t="shared" si="6"/>
        <v>1582998</v>
      </c>
      <c r="M45" s="44">
        <f t="shared" si="6"/>
        <v>-784483</v>
      </c>
      <c r="N45" s="44">
        <f t="shared" si="6"/>
        <v>797000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59311767</v>
      </c>
      <c r="X45" s="44">
        <f t="shared" si="6"/>
        <v>39332522</v>
      </c>
      <c r="Y45" s="44">
        <f t="shared" si="6"/>
        <v>19979245</v>
      </c>
      <c r="Z45" s="45">
        <f>+IF(X45&lt;&gt;0,+(Y45/X45)*100,0)</f>
        <v>50.795738447689672</v>
      </c>
      <c r="AA45" s="46">
        <f>+AA26-AA44</f>
        <v>39332522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206538517</v>
      </c>
      <c r="D7" s="18"/>
      <c r="E7" s="19">
        <v>104137529</v>
      </c>
      <c r="F7" s="20">
        <v>104137529</v>
      </c>
      <c r="G7" s="20">
        <v>112947577</v>
      </c>
      <c r="H7" s="20">
        <v>92214521</v>
      </c>
      <c r="I7" s="20">
        <v>1684992</v>
      </c>
      <c r="J7" s="20">
        <v>206847090</v>
      </c>
      <c r="K7" s="20">
        <v>2723442</v>
      </c>
      <c r="L7" s="20">
        <v>1541482</v>
      </c>
      <c r="M7" s="20">
        <v>3872419</v>
      </c>
      <c r="N7" s="20">
        <v>8137343</v>
      </c>
      <c r="O7" s="20"/>
      <c r="P7" s="20"/>
      <c r="Q7" s="20"/>
      <c r="R7" s="20"/>
      <c r="S7" s="20"/>
      <c r="T7" s="20"/>
      <c r="U7" s="20"/>
      <c r="V7" s="20"/>
      <c r="W7" s="20">
        <v>214984433</v>
      </c>
      <c r="X7" s="20">
        <v>52068774</v>
      </c>
      <c r="Y7" s="20">
        <v>162915659</v>
      </c>
      <c r="Z7" s="21">
        <v>312.88552905048232</v>
      </c>
      <c r="AA7" s="22">
        <v>104137529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206538517</v>
      </c>
      <c r="D13" s="29">
        <f>SUM(D6:D12)</f>
        <v>0</v>
      </c>
      <c r="E13" s="30">
        <f t="shared" si="0"/>
        <v>104137529</v>
      </c>
      <c r="F13" s="31">
        <f t="shared" si="0"/>
        <v>104137529</v>
      </c>
      <c r="G13" s="31">
        <f t="shared" si="0"/>
        <v>112947577</v>
      </c>
      <c r="H13" s="31">
        <f t="shared" si="0"/>
        <v>92214521</v>
      </c>
      <c r="I13" s="31">
        <f t="shared" si="0"/>
        <v>1684992</v>
      </c>
      <c r="J13" s="31">
        <f t="shared" si="0"/>
        <v>206847090</v>
      </c>
      <c r="K13" s="31">
        <f t="shared" si="0"/>
        <v>2723442</v>
      </c>
      <c r="L13" s="31">
        <f t="shared" si="0"/>
        <v>1541482</v>
      </c>
      <c r="M13" s="31">
        <f t="shared" si="0"/>
        <v>3872419</v>
      </c>
      <c r="N13" s="31">
        <f t="shared" si="0"/>
        <v>8137343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214984433</v>
      </c>
      <c r="X13" s="31">
        <f t="shared" si="0"/>
        <v>52068774</v>
      </c>
      <c r="Y13" s="31">
        <f t="shared" si="0"/>
        <v>162915659</v>
      </c>
      <c r="Z13" s="32">
        <f>+IF(X13&lt;&gt;0,+(Y13/X13)*100,0)</f>
        <v>312.88552905048232</v>
      </c>
      <c r="AA13" s="33">
        <f>SUM(AA6:AA12)</f>
        <v>104137529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263232209</v>
      </c>
      <c r="D17" s="18"/>
      <c r="E17" s="19">
        <v>61750000</v>
      </c>
      <c r="F17" s="20">
        <v>61750000</v>
      </c>
      <c r="G17" s="24">
        <v>296174244</v>
      </c>
      <c r="H17" s="24">
        <v>-28334893</v>
      </c>
      <c r="I17" s="24">
        <v>12752178</v>
      </c>
      <c r="J17" s="20">
        <v>280591529</v>
      </c>
      <c r="K17" s="24">
        <v>4161961</v>
      </c>
      <c r="L17" s="24">
        <v>14916574</v>
      </c>
      <c r="M17" s="20">
        <v>8777308</v>
      </c>
      <c r="N17" s="24">
        <v>27855843</v>
      </c>
      <c r="O17" s="24"/>
      <c r="P17" s="24"/>
      <c r="Q17" s="20"/>
      <c r="R17" s="24"/>
      <c r="S17" s="24"/>
      <c r="T17" s="20"/>
      <c r="U17" s="24"/>
      <c r="V17" s="24"/>
      <c r="W17" s="24">
        <v>308447372</v>
      </c>
      <c r="X17" s="20">
        <v>30875004</v>
      </c>
      <c r="Y17" s="24">
        <v>277572368</v>
      </c>
      <c r="Z17" s="25">
        <v>899.01969891242766</v>
      </c>
      <c r="AA17" s="26">
        <v>61750000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263232209</v>
      </c>
      <c r="D25" s="29">
        <f t="shared" ref="D25:Y25" si="1">SUM(D15:D24)</f>
        <v>0</v>
      </c>
      <c r="E25" s="35">
        <f t="shared" si="1"/>
        <v>61750000</v>
      </c>
      <c r="F25" s="36">
        <f t="shared" si="1"/>
        <v>61750000</v>
      </c>
      <c r="G25" s="36">
        <f t="shared" si="1"/>
        <v>296174244</v>
      </c>
      <c r="H25" s="36">
        <f t="shared" si="1"/>
        <v>-28334893</v>
      </c>
      <c r="I25" s="36">
        <f t="shared" si="1"/>
        <v>12752178</v>
      </c>
      <c r="J25" s="36">
        <f t="shared" si="1"/>
        <v>280591529</v>
      </c>
      <c r="K25" s="36">
        <f t="shared" si="1"/>
        <v>4161961</v>
      </c>
      <c r="L25" s="36">
        <f t="shared" si="1"/>
        <v>14916574</v>
      </c>
      <c r="M25" s="36">
        <f t="shared" si="1"/>
        <v>8777308</v>
      </c>
      <c r="N25" s="36">
        <f t="shared" si="1"/>
        <v>27855843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308447372</v>
      </c>
      <c r="X25" s="36">
        <f t="shared" si="1"/>
        <v>30875004</v>
      </c>
      <c r="Y25" s="36">
        <f t="shared" si="1"/>
        <v>277572368</v>
      </c>
      <c r="Z25" s="37">
        <f>+IF(X25&lt;&gt;0,+(Y25/X25)*100,0)</f>
        <v>899.01969891242766</v>
      </c>
      <c r="AA25" s="38">
        <f>SUM(AA15:AA24)</f>
        <v>61750000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469770726</v>
      </c>
      <c r="D26" s="29">
        <f>+D13+D25</f>
        <v>0</v>
      </c>
      <c r="E26" s="30">
        <f t="shared" si="2"/>
        <v>165887529</v>
      </c>
      <c r="F26" s="31">
        <f t="shared" si="2"/>
        <v>165887529</v>
      </c>
      <c r="G26" s="31">
        <f t="shared" si="2"/>
        <v>409121821</v>
      </c>
      <c r="H26" s="31">
        <f t="shared" si="2"/>
        <v>63879628</v>
      </c>
      <c r="I26" s="31">
        <f t="shared" si="2"/>
        <v>14437170</v>
      </c>
      <c r="J26" s="31">
        <f t="shared" si="2"/>
        <v>487438619</v>
      </c>
      <c r="K26" s="31">
        <f t="shared" si="2"/>
        <v>6885403</v>
      </c>
      <c r="L26" s="31">
        <f t="shared" si="2"/>
        <v>16458056</v>
      </c>
      <c r="M26" s="31">
        <f t="shared" si="2"/>
        <v>12649727</v>
      </c>
      <c r="N26" s="31">
        <f t="shared" si="2"/>
        <v>35993186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523431805</v>
      </c>
      <c r="X26" s="31">
        <f t="shared" si="2"/>
        <v>82943778</v>
      </c>
      <c r="Y26" s="31">
        <f t="shared" si="2"/>
        <v>440488027</v>
      </c>
      <c r="Z26" s="32">
        <f>+IF(X26&lt;&gt;0,+(Y26/X26)*100,0)</f>
        <v>531.0681977857339</v>
      </c>
      <c r="AA26" s="33">
        <f>+AA13+AA25</f>
        <v>165887529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-636061</v>
      </c>
      <c r="H33" s="20">
        <v>636061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2576640</v>
      </c>
      <c r="D35" s="18"/>
      <c r="E35" s="19"/>
      <c r="F35" s="20"/>
      <c r="G35" s="20">
        <v>3230657</v>
      </c>
      <c r="H35" s="20">
        <v>-944749</v>
      </c>
      <c r="I35" s="20">
        <v>186772</v>
      </c>
      <c r="J35" s="20">
        <v>2472680</v>
      </c>
      <c r="K35" s="20">
        <v>300905</v>
      </c>
      <c r="L35" s="20">
        <v>142067</v>
      </c>
      <c r="M35" s="20">
        <v>435241</v>
      </c>
      <c r="N35" s="20">
        <v>878213</v>
      </c>
      <c r="O35" s="20"/>
      <c r="P35" s="20"/>
      <c r="Q35" s="20"/>
      <c r="R35" s="20"/>
      <c r="S35" s="20"/>
      <c r="T35" s="20"/>
      <c r="U35" s="20"/>
      <c r="V35" s="20"/>
      <c r="W35" s="20">
        <v>3350893</v>
      </c>
      <c r="X35" s="20"/>
      <c r="Y35" s="20">
        <v>3350893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2576640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2594596</v>
      </c>
      <c r="H37" s="31">
        <f t="shared" si="3"/>
        <v>-308688</v>
      </c>
      <c r="I37" s="31">
        <f t="shared" si="3"/>
        <v>186772</v>
      </c>
      <c r="J37" s="31">
        <f t="shared" si="3"/>
        <v>2472680</v>
      </c>
      <c r="K37" s="31">
        <f t="shared" si="3"/>
        <v>300905</v>
      </c>
      <c r="L37" s="31">
        <f t="shared" si="3"/>
        <v>142067</v>
      </c>
      <c r="M37" s="31">
        <f t="shared" si="3"/>
        <v>435241</v>
      </c>
      <c r="N37" s="31">
        <f t="shared" si="3"/>
        <v>878213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3350893</v>
      </c>
      <c r="X37" s="31">
        <f t="shared" si="3"/>
        <v>0</v>
      </c>
      <c r="Y37" s="31">
        <f t="shared" si="3"/>
        <v>3350893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2576640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2594596</v>
      </c>
      <c r="H44" s="31">
        <f t="shared" si="5"/>
        <v>-308688</v>
      </c>
      <c r="I44" s="31">
        <f t="shared" si="5"/>
        <v>186772</v>
      </c>
      <c r="J44" s="31">
        <f t="shared" si="5"/>
        <v>2472680</v>
      </c>
      <c r="K44" s="31">
        <f t="shared" si="5"/>
        <v>300905</v>
      </c>
      <c r="L44" s="31">
        <f t="shared" si="5"/>
        <v>142067</v>
      </c>
      <c r="M44" s="31">
        <f t="shared" si="5"/>
        <v>435241</v>
      </c>
      <c r="N44" s="31">
        <f t="shared" si="5"/>
        <v>878213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3350893</v>
      </c>
      <c r="X44" s="31">
        <f t="shared" si="5"/>
        <v>0</v>
      </c>
      <c r="Y44" s="31">
        <f t="shared" si="5"/>
        <v>3350893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467194086</v>
      </c>
      <c r="D45" s="42">
        <f t="shared" si="6"/>
        <v>0</v>
      </c>
      <c r="E45" s="43">
        <f t="shared" si="6"/>
        <v>165887529</v>
      </c>
      <c r="F45" s="44">
        <f t="shared" si="6"/>
        <v>165887529</v>
      </c>
      <c r="G45" s="44">
        <f t="shared" si="6"/>
        <v>406527225</v>
      </c>
      <c r="H45" s="44">
        <f t="shared" si="6"/>
        <v>64188316</v>
      </c>
      <c r="I45" s="44">
        <f t="shared" si="6"/>
        <v>14250398</v>
      </c>
      <c r="J45" s="44">
        <f t="shared" si="6"/>
        <v>484965939</v>
      </c>
      <c r="K45" s="44">
        <f t="shared" si="6"/>
        <v>6584498</v>
      </c>
      <c r="L45" s="44">
        <f t="shared" si="6"/>
        <v>16315989</v>
      </c>
      <c r="M45" s="44">
        <f t="shared" si="6"/>
        <v>12214486</v>
      </c>
      <c r="N45" s="44">
        <f t="shared" si="6"/>
        <v>35114973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520080912</v>
      </c>
      <c r="X45" s="44">
        <f t="shared" si="6"/>
        <v>82943778</v>
      </c>
      <c r="Y45" s="44">
        <f t="shared" si="6"/>
        <v>437137134</v>
      </c>
      <c r="Z45" s="45">
        <f>+IF(X45&lt;&gt;0,+(Y45/X45)*100,0)</f>
        <v>527.02824074398927</v>
      </c>
      <c r="AA45" s="46">
        <f>+AA26-AA44</f>
        <v>165887529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103282079</v>
      </c>
      <c r="D47" s="18"/>
      <c r="E47" s="19"/>
      <c r="F47" s="20"/>
      <c r="G47" s="20">
        <v>103805674</v>
      </c>
      <c r="H47" s="20">
        <v>-4704643</v>
      </c>
      <c r="I47" s="20">
        <v>-7171049</v>
      </c>
      <c r="J47" s="20">
        <v>91929982</v>
      </c>
      <c r="K47" s="20">
        <v>-1059602</v>
      </c>
      <c r="L47" s="20">
        <v>-2599279</v>
      </c>
      <c r="M47" s="20">
        <v>-4402551</v>
      </c>
      <c r="N47" s="20">
        <v>-8061432</v>
      </c>
      <c r="O47" s="20"/>
      <c r="P47" s="20"/>
      <c r="Q47" s="20"/>
      <c r="R47" s="20"/>
      <c r="S47" s="20"/>
      <c r="T47" s="20"/>
      <c r="U47" s="20"/>
      <c r="V47" s="20"/>
      <c r="W47" s="20">
        <v>83868550</v>
      </c>
      <c r="X47" s="20"/>
      <c r="Y47" s="20">
        <v>83868550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103282079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103805674</v>
      </c>
      <c r="H50" s="52">
        <f t="shared" si="7"/>
        <v>-4704643</v>
      </c>
      <c r="I50" s="52">
        <f t="shared" si="7"/>
        <v>-7171049</v>
      </c>
      <c r="J50" s="52">
        <f t="shared" si="7"/>
        <v>91929982</v>
      </c>
      <c r="K50" s="52">
        <f t="shared" si="7"/>
        <v>-1059602</v>
      </c>
      <c r="L50" s="52">
        <f t="shared" si="7"/>
        <v>-2599279</v>
      </c>
      <c r="M50" s="52">
        <f t="shared" si="7"/>
        <v>-4402551</v>
      </c>
      <c r="N50" s="52">
        <f t="shared" si="7"/>
        <v>-8061432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83868550</v>
      </c>
      <c r="X50" s="52">
        <f t="shared" si="7"/>
        <v>0</v>
      </c>
      <c r="Y50" s="52">
        <f t="shared" si="7"/>
        <v>83868550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142148773</v>
      </c>
      <c r="F6" s="20">
        <v>142148773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71074386</v>
      </c>
      <c r="Y6" s="20">
        <v>-71074386</v>
      </c>
      <c r="Z6" s="21">
        <v>-100</v>
      </c>
      <c r="AA6" s="22">
        <v>142148773</v>
      </c>
    </row>
    <row r="7" spans="1:27" ht="13.5" x14ac:dyDescent="0.25">
      <c r="A7" s="23" t="s">
        <v>35</v>
      </c>
      <c r="B7" s="17" t="s">
        <v>32</v>
      </c>
      <c r="C7" s="18">
        <v>704155574</v>
      </c>
      <c r="D7" s="18"/>
      <c r="E7" s="19">
        <v>-90829466</v>
      </c>
      <c r="F7" s="20">
        <v>-90829466</v>
      </c>
      <c r="G7" s="20">
        <v>17618175</v>
      </c>
      <c r="H7" s="20"/>
      <c r="I7" s="20">
        <v>17122503</v>
      </c>
      <c r="J7" s="20">
        <v>34740678</v>
      </c>
      <c r="K7" s="20">
        <v>34207734</v>
      </c>
      <c r="L7" s="20">
        <v>17023477</v>
      </c>
      <c r="M7" s="20">
        <v>17460940</v>
      </c>
      <c r="N7" s="20">
        <v>68692151</v>
      </c>
      <c r="O7" s="20"/>
      <c r="P7" s="20"/>
      <c r="Q7" s="20"/>
      <c r="R7" s="20"/>
      <c r="S7" s="20"/>
      <c r="T7" s="20"/>
      <c r="U7" s="20"/>
      <c r="V7" s="20"/>
      <c r="W7" s="20">
        <v>103432829</v>
      </c>
      <c r="X7" s="20">
        <v>-45414726</v>
      </c>
      <c r="Y7" s="20">
        <v>148847555</v>
      </c>
      <c r="Z7" s="21">
        <v>-327.7517407019036</v>
      </c>
      <c r="AA7" s="22">
        <v>-90829466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60583047</v>
      </c>
      <c r="F11" s="20">
        <v>60583047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30291528</v>
      </c>
      <c r="Y11" s="24">
        <v>-30291528</v>
      </c>
      <c r="Z11" s="25">
        <v>-100</v>
      </c>
      <c r="AA11" s="26">
        <v>60583047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704155574</v>
      </c>
      <c r="D13" s="29">
        <f>SUM(D6:D12)</f>
        <v>0</v>
      </c>
      <c r="E13" s="30">
        <f t="shared" si="0"/>
        <v>111902354</v>
      </c>
      <c r="F13" s="31">
        <f t="shared" si="0"/>
        <v>111902354</v>
      </c>
      <c r="G13" s="31">
        <f t="shared" si="0"/>
        <v>17618175</v>
      </c>
      <c r="H13" s="31">
        <f t="shared" si="0"/>
        <v>0</v>
      </c>
      <c r="I13" s="31">
        <f t="shared" si="0"/>
        <v>17122503</v>
      </c>
      <c r="J13" s="31">
        <f t="shared" si="0"/>
        <v>34740678</v>
      </c>
      <c r="K13" s="31">
        <f t="shared" si="0"/>
        <v>34207734</v>
      </c>
      <c r="L13" s="31">
        <f t="shared" si="0"/>
        <v>17023477</v>
      </c>
      <c r="M13" s="31">
        <f t="shared" si="0"/>
        <v>17460940</v>
      </c>
      <c r="N13" s="31">
        <f t="shared" si="0"/>
        <v>68692151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103432829</v>
      </c>
      <c r="X13" s="31">
        <f t="shared" si="0"/>
        <v>55951188</v>
      </c>
      <c r="Y13" s="31">
        <f t="shared" si="0"/>
        <v>47481641</v>
      </c>
      <c r="Z13" s="32">
        <f>+IF(X13&lt;&gt;0,+(Y13/X13)*100,0)</f>
        <v>84.862614534654739</v>
      </c>
      <c r="AA13" s="33">
        <f>SUM(AA6:AA12)</f>
        <v>111902354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699346839</v>
      </c>
      <c r="D17" s="18"/>
      <c r="E17" s="19">
        <v>92272599</v>
      </c>
      <c r="F17" s="20">
        <v>92272599</v>
      </c>
      <c r="G17" s="24">
        <v>3580752</v>
      </c>
      <c r="H17" s="24"/>
      <c r="I17" s="24">
        <v>4380183</v>
      </c>
      <c r="J17" s="20">
        <v>7960935</v>
      </c>
      <c r="K17" s="24">
        <v>681626</v>
      </c>
      <c r="L17" s="24">
        <v>14944163</v>
      </c>
      <c r="M17" s="20">
        <v>13896051</v>
      </c>
      <c r="N17" s="24">
        <v>29521840</v>
      </c>
      <c r="O17" s="24"/>
      <c r="P17" s="24"/>
      <c r="Q17" s="20"/>
      <c r="R17" s="24"/>
      <c r="S17" s="24"/>
      <c r="T17" s="20"/>
      <c r="U17" s="24"/>
      <c r="V17" s="24"/>
      <c r="W17" s="24">
        <v>37482775</v>
      </c>
      <c r="X17" s="20">
        <v>46136274</v>
      </c>
      <c r="Y17" s="24">
        <v>-8653499</v>
      </c>
      <c r="Z17" s="25">
        <v>-18.756388953299524</v>
      </c>
      <c r="AA17" s="26">
        <v>92272599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699346839</v>
      </c>
      <c r="D25" s="29">
        <f t="shared" ref="D25:Y25" si="1">SUM(D15:D24)</f>
        <v>0</v>
      </c>
      <c r="E25" s="35">
        <f t="shared" si="1"/>
        <v>92272599</v>
      </c>
      <c r="F25" s="36">
        <f t="shared" si="1"/>
        <v>92272599</v>
      </c>
      <c r="G25" s="36">
        <f t="shared" si="1"/>
        <v>3580752</v>
      </c>
      <c r="H25" s="36">
        <f t="shared" si="1"/>
        <v>0</v>
      </c>
      <c r="I25" s="36">
        <f t="shared" si="1"/>
        <v>4380183</v>
      </c>
      <c r="J25" s="36">
        <f t="shared" si="1"/>
        <v>7960935</v>
      </c>
      <c r="K25" s="36">
        <f t="shared" si="1"/>
        <v>681626</v>
      </c>
      <c r="L25" s="36">
        <f t="shared" si="1"/>
        <v>14944163</v>
      </c>
      <c r="M25" s="36">
        <f t="shared" si="1"/>
        <v>13896051</v>
      </c>
      <c r="N25" s="36">
        <f t="shared" si="1"/>
        <v>29521840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37482775</v>
      </c>
      <c r="X25" s="36">
        <f t="shared" si="1"/>
        <v>46136274</v>
      </c>
      <c r="Y25" s="36">
        <f t="shared" si="1"/>
        <v>-8653499</v>
      </c>
      <c r="Z25" s="37">
        <f>+IF(X25&lt;&gt;0,+(Y25/X25)*100,0)</f>
        <v>-18.756388953299524</v>
      </c>
      <c r="AA25" s="38">
        <f>SUM(AA15:AA24)</f>
        <v>92272599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1403502413</v>
      </c>
      <c r="D26" s="29">
        <f>+D13+D25</f>
        <v>0</v>
      </c>
      <c r="E26" s="30">
        <f t="shared" si="2"/>
        <v>204174953</v>
      </c>
      <c r="F26" s="31">
        <f t="shared" si="2"/>
        <v>204174953</v>
      </c>
      <c r="G26" s="31">
        <f t="shared" si="2"/>
        <v>21198927</v>
      </c>
      <c r="H26" s="31">
        <f t="shared" si="2"/>
        <v>0</v>
      </c>
      <c r="I26" s="31">
        <f t="shared" si="2"/>
        <v>21502686</v>
      </c>
      <c r="J26" s="31">
        <f t="shared" si="2"/>
        <v>42701613</v>
      </c>
      <c r="K26" s="31">
        <f t="shared" si="2"/>
        <v>34889360</v>
      </c>
      <c r="L26" s="31">
        <f t="shared" si="2"/>
        <v>31967640</v>
      </c>
      <c r="M26" s="31">
        <f t="shared" si="2"/>
        <v>31356991</v>
      </c>
      <c r="N26" s="31">
        <f t="shared" si="2"/>
        <v>98213991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140915604</v>
      </c>
      <c r="X26" s="31">
        <f t="shared" si="2"/>
        <v>102087462</v>
      </c>
      <c r="Y26" s="31">
        <f t="shared" si="2"/>
        <v>38828142</v>
      </c>
      <c r="Z26" s="32">
        <f>+IF(X26&lt;&gt;0,+(Y26/X26)*100,0)</f>
        <v>38.034192680781899</v>
      </c>
      <c r="AA26" s="33">
        <f>+AA13+AA25</f>
        <v>204174953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65850596</v>
      </c>
      <c r="F35" s="20">
        <v>65850596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32925294</v>
      </c>
      <c r="Y35" s="20">
        <v>-32925294</v>
      </c>
      <c r="Z35" s="21">
        <v>-100</v>
      </c>
      <c r="AA35" s="22">
        <v>65850596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65850596</v>
      </c>
      <c r="F37" s="31">
        <f t="shared" si="3"/>
        <v>65850596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32925294</v>
      </c>
      <c r="Y37" s="31">
        <f t="shared" si="3"/>
        <v>-32925294</v>
      </c>
      <c r="Z37" s="32">
        <f>+IF(X37&lt;&gt;0,+(Y37/X37)*100,0)</f>
        <v>-100</v>
      </c>
      <c r="AA37" s="33">
        <f>SUM(AA29:AA36)</f>
        <v>65850596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11574564</v>
      </c>
      <c r="Y39" s="20">
        <v>-11574564</v>
      </c>
      <c r="Z39" s="21">
        <v>-100</v>
      </c>
      <c r="AA39" s="22">
        <v>23149120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11574564</v>
      </c>
      <c r="Y43" s="36">
        <f t="shared" si="4"/>
        <v>-11574564</v>
      </c>
      <c r="Z43" s="37">
        <f>+IF(X43&lt;&gt;0,+(Y43/X43)*100,0)</f>
        <v>-100</v>
      </c>
      <c r="AA43" s="38">
        <f>SUM(AA39:AA42)</f>
        <v>23149120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88999716</v>
      </c>
      <c r="F44" s="31">
        <f t="shared" si="5"/>
        <v>88999716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44499858</v>
      </c>
      <c r="Y44" s="31">
        <f t="shared" si="5"/>
        <v>-44499858</v>
      </c>
      <c r="Z44" s="32">
        <f>+IF(X44&lt;&gt;0,+(Y44/X44)*100,0)</f>
        <v>-100</v>
      </c>
      <c r="AA44" s="33">
        <f>+AA37+AA43</f>
        <v>88999716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1403502413</v>
      </c>
      <c r="D45" s="42">
        <f t="shared" si="6"/>
        <v>0</v>
      </c>
      <c r="E45" s="43">
        <f t="shared" si="6"/>
        <v>115175237</v>
      </c>
      <c r="F45" s="44">
        <f t="shared" si="6"/>
        <v>115175237</v>
      </c>
      <c r="G45" s="44">
        <f t="shared" si="6"/>
        <v>21198927</v>
      </c>
      <c r="H45" s="44">
        <f t="shared" si="6"/>
        <v>0</v>
      </c>
      <c r="I45" s="44">
        <f t="shared" si="6"/>
        <v>21502686</v>
      </c>
      <c r="J45" s="44">
        <f t="shared" si="6"/>
        <v>42701613</v>
      </c>
      <c r="K45" s="44">
        <f t="shared" si="6"/>
        <v>34889360</v>
      </c>
      <c r="L45" s="44">
        <f t="shared" si="6"/>
        <v>31967640</v>
      </c>
      <c r="M45" s="44">
        <f t="shared" si="6"/>
        <v>31356991</v>
      </c>
      <c r="N45" s="44">
        <f t="shared" si="6"/>
        <v>98213991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140915604</v>
      </c>
      <c r="X45" s="44">
        <f t="shared" si="6"/>
        <v>57587604</v>
      </c>
      <c r="Y45" s="44">
        <f t="shared" si="6"/>
        <v>83328000</v>
      </c>
      <c r="Z45" s="45">
        <f>+IF(X45&lt;&gt;0,+(Y45/X45)*100,0)</f>
        <v>144.69780684051381</v>
      </c>
      <c r="AA45" s="46">
        <f>+AA26-AA44</f>
        <v>115175237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-29760116</v>
      </c>
      <c r="D47" s="18"/>
      <c r="E47" s="19"/>
      <c r="F47" s="20"/>
      <c r="G47" s="20">
        <v>-40917</v>
      </c>
      <c r="H47" s="20"/>
      <c r="I47" s="20">
        <v>-94996</v>
      </c>
      <c r="J47" s="20">
        <v>-135913</v>
      </c>
      <c r="K47" s="20">
        <v>-304615</v>
      </c>
      <c r="L47" s="20">
        <v>-558155</v>
      </c>
      <c r="M47" s="20">
        <v>888024</v>
      </c>
      <c r="N47" s="20">
        <v>25254</v>
      </c>
      <c r="O47" s="20"/>
      <c r="P47" s="20"/>
      <c r="Q47" s="20"/>
      <c r="R47" s="20"/>
      <c r="S47" s="20"/>
      <c r="T47" s="20"/>
      <c r="U47" s="20"/>
      <c r="V47" s="20"/>
      <c r="W47" s="20">
        <v>-110659</v>
      </c>
      <c r="X47" s="20"/>
      <c r="Y47" s="20">
        <v>-110659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-29760116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-40917</v>
      </c>
      <c r="H50" s="52">
        <f t="shared" si="7"/>
        <v>0</v>
      </c>
      <c r="I50" s="52">
        <f t="shared" si="7"/>
        <v>-94996</v>
      </c>
      <c r="J50" s="52">
        <f t="shared" si="7"/>
        <v>-135913</v>
      </c>
      <c r="K50" s="52">
        <f t="shared" si="7"/>
        <v>-304615</v>
      </c>
      <c r="L50" s="52">
        <f t="shared" si="7"/>
        <v>-558155</v>
      </c>
      <c r="M50" s="52">
        <f t="shared" si="7"/>
        <v>888024</v>
      </c>
      <c r="N50" s="52">
        <f t="shared" si="7"/>
        <v>25254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-110659</v>
      </c>
      <c r="X50" s="52">
        <f t="shared" si="7"/>
        <v>0</v>
      </c>
      <c r="Y50" s="52">
        <f t="shared" si="7"/>
        <v>-110659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-13193385</v>
      </c>
      <c r="D6" s="18"/>
      <c r="E6" s="19">
        <v>-21276838</v>
      </c>
      <c r="F6" s="20">
        <v>-21276838</v>
      </c>
      <c r="G6" s="20"/>
      <c r="H6" s="20">
        <v>164242</v>
      </c>
      <c r="I6" s="20">
        <v>-1151336</v>
      </c>
      <c r="J6" s="20">
        <v>-987094</v>
      </c>
      <c r="K6" s="20">
        <v>166969</v>
      </c>
      <c r="L6" s="20">
        <v>-2381842</v>
      </c>
      <c r="M6" s="20">
        <v>-3008708</v>
      </c>
      <c r="N6" s="20">
        <v>-5223581</v>
      </c>
      <c r="O6" s="20"/>
      <c r="P6" s="20"/>
      <c r="Q6" s="20"/>
      <c r="R6" s="20"/>
      <c r="S6" s="20"/>
      <c r="T6" s="20"/>
      <c r="U6" s="20"/>
      <c r="V6" s="20"/>
      <c r="W6" s="20">
        <v>-6210675</v>
      </c>
      <c r="X6" s="20">
        <v>-10638408</v>
      </c>
      <c r="Y6" s="20">
        <v>4427733</v>
      </c>
      <c r="Z6" s="21">
        <v>-41.62025934707524</v>
      </c>
      <c r="AA6" s="22">
        <v>-21276838</v>
      </c>
    </row>
    <row r="7" spans="1:27" ht="13.5" x14ac:dyDescent="0.25">
      <c r="A7" s="23" t="s">
        <v>35</v>
      </c>
      <c r="B7" s="17" t="s">
        <v>32</v>
      </c>
      <c r="C7" s="18">
        <v>1988647</v>
      </c>
      <c r="D7" s="18"/>
      <c r="E7" s="19">
        <v>34153522</v>
      </c>
      <c r="F7" s="20">
        <v>34153522</v>
      </c>
      <c r="G7" s="20"/>
      <c r="H7" s="20">
        <v>3093957</v>
      </c>
      <c r="I7" s="20">
        <v>637480</v>
      </c>
      <c r="J7" s="20">
        <v>3731437</v>
      </c>
      <c r="K7" s="20">
        <v>424114</v>
      </c>
      <c r="L7" s="20">
        <v>419397</v>
      </c>
      <c r="M7" s="20">
        <v>460379</v>
      </c>
      <c r="N7" s="20">
        <v>1303890</v>
      </c>
      <c r="O7" s="20"/>
      <c r="P7" s="20"/>
      <c r="Q7" s="20"/>
      <c r="R7" s="20"/>
      <c r="S7" s="20"/>
      <c r="T7" s="20"/>
      <c r="U7" s="20"/>
      <c r="V7" s="20"/>
      <c r="W7" s="20">
        <v>5035327</v>
      </c>
      <c r="X7" s="20">
        <v>32725522</v>
      </c>
      <c r="Y7" s="20">
        <v>-27690195</v>
      </c>
      <c r="Z7" s="21">
        <v>-84.613455516462039</v>
      </c>
      <c r="AA7" s="22">
        <v>34153522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-11204738</v>
      </c>
      <c r="D13" s="29">
        <f>SUM(D6:D12)</f>
        <v>0</v>
      </c>
      <c r="E13" s="30">
        <f t="shared" si="0"/>
        <v>12876684</v>
      </c>
      <c r="F13" s="31">
        <f t="shared" si="0"/>
        <v>12876684</v>
      </c>
      <c r="G13" s="31">
        <f t="shared" si="0"/>
        <v>0</v>
      </c>
      <c r="H13" s="31">
        <f t="shared" si="0"/>
        <v>3258199</v>
      </c>
      <c r="I13" s="31">
        <f t="shared" si="0"/>
        <v>-513856</v>
      </c>
      <c r="J13" s="31">
        <f t="shared" si="0"/>
        <v>2744343</v>
      </c>
      <c r="K13" s="31">
        <f t="shared" si="0"/>
        <v>591083</v>
      </c>
      <c r="L13" s="31">
        <f t="shared" si="0"/>
        <v>-1962445</v>
      </c>
      <c r="M13" s="31">
        <f t="shared" si="0"/>
        <v>-2548329</v>
      </c>
      <c r="N13" s="31">
        <f t="shared" si="0"/>
        <v>-3919691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-1175348</v>
      </c>
      <c r="X13" s="31">
        <f t="shared" si="0"/>
        <v>22087114</v>
      </c>
      <c r="Y13" s="31">
        <f t="shared" si="0"/>
        <v>-23262462</v>
      </c>
      <c r="Z13" s="32">
        <f>+IF(X13&lt;&gt;0,+(Y13/X13)*100,0)</f>
        <v>-105.32141953901267</v>
      </c>
      <c r="AA13" s="33">
        <f>SUM(AA6:AA12)</f>
        <v>12876684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-56983826</v>
      </c>
      <c r="D17" s="18"/>
      <c r="E17" s="19">
        <v>-34186077</v>
      </c>
      <c r="F17" s="20">
        <v>-34186077</v>
      </c>
      <c r="G17" s="24"/>
      <c r="H17" s="24">
        <v>-56983828</v>
      </c>
      <c r="I17" s="24">
        <v>6364062</v>
      </c>
      <c r="J17" s="20">
        <v>-50619766</v>
      </c>
      <c r="K17" s="24">
        <v>1028516</v>
      </c>
      <c r="L17" s="24">
        <v>2839625</v>
      </c>
      <c r="M17" s="20">
        <v>281016</v>
      </c>
      <c r="N17" s="24">
        <v>4149157</v>
      </c>
      <c r="O17" s="24"/>
      <c r="P17" s="24"/>
      <c r="Q17" s="20"/>
      <c r="R17" s="24"/>
      <c r="S17" s="24"/>
      <c r="T17" s="20"/>
      <c r="U17" s="24"/>
      <c r="V17" s="24"/>
      <c r="W17" s="24">
        <v>-46470609</v>
      </c>
      <c r="X17" s="20">
        <v>-43035340</v>
      </c>
      <c r="Y17" s="24">
        <v>-3435269</v>
      </c>
      <c r="Z17" s="25">
        <v>7.9824372248482298</v>
      </c>
      <c r="AA17" s="26">
        <v>-34186077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-56983826</v>
      </c>
      <c r="D25" s="29">
        <f t="shared" ref="D25:Y25" si="1">SUM(D15:D24)</f>
        <v>0</v>
      </c>
      <c r="E25" s="35">
        <f t="shared" si="1"/>
        <v>-34186077</v>
      </c>
      <c r="F25" s="36">
        <f t="shared" si="1"/>
        <v>-34186077</v>
      </c>
      <c r="G25" s="36">
        <f t="shared" si="1"/>
        <v>0</v>
      </c>
      <c r="H25" s="36">
        <f t="shared" si="1"/>
        <v>-56983828</v>
      </c>
      <c r="I25" s="36">
        <f t="shared" si="1"/>
        <v>6364062</v>
      </c>
      <c r="J25" s="36">
        <f t="shared" si="1"/>
        <v>-50619766</v>
      </c>
      <c r="K25" s="36">
        <f t="shared" si="1"/>
        <v>1028516</v>
      </c>
      <c r="L25" s="36">
        <f t="shared" si="1"/>
        <v>2839625</v>
      </c>
      <c r="M25" s="36">
        <f t="shared" si="1"/>
        <v>281016</v>
      </c>
      <c r="N25" s="36">
        <f t="shared" si="1"/>
        <v>4149157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-46470609</v>
      </c>
      <c r="X25" s="36">
        <f t="shared" si="1"/>
        <v>-43035340</v>
      </c>
      <c r="Y25" s="36">
        <f t="shared" si="1"/>
        <v>-3435269</v>
      </c>
      <c r="Z25" s="37">
        <f>+IF(X25&lt;&gt;0,+(Y25/X25)*100,0)</f>
        <v>7.9824372248482298</v>
      </c>
      <c r="AA25" s="38">
        <f>SUM(AA15:AA24)</f>
        <v>-34186077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-68188564</v>
      </c>
      <c r="D26" s="29">
        <f>+D13+D25</f>
        <v>0</v>
      </c>
      <c r="E26" s="30">
        <f t="shared" si="2"/>
        <v>-21309393</v>
      </c>
      <c r="F26" s="31">
        <f t="shared" si="2"/>
        <v>-21309393</v>
      </c>
      <c r="G26" s="31">
        <f t="shared" si="2"/>
        <v>0</v>
      </c>
      <c r="H26" s="31">
        <f t="shared" si="2"/>
        <v>-53725629</v>
      </c>
      <c r="I26" s="31">
        <f t="shared" si="2"/>
        <v>5850206</v>
      </c>
      <c r="J26" s="31">
        <f t="shared" si="2"/>
        <v>-47875423</v>
      </c>
      <c r="K26" s="31">
        <f t="shared" si="2"/>
        <v>1619599</v>
      </c>
      <c r="L26" s="31">
        <f t="shared" si="2"/>
        <v>877180</v>
      </c>
      <c r="M26" s="31">
        <f t="shared" si="2"/>
        <v>-2267313</v>
      </c>
      <c r="N26" s="31">
        <f t="shared" si="2"/>
        <v>229466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-47645957</v>
      </c>
      <c r="X26" s="31">
        <f t="shared" si="2"/>
        <v>-20948226</v>
      </c>
      <c r="Y26" s="31">
        <f t="shared" si="2"/>
        <v>-26697731</v>
      </c>
      <c r="Z26" s="32">
        <f>+IF(X26&lt;&gt;0,+(Y26/X26)*100,0)</f>
        <v>127.44626203669944</v>
      </c>
      <c r="AA26" s="33">
        <f>+AA13+AA25</f>
        <v>-21309393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617392</v>
      </c>
      <c r="F32" s="20">
        <v>617392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308688</v>
      </c>
      <c r="Y32" s="20">
        <v>-308688</v>
      </c>
      <c r="Z32" s="21">
        <v>-100</v>
      </c>
      <c r="AA32" s="22">
        <v>617392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24516940</v>
      </c>
      <c r="F34" s="20">
        <v>24516940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24516940</v>
      </c>
      <c r="Y34" s="20">
        <v>-24516940</v>
      </c>
      <c r="Z34" s="21">
        <v>-100</v>
      </c>
      <c r="AA34" s="22">
        <v>24516940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25134332</v>
      </c>
      <c r="F37" s="31">
        <f t="shared" si="3"/>
        <v>25134332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24825628</v>
      </c>
      <c r="Y37" s="31">
        <f t="shared" si="3"/>
        <v>-24825628</v>
      </c>
      <c r="Z37" s="32">
        <f>+IF(X37&lt;&gt;0,+(Y37/X37)*100,0)</f>
        <v>-100</v>
      </c>
      <c r="AA37" s="33">
        <f>SUM(AA29:AA36)</f>
        <v>25134332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25134332</v>
      </c>
      <c r="F44" s="31">
        <f t="shared" si="5"/>
        <v>25134332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24825628</v>
      </c>
      <c r="Y44" s="31">
        <f t="shared" si="5"/>
        <v>-24825628</v>
      </c>
      <c r="Z44" s="32">
        <f>+IF(X44&lt;&gt;0,+(Y44/X44)*100,0)</f>
        <v>-100</v>
      </c>
      <c r="AA44" s="33">
        <f>+AA37+AA43</f>
        <v>25134332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-68188564</v>
      </c>
      <c r="D45" s="42">
        <f t="shared" si="6"/>
        <v>0</v>
      </c>
      <c r="E45" s="43">
        <f t="shared" si="6"/>
        <v>-46443725</v>
      </c>
      <c r="F45" s="44">
        <f t="shared" si="6"/>
        <v>-46443725</v>
      </c>
      <c r="G45" s="44">
        <f t="shared" si="6"/>
        <v>0</v>
      </c>
      <c r="H45" s="44">
        <f t="shared" si="6"/>
        <v>-53725629</v>
      </c>
      <c r="I45" s="44">
        <f t="shared" si="6"/>
        <v>5850206</v>
      </c>
      <c r="J45" s="44">
        <f t="shared" si="6"/>
        <v>-47875423</v>
      </c>
      <c r="K45" s="44">
        <f t="shared" si="6"/>
        <v>1619599</v>
      </c>
      <c r="L45" s="44">
        <f t="shared" si="6"/>
        <v>877180</v>
      </c>
      <c r="M45" s="44">
        <f t="shared" si="6"/>
        <v>-2267313</v>
      </c>
      <c r="N45" s="44">
        <f t="shared" si="6"/>
        <v>229466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-47645957</v>
      </c>
      <c r="X45" s="44">
        <f t="shared" si="6"/>
        <v>-45773854</v>
      </c>
      <c r="Y45" s="44">
        <f t="shared" si="6"/>
        <v>-1872103</v>
      </c>
      <c r="Z45" s="45">
        <f>+IF(X45&lt;&gt;0,+(Y45/X45)*100,0)</f>
        <v>4.089895948023079</v>
      </c>
      <c r="AA45" s="46">
        <f>+AA26-AA44</f>
        <v>-46443725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-1339711</v>
      </c>
      <c r="F47" s="20">
        <v>-1339711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-669840</v>
      </c>
      <c r="Y47" s="20">
        <v>669840</v>
      </c>
      <c r="Z47" s="47">
        <v>-100</v>
      </c>
      <c r="AA47" s="22">
        <v>-1339711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-1339711</v>
      </c>
      <c r="F50" s="52">
        <f t="shared" si="7"/>
        <v>-1339711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-669840</v>
      </c>
      <c r="Y50" s="52">
        <f t="shared" si="7"/>
        <v>669840</v>
      </c>
      <c r="Z50" s="53">
        <f>+IF(X50&lt;&gt;0,+(Y50/X50)*100,0)</f>
        <v>-100</v>
      </c>
      <c r="AA50" s="54">
        <f>SUM(AA47:AA49)</f>
        <v>-1339711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4237414</v>
      </c>
      <c r="D7" s="18"/>
      <c r="E7" s="19">
        <v>3325459</v>
      </c>
      <c r="F7" s="20">
        <v>3325459</v>
      </c>
      <c r="G7" s="20">
        <v>-8444699</v>
      </c>
      <c r="H7" s="20">
        <v>244725</v>
      </c>
      <c r="I7" s="20">
        <v>489767</v>
      </c>
      <c r="J7" s="20">
        <v>-7710207</v>
      </c>
      <c r="K7" s="20">
        <v>-397531</v>
      </c>
      <c r="L7" s="20">
        <v>524045</v>
      </c>
      <c r="M7" s="20">
        <v>379239</v>
      </c>
      <c r="N7" s="20">
        <v>505753</v>
      </c>
      <c r="O7" s="20"/>
      <c r="P7" s="20"/>
      <c r="Q7" s="20"/>
      <c r="R7" s="20"/>
      <c r="S7" s="20"/>
      <c r="T7" s="20"/>
      <c r="U7" s="20"/>
      <c r="V7" s="20"/>
      <c r="W7" s="20">
        <v>-7204454</v>
      </c>
      <c r="X7" s="20">
        <v>1662744</v>
      </c>
      <c r="Y7" s="20">
        <v>-8867198</v>
      </c>
      <c r="Z7" s="21">
        <v>-533.28702434048773</v>
      </c>
      <c r="AA7" s="22">
        <v>3325459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4237414</v>
      </c>
      <c r="D13" s="29">
        <f>SUM(D6:D12)</f>
        <v>0</v>
      </c>
      <c r="E13" s="30">
        <f t="shared" si="0"/>
        <v>3325459</v>
      </c>
      <c r="F13" s="31">
        <f t="shared" si="0"/>
        <v>3325459</v>
      </c>
      <c r="G13" s="31">
        <f t="shared" si="0"/>
        <v>-8444699</v>
      </c>
      <c r="H13" s="31">
        <f t="shared" si="0"/>
        <v>244725</v>
      </c>
      <c r="I13" s="31">
        <f t="shared" si="0"/>
        <v>489767</v>
      </c>
      <c r="J13" s="31">
        <f t="shared" si="0"/>
        <v>-7710207</v>
      </c>
      <c r="K13" s="31">
        <f t="shared" si="0"/>
        <v>-397531</v>
      </c>
      <c r="L13" s="31">
        <f t="shared" si="0"/>
        <v>524045</v>
      </c>
      <c r="M13" s="31">
        <f t="shared" si="0"/>
        <v>379239</v>
      </c>
      <c r="N13" s="31">
        <f t="shared" si="0"/>
        <v>505753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-7204454</v>
      </c>
      <c r="X13" s="31">
        <f t="shared" si="0"/>
        <v>1662744</v>
      </c>
      <c r="Y13" s="31">
        <f t="shared" si="0"/>
        <v>-8867198</v>
      </c>
      <c r="Z13" s="32">
        <f>+IF(X13&lt;&gt;0,+(Y13/X13)*100,0)</f>
        <v>-533.28702434048773</v>
      </c>
      <c r="AA13" s="33">
        <f>SUM(AA6:AA12)</f>
        <v>3325459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138282377</v>
      </c>
      <c r="D17" s="18"/>
      <c r="E17" s="19">
        <v>-33402583</v>
      </c>
      <c r="F17" s="20">
        <v>-33402583</v>
      </c>
      <c r="G17" s="24">
        <v>156439990</v>
      </c>
      <c r="H17" s="24">
        <v>-18157613</v>
      </c>
      <c r="I17" s="24"/>
      <c r="J17" s="20">
        <v>138282377</v>
      </c>
      <c r="K17" s="24">
        <v>-2495415</v>
      </c>
      <c r="L17" s="24"/>
      <c r="M17" s="20">
        <v>521739</v>
      </c>
      <c r="N17" s="24">
        <v>-1973676</v>
      </c>
      <c r="O17" s="24"/>
      <c r="P17" s="24"/>
      <c r="Q17" s="20"/>
      <c r="R17" s="24"/>
      <c r="S17" s="24"/>
      <c r="T17" s="20"/>
      <c r="U17" s="24"/>
      <c r="V17" s="24"/>
      <c r="W17" s="24">
        <v>136308701</v>
      </c>
      <c r="X17" s="20">
        <v>-16701282</v>
      </c>
      <c r="Y17" s="24">
        <v>153009983</v>
      </c>
      <c r="Z17" s="25">
        <v>-916.15711296893267</v>
      </c>
      <c r="AA17" s="26">
        <v>-33402583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138282377</v>
      </c>
      <c r="D25" s="29">
        <f t="shared" ref="D25:Y25" si="1">SUM(D15:D24)</f>
        <v>0</v>
      </c>
      <c r="E25" s="35">
        <f t="shared" si="1"/>
        <v>-33402583</v>
      </c>
      <c r="F25" s="36">
        <f t="shared" si="1"/>
        <v>-33402583</v>
      </c>
      <c r="G25" s="36">
        <f t="shared" si="1"/>
        <v>156439990</v>
      </c>
      <c r="H25" s="36">
        <f t="shared" si="1"/>
        <v>-18157613</v>
      </c>
      <c r="I25" s="36">
        <f t="shared" si="1"/>
        <v>0</v>
      </c>
      <c r="J25" s="36">
        <f t="shared" si="1"/>
        <v>138282377</v>
      </c>
      <c r="K25" s="36">
        <f t="shared" si="1"/>
        <v>-2495415</v>
      </c>
      <c r="L25" s="36">
        <f t="shared" si="1"/>
        <v>0</v>
      </c>
      <c r="M25" s="36">
        <f t="shared" si="1"/>
        <v>521739</v>
      </c>
      <c r="N25" s="36">
        <f t="shared" si="1"/>
        <v>-1973676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136308701</v>
      </c>
      <c r="X25" s="36">
        <f t="shared" si="1"/>
        <v>-16701282</v>
      </c>
      <c r="Y25" s="36">
        <f t="shared" si="1"/>
        <v>153009983</v>
      </c>
      <c r="Z25" s="37">
        <f>+IF(X25&lt;&gt;0,+(Y25/X25)*100,0)</f>
        <v>-916.15711296893267</v>
      </c>
      <c r="AA25" s="38">
        <f>SUM(AA15:AA24)</f>
        <v>-33402583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142519791</v>
      </c>
      <c r="D26" s="29">
        <f>+D13+D25</f>
        <v>0</v>
      </c>
      <c r="E26" s="30">
        <f t="shared" si="2"/>
        <v>-30077124</v>
      </c>
      <c r="F26" s="31">
        <f t="shared" si="2"/>
        <v>-30077124</v>
      </c>
      <c r="G26" s="31">
        <f t="shared" si="2"/>
        <v>147995291</v>
      </c>
      <c r="H26" s="31">
        <f t="shared" si="2"/>
        <v>-17912888</v>
      </c>
      <c r="I26" s="31">
        <f t="shared" si="2"/>
        <v>489767</v>
      </c>
      <c r="J26" s="31">
        <f t="shared" si="2"/>
        <v>130572170</v>
      </c>
      <c r="K26" s="31">
        <f t="shared" si="2"/>
        <v>-2892946</v>
      </c>
      <c r="L26" s="31">
        <f t="shared" si="2"/>
        <v>524045</v>
      </c>
      <c r="M26" s="31">
        <f t="shared" si="2"/>
        <v>900978</v>
      </c>
      <c r="N26" s="31">
        <f t="shared" si="2"/>
        <v>-1467923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129104247</v>
      </c>
      <c r="X26" s="31">
        <f t="shared" si="2"/>
        <v>-15038538</v>
      </c>
      <c r="Y26" s="31">
        <f t="shared" si="2"/>
        <v>144142785</v>
      </c>
      <c r="Z26" s="32">
        <f>+IF(X26&lt;&gt;0,+(Y26/X26)*100,0)</f>
        <v>-958.48934916412747</v>
      </c>
      <c r="AA26" s="33">
        <f>+AA13+AA25</f>
        <v>-30077124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-87770712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1640773</v>
      </c>
      <c r="D35" s="18"/>
      <c r="E35" s="19"/>
      <c r="F35" s="20"/>
      <c r="G35" s="20">
        <v>1697486</v>
      </c>
      <c r="H35" s="20">
        <v>43050</v>
      </c>
      <c r="I35" s="20">
        <v>57589</v>
      </c>
      <c r="J35" s="20">
        <v>1798125</v>
      </c>
      <c r="K35" s="20">
        <v>-24333</v>
      </c>
      <c r="L35" s="20">
        <v>46940</v>
      </c>
      <c r="M35" s="20">
        <v>42363</v>
      </c>
      <c r="N35" s="20">
        <v>64970</v>
      </c>
      <c r="O35" s="20"/>
      <c r="P35" s="20"/>
      <c r="Q35" s="20"/>
      <c r="R35" s="20"/>
      <c r="S35" s="20"/>
      <c r="T35" s="20"/>
      <c r="U35" s="20"/>
      <c r="V35" s="20"/>
      <c r="W35" s="20">
        <v>1863095</v>
      </c>
      <c r="X35" s="20"/>
      <c r="Y35" s="20">
        <v>1863095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-86129939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-86073227</v>
      </c>
      <c r="H37" s="31">
        <f t="shared" si="3"/>
        <v>43050</v>
      </c>
      <c r="I37" s="31">
        <f t="shared" si="3"/>
        <v>57589</v>
      </c>
      <c r="J37" s="31">
        <f t="shared" si="3"/>
        <v>-85972588</v>
      </c>
      <c r="K37" s="31">
        <f t="shared" si="3"/>
        <v>-24333</v>
      </c>
      <c r="L37" s="31">
        <f t="shared" si="3"/>
        <v>46940</v>
      </c>
      <c r="M37" s="31">
        <f t="shared" si="3"/>
        <v>42363</v>
      </c>
      <c r="N37" s="31">
        <f t="shared" si="3"/>
        <v>64970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-85907618</v>
      </c>
      <c r="X37" s="31">
        <f t="shared" si="3"/>
        <v>0</v>
      </c>
      <c r="Y37" s="31">
        <f t="shared" si="3"/>
        <v>-85907618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-86129939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-86073227</v>
      </c>
      <c r="H44" s="31">
        <f t="shared" si="5"/>
        <v>43050</v>
      </c>
      <c r="I44" s="31">
        <f t="shared" si="5"/>
        <v>57589</v>
      </c>
      <c r="J44" s="31">
        <f t="shared" si="5"/>
        <v>-85972588</v>
      </c>
      <c r="K44" s="31">
        <f t="shared" si="5"/>
        <v>-24333</v>
      </c>
      <c r="L44" s="31">
        <f t="shared" si="5"/>
        <v>46940</v>
      </c>
      <c r="M44" s="31">
        <f t="shared" si="5"/>
        <v>42363</v>
      </c>
      <c r="N44" s="31">
        <f t="shared" si="5"/>
        <v>64970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-85907618</v>
      </c>
      <c r="X44" s="31">
        <f t="shared" si="5"/>
        <v>0</v>
      </c>
      <c r="Y44" s="31">
        <f t="shared" si="5"/>
        <v>-85907618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228649730</v>
      </c>
      <c r="D45" s="42">
        <f t="shared" si="6"/>
        <v>0</v>
      </c>
      <c r="E45" s="43">
        <f t="shared" si="6"/>
        <v>-30077124</v>
      </c>
      <c r="F45" s="44">
        <f t="shared" si="6"/>
        <v>-30077124</v>
      </c>
      <c r="G45" s="44">
        <f t="shared" si="6"/>
        <v>234068518</v>
      </c>
      <c r="H45" s="44">
        <f t="shared" si="6"/>
        <v>-17955938</v>
      </c>
      <c r="I45" s="44">
        <f t="shared" si="6"/>
        <v>432178</v>
      </c>
      <c r="J45" s="44">
        <f t="shared" si="6"/>
        <v>216544758</v>
      </c>
      <c r="K45" s="44">
        <f t="shared" si="6"/>
        <v>-2868613</v>
      </c>
      <c r="L45" s="44">
        <f t="shared" si="6"/>
        <v>477105</v>
      </c>
      <c r="M45" s="44">
        <f t="shared" si="6"/>
        <v>858615</v>
      </c>
      <c r="N45" s="44">
        <f t="shared" si="6"/>
        <v>-1532893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215011865</v>
      </c>
      <c r="X45" s="44">
        <f t="shared" si="6"/>
        <v>-15038538</v>
      </c>
      <c r="Y45" s="44">
        <f t="shared" si="6"/>
        <v>230050403</v>
      </c>
      <c r="Z45" s="45">
        <f>+IF(X45&lt;&gt;0,+(Y45/X45)*100,0)</f>
        <v>-1529.7391475155364</v>
      </c>
      <c r="AA45" s="46">
        <f>+AA26-AA44</f>
        <v>-30077124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-23744026</v>
      </c>
      <c r="D47" s="18"/>
      <c r="E47" s="19">
        <v>-33872943</v>
      </c>
      <c r="F47" s="20">
        <v>-33872943</v>
      </c>
      <c r="G47" s="20">
        <v>-41392436</v>
      </c>
      <c r="H47" s="20">
        <v>-13438988</v>
      </c>
      <c r="I47" s="20">
        <v>-1122193</v>
      </c>
      <c r="J47" s="20">
        <v>-55953617</v>
      </c>
      <c r="K47" s="20">
        <v>-2276843</v>
      </c>
      <c r="L47" s="20">
        <v>-1151427</v>
      </c>
      <c r="M47" s="20">
        <v>-1553916</v>
      </c>
      <c r="N47" s="20">
        <v>-4982186</v>
      </c>
      <c r="O47" s="20"/>
      <c r="P47" s="20"/>
      <c r="Q47" s="20"/>
      <c r="R47" s="20"/>
      <c r="S47" s="20"/>
      <c r="T47" s="20"/>
      <c r="U47" s="20"/>
      <c r="V47" s="20"/>
      <c r="W47" s="20">
        <v>-60935803</v>
      </c>
      <c r="X47" s="20">
        <v>-16936488</v>
      </c>
      <c r="Y47" s="20">
        <v>-43999315</v>
      </c>
      <c r="Z47" s="47">
        <v>259.79007572290078</v>
      </c>
      <c r="AA47" s="22">
        <v>-33872943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-23744026</v>
      </c>
      <c r="D50" s="50">
        <f t="shared" ref="D50:Y50" si="7">SUM(D47:D49)</f>
        <v>0</v>
      </c>
      <c r="E50" s="51">
        <f t="shared" si="7"/>
        <v>-33872943</v>
      </c>
      <c r="F50" s="52">
        <f t="shared" si="7"/>
        <v>-33872943</v>
      </c>
      <c r="G50" s="52">
        <f t="shared" si="7"/>
        <v>-41392436</v>
      </c>
      <c r="H50" s="52">
        <f t="shared" si="7"/>
        <v>-13438988</v>
      </c>
      <c r="I50" s="52">
        <f t="shared" si="7"/>
        <v>-1122193</v>
      </c>
      <c r="J50" s="52">
        <f t="shared" si="7"/>
        <v>-55953617</v>
      </c>
      <c r="K50" s="52">
        <f t="shared" si="7"/>
        <v>-2276843</v>
      </c>
      <c r="L50" s="52">
        <f t="shared" si="7"/>
        <v>-1151427</v>
      </c>
      <c r="M50" s="52">
        <f t="shared" si="7"/>
        <v>-1553916</v>
      </c>
      <c r="N50" s="52">
        <f t="shared" si="7"/>
        <v>-4982186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-60935803</v>
      </c>
      <c r="X50" s="52">
        <f t="shared" si="7"/>
        <v>-16936488</v>
      </c>
      <c r="Y50" s="52">
        <f t="shared" si="7"/>
        <v>-43999315</v>
      </c>
      <c r="Z50" s="53">
        <f>+IF(X50&lt;&gt;0,+(Y50/X50)*100,0)</f>
        <v>259.79007572290078</v>
      </c>
      <c r="AA50" s="54">
        <f>SUM(AA47:AA49)</f>
        <v>-33872943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-12622710</v>
      </c>
      <c r="F6" s="20">
        <v>-12622710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-6311352</v>
      </c>
      <c r="Y6" s="20">
        <v>6311352</v>
      </c>
      <c r="Z6" s="21">
        <v>-100</v>
      </c>
      <c r="AA6" s="22">
        <v>-12622710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-12622710</v>
      </c>
      <c r="F13" s="31">
        <f t="shared" si="0"/>
        <v>-12622710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-6311352</v>
      </c>
      <c r="Y13" s="31">
        <f t="shared" si="0"/>
        <v>6311352</v>
      </c>
      <c r="Z13" s="32">
        <f>+IF(X13&lt;&gt;0,+(Y13/X13)*100,0)</f>
        <v>-100</v>
      </c>
      <c r="AA13" s="33">
        <f>SUM(AA6:AA12)</f>
        <v>-12622710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-12622710</v>
      </c>
      <c r="F26" s="31">
        <f t="shared" si="2"/>
        <v>-12622710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-6311352</v>
      </c>
      <c r="Y26" s="31">
        <f t="shared" si="2"/>
        <v>6311352</v>
      </c>
      <c r="Z26" s="32">
        <f>+IF(X26&lt;&gt;0,+(Y26/X26)*100,0)</f>
        <v>-100</v>
      </c>
      <c r="AA26" s="33">
        <f>+AA13+AA25</f>
        <v>-12622710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-12622710</v>
      </c>
      <c r="F45" s="44">
        <f t="shared" si="6"/>
        <v>-12622710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-6311352</v>
      </c>
      <c r="Y45" s="44">
        <f t="shared" si="6"/>
        <v>6311352</v>
      </c>
      <c r="Z45" s="45">
        <f>+IF(X45&lt;&gt;0,+(Y45/X45)*100,0)</f>
        <v>-100</v>
      </c>
      <c r="AA45" s="46">
        <f>+AA26-AA44</f>
        <v>-12622710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9316201</v>
      </c>
      <c r="D7" s="18"/>
      <c r="E7" s="19">
        <v>21353868</v>
      </c>
      <c r="F7" s="20">
        <v>21353868</v>
      </c>
      <c r="G7" s="20"/>
      <c r="H7" s="20">
        <v>-45508802</v>
      </c>
      <c r="I7" s="20">
        <v>57824672</v>
      </c>
      <c r="J7" s="20">
        <v>12315870</v>
      </c>
      <c r="K7" s="20">
        <v>947872</v>
      </c>
      <c r="L7" s="20">
        <v>855886</v>
      </c>
      <c r="M7" s="20">
        <v>946610</v>
      </c>
      <c r="N7" s="20">
        <v>2750368</v>
      </c>
      <c r="O7" s="20"/>
      <c r="P7" s="20"/>
      <c r="Q7" s="20"/>
      <c r="R7" s="20"/>
      <c r="S7" s="20"/>
      <c r="T7" s="20"/>
      <c r="U7" s="20"/>
      <c r="V7" s="20"/>
      <c r="W7" s="20">
        <v>15066238</v>
      </c>
      <c r="X7" s="20">
        <v>10676940</v>
      </c>
      <c r="Y7" s="20">
        <v>4389298</v>
      </c>
      <c r="Z7" s="21">
        <v>41.11007460939183</v>
      </c>
      <c r="AA7" s="22">
        <v>21353868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9316201</v>
      </c>
      <c r="D13" s="29">
        <f>SUM(D6:D12)</f>
        <v>0</v>
      </c>
      <c r="E13" s="30">
        <f t="shared" si="0"/>
        <v>21353868</v>
      </c>
      <c r="F13" s="31">
        <f t="shared" si="0"/>
        <v>21353868</v>
      </c>
      <c r="G13" s="31">
        <f t="shared" si="0"/>
        <v>0</v>
      </c>
      <c r="H13" s="31">
        <f t="shared" si="0"/>
        <v>-45508802</v>
      </c>
      <c r="I13" s="31">
        <f t="shared" si="0"/>
        <v>57824672</v>
      </c>
      <c r="J13" s="31">
        <f t="shared" si="0"/>
        <v>12315870</v>
      </c>
      <c r="K13" s="31">
        <f t="shared" si="0"/>
        <v>947872</v>
      </c>
      <c r="L13" s="31">
        <f t="shared" si="0"/>
        <v>855886</v>
      </c>
      <c r="M13" s="31">
        <f t="shared" si="0"/>
        <v>946610</v>
      </c>
      <c r="N13" s="31">
        <f t="shared" si="0"/>
        <v>2750368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15066238</v>
      </c>
      <c r="X13" s="31">
        <f t="shared" si="0"/>
        <v>10676940</v>
      </c>
      <c r="Y13" s="31">
        <f t="shared" si="0"/>
        <v>4389298</v>
      </c>
      <c r="Z13" s="32">
        <f>+IF(X13&lt;&gt;0,+(Y13/X13)*100,0)</f>
        <v>41.11007460939183</v>
      </c>
      <c r="AA13" s="33">
        <f>SUM(AA6:AA12)</f>
        <v>21353868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35063586</v>
      </c>
      <c r="D17" s="18"/>
      <c r="E17" s="19">
        <v>-9742992</v>
      </c>
      <c r="F17" s="20">
        <v>-9742992</v>
      </c>
      <c r="G17" s="24"/>
      <c r="H17" s="24">
        <v>1444072</v>
      </c>
      <c r="I17" s="24">
        <v>33765864</v>
      </c>
      <c r="J17" s="20">
        <v>35209936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35209936</v>
      </c>
      <c r="X17" s="20">
        <v>-4871472</v>
      </c>
      <c r="Y17" s="24">
        <v>40081408</v>
      </c>
      <c r="Z17" s="25">
        <v>-822.77816643511449</v>
      </c>
      <c r="AA17" s="26">
        <v>-9742992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35063586</v>
      </c>
      <c r="D25" s="29">
        <f t="shared" ref="D25:Y25" si="1">SUM(D15:D24)</f>
        <v>0</v>
      </c>
      <c r="E25" s="35">
        <f t="shared" si="1"/>
        <v>-9742992</v>
      </c>
      <c r="F25" s="36">
        <f t="shared" si="1"/>
        <v>-9742992</v>
      </c>
      <c r="G25" s="36">
        <f t="shared" si="1"/>
        <v>0</v>
      </c>
      <c r="H25" s="36">
        <f t="shared" si="1"/>
        <v>1444072</v>
      </c>
      <c r="I25" s="36">
        <f t="shared" si="1"/>
        <v>33765864</v>
      </c>
      <c r="J25" s="36">
        <f t="shared" si="1"/>
        <v>35209936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35209936</v>
      </c>
      <c r="X25" s="36">
        <f t="shared" si="1"/>
        <v>-4871472</v>
      </c>
      <c r="Y25" s="36">
        <f t="shared" si="1"/>
        <v>40081408</v>
      </c>
      <c r="Z25" s="37">
        <f>+IF(X25&lt;&gt;0,+(Y25/X25)*100,0)</f>
        <v>-822.77816643511449</v>
      </c>
      <c r="AA25" s="38">
        <f>SUM(AA15:AA24)</f>
        <v>-9742992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44379787</v>
      </c>
      <c r="D26" s="29">
        <f>+D13+D25</f>
        <v>0</v>
      </c>
      <c r="E26" s="30">
        <f t="shared" si="2"/>
        <v>11610876</v>
      </c>
      <c r="F26" s="31">
        <f t="shared" si="2"/>
        <v>11610876</v>
      </c>
      <c r="G26" s="31">
        <f t="shared" si="2"/>
        <v>0</v>
      </c>
      <c r="H26" s="31">
        <f t="shared" si="2"/>
        <v>-44064730</v>
      </c>
      <c r="I26" s="31">
        <f t="shared" si="2"/>
        <v>91590536</v>
      </c>
      <c r="J26" s="31">
        <f t="shared" si="2"/>
        <v>47525806</v>
      </c>
      <c r="K26" s="31">
        <f t="shared" si="2"/>
        <v>947872</v>
      </c>
      <c r="L26" s="31">
        <f t="shared" si="2"/>
        <v>855886</v>
      </c>
      <c r="M26" s="31">
        <f t="shared" si="2"/>
        <v>946610</v>
      </c>
      <c r="N26" s="31">
        <f t="shared" si="2"/>
        <v>2750368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50276174</v>
      </c>
      <c r="X26" s="31">
        <f t="shared" si="2"/>
        <v>5805468</v>
      </c>
      <c r="Y26" s="31">
        <f t="shared" si="2"/>
        <v>44470706</v>
      </c>
      <c r="Z26" s="32">
        <f>+IF(X26&lt;&gt;0,+(Y26/X26)*100,0)</f>
        <v>766.01414390708896</v>
      </c>
      <c r="AA26" s="33">
        <f>+AA13+AA25</f>
        <v>11610876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4325840</v>
      </c>
      <c r="L33" s="20"/>
      <c r="M33" s="20">
        <v>8318119</v>
      </c>
      <c r="N33" s="20">
        <v>12643959</v>
      </c>
      <c r="O33" s="20"/>
      <c r="P33" s="20"/>
      <c r="Q33" s="20"/>
      <c r="R33" s="20"/>
      <c r="S33" s="20"/>
      <c r="T33" s="20"/>
      <c r="U33" s="20"/>
      <c r="V33" s="20"/>
      <c r="W33" s="20">
        <v>12643959</v>
      </c>
      <c r="X33" s="20"/>
      <c r="Y33" s="20">
        <v>12643959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3131141</v>
      </c>
      <c r="D35" s="18"/>
      <c r="E35" s="19">
        <v>2411071</v>
      </c>
      <c r="F35" s="20">
        <v>2411071</v>
      </c>
      <c r="G35" s="20"/>
      <c r="H35" s="20">
        <v>133250</v>
      </c>
      <c r="I35" s="20">
        <v>3389329</v>
      </c>
      <c r="J35" s="20">
        <v>3522579</v>
      </c>
      <c r="K35" s="20">
        <v>123681</v>
      </c>
      <c r="L35" s="20">
        <v>111662</v>
      </c>
      <c r="M35" s="20">
        <v>123572</v>
      </c>
      <c r="N35" s="20">
        <v>358915</v>
      </c>
      <c r="O35" s="20"/>
      <c r="P35" s="20"/>
      <c r="Q35" s="20"/>
      <c r="R35" s="20"/>
      <c r="S35" s="20"/>
      <c r="T35" s="20"/>
      <c r="U35" s="20"/>
      <c r="V35" s="20"/>
      <c r="W35" s="20">
        <v>3881494</v>
      </c>
      <c r="X35" s="20">
        <v>1205532</v>
      </c>
      <c r="Y35" s="20">
        <v>2675962</v>
      </c>
      <c r="Z35" s="21">
        <v>221.97353533543696</v>
      </c>
      <c r="AA35" s="22">
        <v>2411071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3131141</v>
      </c>
      <c r="D37" s="29">
        <f t="shared" ref="D37:Y37" si="3">SUM(D29:D36)</f>
        <v>0</v>
      </c>
      <c r="E37" s="30">
        <f t="shared" si="3"/>
        <v>2411071</v>
      </c>
      <c r="F37" s="31">
        <f t="shared" si="3"/>
        <v>2411071</v>
      </c>
      <c r="G37" s="31">
        <f t="shared" si="3"/>
        <v>0</v>
      </c>
      <c r="H37" s="31">
        <f t="shared" si="3"/>
        <v>133250</v>
      </c>
      <c r="I37" s="31">
        <f t="shared" si="3"/>
        <v>3389329</v>
      </c>
      <c r="J37" s="31">
        <f t="shared" si="3"/>
        <v>3522579</v>
      </c>
      <c r="K37" s="31">
        <f t="shared" si="3"/>
        <v>4449521</v>
      </c>
      <c r="L37" s="31">
        <f t="shared" si="3"/>
        <v>111662</v>
      </c>
      <c r="M37" s="31">
        <f t="shared" si="3"/>
        <v>8441691</v>
      </c>
      <c r="N37" s="31">
        <f t="shared" si="3"/>
        <v>13002874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16525453</v>
      </c>
      <c r="X37" s="31">
        <f t="shared" si="3"/>
        <v>1205532</v>
      </c>
      <c r="Y37" s="31">
        <f t="shared" si="3"/>
        <v>15319921</v>
      </c>
      <c r="Z37" s="32">
        <f>+IF(X37&lt;&gt;0,+(Y37/X37)*100,0)</f>
        <v>1270.8016875537107</v>
      </c>
      <c r="AA37" s="33">
        <f>SUM(AA29:AA36)</f>
        <v>2411071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3131141</v>
      </c>
      <c r="D44" s="29">
        <f>+D37+D43</f>
        <v>0</v>
      </c>
      <c r="E44" s="30">
        <f t="shared" si="5"/>
        <v>2411071</v>
      </c>
      <c r="F44" s="31">
        <f t="shared" si="5"/>
        <v>2411071</v>
      </c>
      <c r="G44" s="31">
        <f t="shared" si="5"/>
        <v>0</v>
      </c>
      <c r="H44" s="31">
        <f t="shared" si="5"/>
        <v>133250</v>
      </c>
      <c r="I44" s="31">
        <f t="shared" si="5"/>
        <v>3389329</v>
      </c>
      <c r="J44" s="31">
        <f t="shared" si="5"/>
        <v>3522579</v>
      </c>
      <c r="K44" s="31">
        <f t="shared" si="5"/>
        <v>4449521</v>
      </c>
      <c r="L44" s="31">
        <f t="shared" si="5"/>
        <v>111662</v>
      </c>
      <c r="M44" s="31">
        <f t="shared" si="5"/>
        <v>8441691</v>
      </c>
      <c r="N44" s="31">
        <f t="shared" si="5"/>
        <v>13002874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16525453</v>
      </c>
      <c r="X44" s="31">
        <f t="shared" si="5"/>
        <v>1205532</v>
      </c>
      <c r="Y44" s="31">
        <f t="shared" si="5"/>
        <v>15319921</v>
      </c>
      <c r="Z44" s="32">
        <f>+IF(X44&lt;&gt;0,+(Y44/X44)*100,0)</f>
        <v>1270.8016875537107</v>
      </c>
      <c r="AA44" s="33">
        <f>+AA37+AA43</f>
        <v>2411071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41248646</v>
      </c>
      <c r="D45" s="42">
        <f t="shared" si="6"/>
        <v>0</v>
      </c>
      <c r="E45" s="43">
        <f t="shared" si="6"/>
        <v>9199805</v>
      </c>
      <c r="F45" s="44">
        <f t="shared" si="6"/>
        <v>9199805</v>
      </c>
      <c r="G45" s="44">
        <f t="shared" si="6"/>
        <v>0</v>
      </c>
      <c r="H45" s="44">
        <f t="shared" si="6"/>
        <v>-44197980</v>
      </c>
      <c r="I45" s="44">
        <f t="shared" si="6"/>
        <v>88201207</v>
      </c>
      <c r="J45" s="44">
        <f t="shared" si="6"/>
        <v>44003227</v>
      </c>
      <c r="K45" s="44">
        <f t="shared" si="6"/>
        <v>-3501649</v>
      </c>
      <c r="L45" s="44">
        <f t="shared" si="6"/>
        <v>744224</v>
      </c>
      <c r="M45" s="44">
        <f t="shared" si="6"/>
        <v>-7495081</v>
      </c>
      <c r="N45" s="44">
        <f t="shared" si="6"/>
        <v>-10252506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33750721</v>
      </c>
      <c r="X45" s="44">
        <f t="shared" si="6"/>
        <v>4599936</v>
      </c>
      <c r="Y45" s="44">
        <f t="shared" si="6"/>
        <v>29150785</v>
      </c>
      <c r="Z45" s="45">
        <f>+IF(X45&lt;&gt;0,+(Y45/X45)*100,0)</f>
        <v>633.72153438656539</v>
      </c>
      <c r="AA45" s="46">
        <f>+AA26-AA44</f>
        <v>9199805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3872011</v>
      </c>
      <c r="D47" s="18"/>
      <c r="E47" s="19"/>
      <c r="F47" s="20"/>
      <c r="G47" s="20"/>
      <c r="H47" s="20">
        <v>1086399</v>
      </c>
      <c r="I47" s="20">
        <v>4334605</v>
      </c>
      <c r="J47" s="20">
        <v>5421004</v>
      </c>
      <c r="K47" s="20">
        <v>-26185</v>
      </c>
      <c r="L47" s="20">
        <v>30043</v>
      </c>
      <c r="M47" s="20">
        <v>-308162</v>
      </c>
      <c r="N47" s="20">
        <v>-304304</v>
      </c>
      <c r="O47" s="20"/>
      <c r="P47" s="20"/>
      <c r="Q47" s="20"/>
      <c r="R47" s="20"/>
      <c r="S47" s="20"/>
      <c r="T47" s="20"/>
      <c r="U47" s="20"/>
      <c r="V47" s="20"/>
      <c r="W47" s="20">
        <v>5116700</v>
      </c>
      <c r="X47" s="20"/>
      <c r="Y47" s="20">
        <v>5116700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3872011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1086399</v>
      </c>
      <c r="I50" s="52">
        <f t="shared" si="7"/>
        <v>4334605</v>
      </c>
      <c r="J50" s="52">
        <f t="shared" si="7"/>
        <v>5421004</v>
      </c>
      <c r="K50" s="52">
        <f t="shared" si="7"/>
        <v>-26185</v>
      </c>
      <c r="L50" s="52">
        <f t="shared" si="7"/>
        <v>30043</v>
      </c>
      <c r="M50" s="52">
        <f t="shared" si="7"/>
        <v>-308162</v>
      </c>
      <c r="N50" s="52">
        <f t="shared" si="7"/>
        <v>-304304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5116700</v>
      </c>
      <c r="X50" s="52">
        <f t="shared" si="7"/>
        <v>0</v>
      </c>
      <c r="Y50" s="52">
        <f t="shared" si="7"/>
        <v>5116700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63159962</v>
      </c>
      <c r="D6" s="18"/>
      <c r="E6" s="19">
        <v>56495174</v>
      </c>
      <c r="F6" s="20">
        <v>56495174</v>
      </c>
      <c r="G6" s="20">
        <v>65178998</v>
      </c>
      <c r="H6" s="20">
        <v>3193851</v>
      </c>
      <c r="I6" s="20">
        <v>1756782</v>
      </c>
      <c r="J6" s="20">
        <v>70129631</v>
      </c>
      <c r="K6" s="20">
        <v>3034355</v>
      </c>
      <c r="L6" s="20">
        <v>-1115412</v>
      </c>
      <c r="M6" s="20">
        <v>1520411</v>
      </c>
      <c r="N6" s="20">
        <v>3439354</v>
      </c>
      <c r="O6" s="20"/>
      <c r="P6" s="20"/>
      <c r="Q6" s="20"/>
      <c r="R6" s="20"/>
      <c r="S6" s="20"/>
      <c r="T6" s="20"/>
      <c r="U6" s="20"/>
      <c r="V6" s="20"/>
      <c r="W6" s="20">
        <v>73568985</v>
      </c>
      <c r="X6" s="20">
        <v>28247586</v>
      </c>
      <c r="Y6" s="20">
        <v>45321399</v>
      </c>
      <c r="Z6" s="21">
        <v>160.4434410784695</v>
      </c>
      <c r="AA6" s="22">
        <v>56495174</v>
      </c>
    </row>
    <row r="7" spans="1:27" ht="13.5" x14ac:dyDescent="0.25">
      <c r="A7" s="23" t="s">
        <v>35</v>
      </c>
      <c r="B7" s="17" t="s">
        <v>32</v>
      </c>
      <c r="C7" s="18">
        <v>70031089</v>
      </c>
      <c r="D7" s="18"/>
      <c r="E7" s="19">
        <v>-8821422</v>
      </c>
      <c r="F7" s="20">
        <v>-8821422</v>
      </c>
      <c r="G7" s="20">
        <v>59064610</v>
      </c>
      <c r="H7" s="20">
        <v>14304423</v>
      </c>
      <c r="I7" s="20">
        <v>1956123</v>
      </c>
      <c r="J7" s="20">
        <v>75325156</v>
      </c>
      <c r="K7" s="20">
        <v>1342338</v>
      </c>
      <c r="L7" s="20">
        <v>4612122</v>
      </c>
      <c r="M7" s="20">
        <v>2800224</v>
      </c>
      <c r="N7" s="20">
        <v>8754684</v>
      </c>
      <c r="O7" s="20"/>
      <c r="P7" s="20"/>
      <c r="Q7" s="20"/>
      <c r="R7" s="20"/>
      <c r="S7" s="20"/>
      <c r="T7" s="20"/>
      <c r="U7" s="20"/>
      <c r="V7" s="20"/>
      <c r="W7" s="20">
        <v>84079840</v>
      </c>
      <c r="X7" s="20">
        <v>-4410714</v>
      </c>
      <c r="Y7" s="20">
        <v>88490554</v>
      </c>
      <c r="Z7" s="21">
        <v>-2006.2637024300375</v>
      </c>
      <c r="AA7" s="22">
        <v>-8821422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5917352</v>
      </c>
      <c r="D10" s="18"/>
      <c r="E10" s="19">
        <v>-1088943</v>
      </c>
      <c r="F10" s="20">
        <v>-1088943</v>
      </c>
      <c r="G10" s="20">
        <v>6831001</v>
      </c>
      <c r="H10" s="20">
        <v>384066</v>
      </c>
      <c r="I10" s="20">
        <v>817983</v>
      </c>
      <c r="J10" s="20">
        <v>8033050</v>
      </c>
      <c r="K10" s="20">
        <v>1058298</v>
      </c>
      <c r="L10" s="20">
        <v>129952</v>
      </c>
      <c r="M10" s="20">
        <v>570850</v>
      </c>
      <c r="N10" s="20">
        <v>1759100</v>
      </c>
      <c r="O10" s="20"/>
      <c r="P10" s="20"/>
      <c r="Q10" s="20"/>
      <c r="R10" s="20"/>
      <c r="S10" s="20"/>
      <c r="T10" s="20"/>
      <c r="U10" s="20"/>
      <c r="V10" s="20"/>
      <c r="W10" s="20">
        <v>9792150</v>
      </c>
      <c r="X10" s="20">
        <v>-544470</v>
      </c>
      <c r="Y10" s="20">
        <v>10336620</v>
      </c>
      <c r="Z10" s="21">
        <v>-1898.4737451099236</v>
      </c>
      <c r="AA10" s="22">
        <v>-1088943</v>
      </c>
    </row>
    <row r="11" spans="1:27" ht="13.5" x14ac:dyDescent="0.25">
      <c r="A11" s="23" t="s">
        <v>39</v>
      </c>
      <c r="B11" s="17" t="s">
        <v>32</v>
      </c>
      <c r="C11" s="18">
        <v>8935559</v>
      </c>
      <c r="D11" s="18"/>
      <c r="E11" s="19"/>
      <c r="F11" s="20"/>
      <c r="G11" s="24">
        <v>8935559</v>
      </c>
      <c r="H11" s="24"/>
      <c r="I11" s="24"/>
      <c r="J11" s="20">
        <v>8935559</v>
      </c>
      <c r="K11" s="24"/>
      <c r="L11" s="24">
        <v>420430</v>
      </c>
      <c r="M11" s="20"/>
      <c r="N11" s="24">
        <v>420430</v>
      </c>
      <c r="O11" s="24"/>
      <c r="P11" s="24"/>
      <c r="Q11" s="20"/>
      <c r="R11" s="24"/>
      <c r="S11" s="24"/>
      <c r="T11" s="20"/>
      <c r="U11" s="24"/>
      <c r="V11" s="24"/>
      <c r="W11" s="24">
        <v>9355989</v>
      </c>
      <c r="X11" s="20"/>
      <c r="Y11" s="24">
        <v>9355989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-10948</v>
      </c>
      <c r="D12" s="18"/>
      <c r="E12" s="19"/>
      <c r="F12" s="20"/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/>
      <c r="Y12" s="20">
        <v>-10948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148033014</v>
      </c>
      <c r="D13" s="29">
        <f>SUM(D6:D12)</f>
        <v>0</v>
      </c>
      <c r="E13" s="30">
        <f t="shared" si="0"/>
        <v>46584809</v>
      </c>
      <c r="F13" s="31">
        <f t="shared" si="0"/>
        <v>46584809</v>
      </c>
      <c r="G13" s="31">
        <f t="shared" si="0"/>
        <v>139999220</v>
      </c>
      <c r="H13" s="31">
        <f t="shared" si="0"/>
        <v>17882340</v>
      </c>
      <c r="I13" s="31">
        <f t="shared" si="0"/>
        <v>4530888</v>
      </c>
      <c r="J13" s="31">
        <f t="shared" si="0"/>
        <v>162412448</v>
      </c>
      <c r="K13" s="31">
        <f t="shared" si="0"/>
        <v>5434991</v>
      </c>
      <c r="L13" s="31">
        <f t="shared" si="0"/>
        <v>4047092</v>
      </c>
      <c r="M13" s="31">
        <f t="shared" si="0"/>
        <v>4891485</v>
      </c>
      <c r="N13" s="31">
        <f t="shared" si="0"/>
        <v>14373568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176786016</v>
      </c>
      <c r="X13" s="31">
        <f t="shared" si="0"/>
        <v>23292402</v>
      </c>
      <c r="Y13" s="31">
        <f t="shared" si="0"/>
        <v>153493614</v>
      </c>
      <c r="Z13" s="32">
        <f>+IF(X13&lt;&gt;0,+(Y13/X13)*100,0)</f>
        <v>658.98576711839337</v>
      </c>
      <c r="AA13" s="33">
        <f>SUM(AA6:AA12)</f>
        <v>46584809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34013681</v>
      </c>
      <c r="D17" s="18"/>
      <c r="E17" s="19"/>
      <c r="F17" s="20"/>
      <c r="G17" s="24">
        <v>36010597</v>
      </c>
      <c r="H17" s="24">
        <v>-1996916</v>
      </c>
      <c r="I17" s="24"/>
      <c r="J17" s="20">
        <v>34013681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34013681</v>
      </c>
      <c r="X17" s="20"/>
      <c r="Y17" s="24">
        <v>34013681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36010597</v>
      </c>
      <c r="H25" s="36">
        <f t="shared" si="1"/>
        <v>-1996916</v>
      </c>
      <c r="I25" s="36">
        <f t="shared" si="1"/>
        <v>0</v>
      </c>
      <c r="J25" s="36">
        <f t="shared" si="1"/>
        <v>34013681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34013681</v>
      </c>
      <c r="X25" s="36">
        <f t="shared" si="1"/>
        <v>0</v>
      </c>
      <c r="Y25" s="36">
        <f t="shared" si="1"/>
        <v>34013681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182046695</v>
      </c>
      <c r="D26" s="29">
        <f>+D13+D25</f>
        <v>0</v>
      </c>
      <c r="E26" s="30">
        <f t="shared" si="2"/>
        <v>46584809</v>
      </c>
      <c r="F26" s="31">
        <f t="shared" si="2"/>
        <v>46584809</v>
      </c>
      <c r="G26" s="31">
        <f t="shared" si="2"/>
        <v>176009817</v>
      </c>
      <c r="H26" s="31">
        <f t="shared" si="2"/>
        <v>15885424</v>
      </c>
      <c r="I26" s="31">
        <f t="shared" si="2"/>
        <v>4530888</v>
      </c>
      <c r="J26" s="31">
        <f t="shared" si="2"/>
        <v>196426129</v>
      </c>
      <c r="K26" s="31">
        <f t="shared" si="2"/>
        <v>5434991</v>
      </c>
      <c r="L26" s="31">
        <f t="shared" si="2"/>
        <v>4047092</v>
      </c>
      <c r="M26" s="31">
        <f t="shared" si="2"/>
        <v>4891485</v>
      </c>
      <c r="N26" s="31">
        <f t="shared" si="2"/>
        <v>14373568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210799697</v>
      </c>
      <c r="X26" s="31">
        <f t="shared" si="2"/>
        <v>23292402</v>
      </c>
      <c r="Y26" s="31">
        <f t="shared" si="2"/>
        <v>187507295</v>
      </c>
      <c r="Z26" s="32">
        <f>+IF(X26&lt;&gt;0,+(Y26/X26)*100,0)</f>
        <v>805.01484990684946</v>
      </c>
      <c r="AA26" s="33">
        <f>+AA13+AA25</f>
        <v>46584809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-34942</v>
      </c>
      <c r="D31" s="18"/>
      <c r="E31" s="19"/>
      <c r="F31" s="20"/>
      <c r="G31" s="20">
        <v>-34942</v>
      </c>
      <c r="H31" s="20">
        <v>-1082</v>
      </c>
      <c r="I31" s="20">
        <v>-1011</v>
      </c>
      <c r="J31" s="20">
        <v>-37035</v>
      </c>
      <c r="K31" s="20">
        <v>-1232</v>
      </c>
      <c r="L31" s="20">
        <v>-612</v>
      </c>
      <c r="M31" s="20">
        <v>-1818</v>
      </c>
      <c r="N31" s="20">
        <v>-3662</v>
      </c>
      <c r="O31" s="20"/>
      <c r="P31" s="20"/>
      <c r="Q31" s="20"/>
      <c r="R31" s="20"/>
      <c r="S31" s="20"/>
      <c r="T31" s="20"/>
      <c r="U31" s="20"/>
      <c r="V31" s="20"/>
      <c r="W31" s="20">
        <v>-40697</v>
      </c>
      <c r="X31" s="20"/>
      <c r="Y31" s="20">
        <v>-40697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8295093</v>
      </c>
      <c r="D32" s="18"/>
      <c r="E32" s="19">
        <v>24945</v>
      </c>
      <c r="F32" s="20">
        <v>24945</v>
      </c>
      <c r="G32" s="20">
        <v>7999247</v>
      </c>
      <c r="H32" s="20">
        <v>141722</v>
      </c>
      <c r="I32" s="20">
        <v>-675911</v>
      </c>
      <c r="J32" s="20">
        <v>7465058</v>
      </c>
      <c r="K32" s="20">
        <v>227549</v>
      </c>
      <c r="L32" s="20">
        <v>1678859</v>
      </c>
      <c r="M32" s="20">
        <v>-210234</v>
      </c>
      <c r="N32" s="20">
        <v>1696174</v>
      </c>
      <c r="O32" s="20"/>
      <c r="P32" s="20"/>
      <c r="Q32" s="20"/>
      <c r="R32" s="20"/>
      <c r="S32" s="20"/>
      <c r="T32" s="20"/>
      <c r="U32" s="20"/>
      <c r="V32" s="20"/>
      <c r="W32" s="20">
        <v>9161232</v>
      </c>
      <c r="X32" s="20">
        <v>12474</v>
      </c>
      <c r="Y32" s="20">
        <v>9148758</v>
      </c>
      <c r="Z32" s="21">
        <v>73342.616642616646</v>
      </c>
      <c r="AA32" s="22">
        <v>24945</v>
      </c>
    </row>
    <row r="33" spans="1:27" ht="13.5" x14ac:dyDescent="0.25">
      <c r="A33" s="23" t="s">
        <v>60</v>
      </c>
      <c r="B33" s="17" t="s">
        <v>32</v>
      </c>
      <c r="C33" s="18">
        <v>18954395</v>
      </c>
      <c r="D33" s="18"/>
      <c r="E33" s="19"/>
      <c r="F33" s="20"/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/>
      <c r="Y33" s="20">
        <v>18954395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28957953</v>
      </c>
      <c r="D35" s="18"/>
      <c r="E35" s="19">
        <v>9154217</v>
      </c>
      <c r="F35" s="20">
        <v>9154217</v>
      </c>
      <c r="G35" s="20">
        <v>29626445</v>
      </c>
      <c r="H35" s="20">
        <v>626785</v>
      </c>
      <c r="I35" s="20">
        <v>700831</v>
      </c>
      <c r="J35" s="20">
        <v>30954061</v>
      </c>
      <c r="K35" s="20">
        <v>682053</v>
      </c>
      <c r="L35" s="20">
        <v>682592</v>
      </c>
      <c r="M35" s="20">
        <v>681952</v>
      </c>
      <c r="N35" s="20">
        <v>2046597</v>
      </c>
      <c r="O35" s="20"/>
      <c r="P35" s="20"/>
      <c r="Q35" s="20"/>
      <c r="R35" s="20"/>
      <c r="S35" s="20"/>
      <c r="T35" s="20"/>
      <c r="U35" s="20"/>
      <c r="V35" s="20"/>
      <c r="W35" s="20">
        <v>33000658</v>
      </c>
      <c r="X35" s="20">
        <v>4577106</v>
      </c>
      <c r="Y35" s="20">
        <v>28423552</v>
      </c>
      <c r="Z35" s="21">
        <v>620.99396430845161</v>
      </c>
      <c r="AA35" s="22">
        <v>9154217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56172499</v>
      </c>
      <c r="D37" s="29">
        <f t="shared" ref="D37:Y37" si="3">SUM(D29:D36)</f>
        <v>0</v>
      </c>
      <c r="E37" s="30">
        <f t="shared" si="3"/>
        <v>9179162</v>
      </c>
      <c r="F37" s="31">
        <f t="shared" si="3"/>
        <v>9179162</v>
      </c>
      <c r="G37" s="31">
        <f t="shared" si="3"/>
        <v>56545145</v>
      </c>
      <c r="H37" s="31">
        <f t="shared" si="3"/>
        <v>767425</v>
      </c>
      <c r="I37" s="31">
        <f t="shared" si="3"/>
        <v>23909</v>
      </c>
      <c r="J37" s="31">
        <f t="shared" si="3"/>
        <v>57336479</v>
      </c>
      <c r="K37" s="31">
        <f t="shared" si="3"/>
        <v>908370</v>
      </c>
      <c r="L37" s="31">
        <f t="shared" si="3"/>
        <v>2360839</v>
      </c>
      <c r="M37" s="31">
        <f t="shared" si="3"/>
        <v>469900</v>
      </c>
      <c r="N37" s="31">
        <f t="shared" si="3"/>
        <v>3739109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61075588</v>
      </c>
      <c r="X37" s="31">
        <f t="shared" si="3"/>
        <v>4589580</v>
      </c>
      <c r="Y37" s="31">
        <f t="shared" si="3"/>
        <v>56486008</v>
      </c>
      <c r="Z37" s="32">
        <f>+IF(X37&lt;&gt;0,+(Y37/X37)*100,0)</f>
        <v>1230.7445997237221</v>
      </c>
      <c r="AA37" s="33">
        <f>SUM(AA29:AA36)</f>
        <v>9179162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56172499</v>
      </c>
      <c r="D44" s="29">
        <f>+D37+D43</f>
        <v>0</v>
      </c>
      <c r="E44" s="30">
        <f t="shared" si="5"/>
        <v>9179162</v>
      </c>
      <c r="F44" s="31">
        <f t="shared" si="5"/>
        <v>9179162</v>
      </c>
      <c r="G44" s="31">
        <f t="shared" si="5"/>
        <v>56545145</v>
      </c>
      <c r="H44" s="31">
        <f t="shared" si="5"/>
        <v>767425</v>
      </c>
      <c r="I44" s="31">
        <f t="shared" si="5"/>
        <v>23909</v>
      </c>
      <c r="J44" s="31">
        <f t="shared" si="5"/>
        <v>57336479</v>
      </c>
      <c r="K44" s="31">
        <f t="shared" si="5"/>
        <v>908370</v>
      </c>
      <c r="L44" s="31">
        <f t="shared" si="5"/>
        <v>2360839</v>
      </c>
      <c r="M44" s="31">
        <f t="shared" si="5"/>
        <v>469900</v>
      </c>
      <c r="N44" s="31">
        <f t="shared" si="5"/>
        <v>3739109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61075588</v>
      </c>
      <c r="X44" s="31">
        <f t="shared" si="5"/>
        <v>4589580</v>
      </c>
      <c r="Y44" s="31">
        <f t="shared" si="5"/>
        <v>56486008</v>
      </c>
      <c r="Z44" s="32">
        <f>+IF(X44&lt;&gt;0,+(Y44/X44)*100,0)</f>
        <v>1230.7445997237221</v>
      </c>
      <c r="AA44" s="33">
        <f>+AA37+AA43</f>
        <v>9179162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125874196</v>
      </c>
      <c r="D45" s="42">
        <f t="shared" si="6"/>
        <v>0</v>
      </c>
      <c r="E45" s="43">
        <f t="shared" si="6"/>
        <v>37405647</v>
      </c>
      <c r="F45" s="44">
        <f t="shared" si="6"/>
        <v>37405647</v>
      </c>
      <c r="G45" s="44">
        <f t="shared" si="6"/>
        <v>119464672</v>
      </c>
      <c r="H45" s="44">
        <f t="shared" si="6"/>
        <v>15117999</v>
      </c>
      <c r="I45" s="44">
        <f t="shared" si="6"/>
        <v>4506979</v>
      </c>
      <c r="J45" s="44">
        <f t="shared" si="6"/>
        <v>139089650</v>
      </c>
      <c r="K45" s="44">
        <f t="shared" si="6"/>
        <v>4526621</v>
      </c>
      <c r="L45" s="44">
        <f t="shared" si="6"/>
        <v>1686253</v>
      </c>
      <c r="M45" s="44">
        <f t="shared" si="6"/>
        <v>4421585</v>
      </c>
      <c r="N45" s="44">
        <f t="shared" si="6"/>
        <v>10634459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149724109</v>
      </c>
      <c r="X45" s="44">
        <f t="shared" si="6"/>
        <v>18702822</v>
      </c>
      <c r="Y45" s="44">
        <f t="shared" si="6"/>
        <v>131021287</v>
      </c>
      <c r="Z45" s="45">
        <f>+IF(X45&lt;&gt;0,+(Y45/X45)*100,0)</f>
        <v>700.54287529443422</v>
      </c>
      <c r="AA45" s="46">
        <f>+AA26-AA44</f>
        <v>37405647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37405647</v>
      </c>
      <c r="F47" s="20">
        <v>37405647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18702828</v>
      </c>
      <c r="Y47" s="20">
        <v>-18702828</v>
      </c>
      <c r="Z47" s="47">
        <v>-100</v>
      </c>
      <c r="AA47" s="22">
        <v>37405647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37405647</v>
      </c>
      <c r="F50" s="52">
        <f t="shared" si="7"/>
        <v>37405647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18702828</v>
      </c>
      <c r="Y50" s="52">
        <f t="shared" si="7"/>
        <v>-18702828</v>
      </c>
      <c r="Z50" s="53">
        <f>+IF(X50&lt;&gt;0,+(Y50/X50)*100,0)</f>
        <v>-100</v>
      </c>
      <c r="AA50" s="54">
        <f>SUM(AA47:AA49)</f>
        <v>37405647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38874396</v>
      </c>
      <c r="F6" s="20">
        <v>38874396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19437198</v>
      </c>
      <c r="Y6" s="20">
        <v>-19437198</v>
      </c>
      <c r="Z6" s="21">
        <v>-100</v>
      </c>
      <c r="AA6" s="22">
        <v>38874396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10712250</v>
      </c>
      <c r="F7" s="20">
        <v>10712250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5356128</v>
      </c>
      <c r="Y7" s="20">
        <v>-5356128</v>
      </c>
      <c r="Z7" s="21">
        <v>-100</v>
      </c>
      <c r="AA7" s="22">
        <v>10712250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</v>
      </c>
      <c r="Y11" s="24">
        <v>-15000</v>
      </c>
      <c r="Z11" s="25">
        <v>-100</v>
      </c>
      <c r="AA11" s="26">
        <v>30000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49616646</v>
      </c>
      <c r="F13" s="31">
        <f t="shared" si="0"/>
        <v>49616646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24808326</v>
      </c>
      <c r="Y13" s="31">
        <f t="shared" si="0"/>
        <v>-24808326</v>
      </c>
      <c r="Z13" s="32">
        <f>+IF(X13&lt;&gt;0,+(Y13/X13)*100,0)</f>
        <v>-100</v>
      </c>
      <c r="AA13" s="33">
        <f>SUM(AA6:AA12)</f>
        <v>49616646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49616646</v>
      </c>
      <c r="F26" s="31">
        <f t="shared" si="2"/>
        <v>49616646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24808326</v>
      </c>
      <c r="Y26" s="31">
        <f t="shared" si="2"/>
        <v>-24808326</v>
      </c>
      <c r="Z26" s="32">
        <f>+IF(X26&lt;&gt;0,+(Y26/X26)*100,0)</f>
        <v>-100</v>
      </c>
      <c r="AA26" s="33">
        <f>+AA13+AA25</f>
        <v>49616646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6986250</v>
      </c>
      <c r="F35" s="20">
        <v>6986250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3493128</v>
      </c>
      <c r="Y35" s="20">
        <v>-3493128</v>
      </c>
      <c r="Z35" s="21">
        <v>-100</v>
      </c>
      <c r="AA35" s="22">
        <v>6986250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6986250</v>
      </c>
      <c r="F37" s="31">
        <f t="shared" si="3"/>
        <v>6986250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3493122</v>
      </c>
      <c r="Y37" s="31">
        <f t="shared" si="3"/>
        <v>-3493122</v>
      </c>
      <c r="Z37" s="32">
        <f>+IF(X37&lt;&gt;0,+(Y37/X37)*100,0)</f>
        <v>-100</v>
      </c>
      <c r="AA37" s="33">
        <f>SUM(AA29:AA36)</f>
        <v>6986250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6986250</v>
      </c>
      <c r="F44" s="31">
        <f t="shared" si="5"/>
        <v>6986250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3493122</v>
      </c>
      <c r="Y44" s="31">
        <f t="shared" si="5"/>
        <v>-3493122</v>
      </c>
      <c r="Z44" s="32">
        <f>+IF(X44&lt;&gt;0,+(Y44/X44)*100,0)</f>
        <v>-100</v>
      </c>
      <c r="AA44" s="33">
        <f>+AA37+AA43</f>
        <v>6986250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42630396</v>
      </c>
      <c r="F45" s="44">
        <f t="shared" si="6"/>
        <v>42630396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21315204</v>
      </c>
      <c r="Y45" s="44">
        <f t="shared" si="6"/>
        <v>-21315204</v>
      </c>
      <c r="Z45" s="45">
        <f>+IF(X45&lt;&gt;0,+(Y45/X45)*100,0)</f>
        <v>-100</v>
      </c>
      <c r="AA45" s="46">
        <f>+AA26-AA44</f>
        <v>42630396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17000004</v>
      </c>
      <c r="F6" s="20">
        <v>17000004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8500002</v>
      </c>
      <c r="Y6" s="20">
        <v>-8500002</v>
      </c>
      <c r="Z6" s="21">
        <v>-100</v>
      </c>
      <c r="AA6" s="22">
        <v>17000004</v>
      </c>
    </row>
    <row r="7" spans="1:27" ht="13.5" x14ac:dyDescent="0.25">
      <c r="A7" s="23" t="s">
        <v>35</v>
      </c>
      <c r="B7" s="17" t="s">
        <v>32</v>
      </c>
      <c r="C7" s="18">
        <v>3887056</v>
      </c>
      <c r="D7" s="18"/>
      <c r="E7" s="19">
        <v>867828</v>
      </c>
      <c r="F7" s="20">
        <v>867828</v>
      </c>
      <c r="G7" s="20">
        <v>335328</v>
      </c>
      <c r="H7" s="20">
        <v>334506</v>
      </c>
      <c r="I7" s="20">
        <v>333810</v>
      </c>
      <c r="J7" s="20">
        <v>1003644</v>
      </c>
      <c r="K7" s="20">
        <v>334475</v>
      </c>
      <c r="L7" s="20">
        <v>226726</v>
      </c>
      <c r="M7" s="20">
        <v>334383</v>
      </c>
      <c r="N7" s="20">
        <v>895584</v>
      </c>
      <c r="O7" s="20"/>
      <c r="P7" s="20"/>
      <c r="Q7" s="20"/>
      <c r="R7" s="20"/>
      <c r="S7" s="20"/>
      <c r="T7" s="20"/>
      <c r="U7" s="20"/>
      <c r="V7" s="20"/>
      <c r="W7" s="20">
        <v>1899228</v>
      </c>
      <c r="X7" s="20">
        <v>433914</v>
      </c>
      <c r="Y7" s="20">
        <v>1465314</v>
      </c>
      <c r="Z7" s="21">
        <v>337.69687080850122</v>
      </c>
      <c r="AA7" s="22">
        <v>867828</v>
      </c>
    </row>
    <row r="8" spans="1:27" ht="13.5" x14ac:dyDescent="0.25">
      <c r="A8" s="23" t="s">
        <v>36</v>
      </c>
      <c r="B8" s="17" t="s">
        <v>32</v>
      </c>
      <c r="C8" s="18">
        <v>280810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-3300000</v>
      </c>
      <c r="F10" s="20">
        <v>-3300000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-1650000</v>
      </c>
      <c r="Y10" s="20">
        <v>1650000</v>
      </c>
      <c r="Z10" s="21">
        <v>-100</v>
      </c>
      <c r="AA10" s="22">
        <v>-3300000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4167866</v>
      </c>
      <c r="D13" s="29">
        <f>SUM(D6:D12)</f>
        <v>0</v>
      </c>
      <c r="E13" s="30">
        <f t="shared" si="0"/>
        <v>14567832</v>
      </c>
      <c r="F13" s="31">
        <f t="shared" si="0"/>
        <v>14567832</v>
      </c>
      <c r="G13" s="31">
        <f t="shared" si="0"/>
        <v>335328</v>
      </c>
      <c r="H13" s="31">
        <f t="shared" si="0"/>
        <v>334506</v>
      </c>
      <c r="I13" s="31">
        <f t="shared" si="0"/>
        <v>333810</v>
      </c>
      <c r="J13" s="31">
        <f t="shared" si="0"/>
        <v>1003644</v>
      </c>
      <c r="K13" s="31">
        <f t="shared" si="0"/>
        <v>334475</v>
      </c>
      <c r="L13" s="31">
        <f t="shared" si="0"/>
        <v>226726</v>
      </c>
      <c r="M13" s="31">
        <f t="shared" si="0"/>
        <v>334383</v>
      </c>
      <c r="N13" s="31">
        <f t="shared" si="0"/>
        <v>895584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1899228</v>
      </c>
      <c r="X13" s="31">
        <f t="shared" si="0"/>
        <v>7283916</v>
      </c>
      <c r="Y13" s="31">
        <f t="shared" si="0"/>
        <v>-5384688</v>
      </c>
      <c r="Z13" s="32">
        <f>+IF(X13&lt;&gt;0,+(Y13/X13)*100,0)</f>
        <v>-73.925728962277987</v>
      </c>
      <c r="AA13" s="33">
        <f>SUM(AA6:AA12)</f>
        <v>14567832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1113</v>
      </c>
      <c r="H17" s="24">
        <v>3893</v>
      </c>
      <c r="I17" s="24"/>
      <c r="J17" s="20">
        <v>5006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5006</v>
      </c>
      <c r="X17" s="20"/>
      <c r="Y17" s="24">
        <v>5006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1113</v>
      </c>
      <c r="H25" s="36">
        <f t="shared" si="1"/>
        <v>3893</v>
      </c>
      <c r="I25" s="36">
        <f t="shared" si="1"/>
        <v>0</v>
      </c>
      <c r="J25" s="36">
        <f t="shared" si="1"/>
        <v>5006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5006</v>
      </c>
      <c r="X25" s="36">
        <f t="shared" si="1"/>
        <v>0</v>
      </c>
      <c r="Y25" s="36">
        <f t="shared" si="1"/>
        <v>5006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4167866</v>
      </c>
      <c r="D26" s="29">
        <f>+D13+D25</f>
        <v>0</v>
      </c>
      <c r="E26" s="30">
        <f t="shared" si="2"/>
        <v>14567832</v>
      </c>
      <c r="F26" s="31">
        <f t="shared" si="2"/>
        <v>14567832</v>
      </c>
      <c r="G26" s="31">
        <f t="shared" si="2"/>
        <v>336441</v>
      </c>
      <c r="H26" s="31">
        <f t="shared" si="2"/>
        <v>338399</v>
      </c>
      <c r="I26" s="31">
        <f t="shared" si="2"/>
        <v>333810</v>
      </c>
      <c r="J26" s="31">
        <f t="shared" si="2"/>
        <v>1008650</v>
      </c>
      <c r="K26" s="31">
        <f t="shared" si="2"/>
        <v>334475</v>
      </c>
      <c r="L26" s="31">
        <f t="shared" si="2"/>
        <v>226726</v>
      </c>
      <c r="M26" s="31">
        <f t="shared" si="2"/>
        <v>334383</v>
      </c>
      <c r="N26" s="31">
        <f t="shared" si="2"/>
        <v>895584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1904234</v>
      </c>
      <c r="X26" s="31">
        <f t="shared" si="2"/>
        <v>7283916</v>
      </c>
      <c r="Y26" s="31">
        <f t="shared" si="2"/>
        <v>-5379682</v>
      </c>
      <c r="Z26" s="32">
        <f>+IF(X26&lt;&gt;0,+(Y26/X26)*100,0)</f>
        <v>-73.857002194973148</v>
      </c>
      <c r="AA26" s="33">
        <f>+AA13+AA25</f>
        <v>14567832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15018756</v>
      </c>
      <c r="F32" s="20">
        <v>15018756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7509378</v>
      </c>
      <c r="Y32" s="20">
        <v>-7509378</v>
      </c>
      <c r="Z32" s="21">
        <v>-100</v>
      </c>
      <c r="AA32" s="22">
        <v>15018756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15018756</v>
      </c>
      <c r="F37" s="31">
        <f t="shared" si="3"/>
        <v>15018756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7509378</v>
      </c>
      <c r="Y37" s="31">
        <f t="shared" si="3"/>
        <v>-7509378</v>
      </c>
      <c r="Z37" s="32">
        <f>+IF(X37&lt;&gt;0,+(Y37/X37)*100,0)</f>
        <v>-100</v>
      </c>
      <c r="AA37" s="33">
        <f>SUM(AA29:AA36)</f>
        <v>15018756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15018756</v>
      </c>
      <c r="F44" s="31">
        <f t="shared" si="5"/>
        <v>15018756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7509378</v>
      </c>
      <c r="Y44" s="31">
        <f t="shared" si="5"/>
        <v>-7509378</v>
      </c>
      <c r="Z44" s="32">
        <f>+IF(X44&lt;&gt;0,+(Y44/X44)*100,0)</f>
        <v>-100</v>
      </c>
      <c r="AA44" s="33">
        <f>+AA37+AA43</f>
        <v>15018756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4167866</v>
      </c>
      <c r="D45" s="42">
        <f t="shared" si="6"/>
        <v>0</v>
      </c>
      <c r="E45" s="43">
        <f t="shared" si="6"/>
        <v>-450924</v>
      </c>
      <c r="F45" s="44">
        <f t="shared" si="6"/>
        <v>-450924</v>
      </c>
      <c r="G45" s="44">
        <f t="shared" si="6"/>
        <v>336441</v>
      </c>
      <c r="H45" s="44">
        <f t="shared" si="6"/>
        <v>338399</v>
      </c>
      <c r="I45" s="44">
        <f t="shared" si="6"/>
        <v>333810</v>
      </c>
      <c r="J45" s="44">
        <f t="shared" si="6"/>
        <v>1008650</v>
      </c>
      <c r="K45" s="44">
        <f t="shared" si="6"/>
        <v>334475</v>
      </c>
      <c r="L45" s="44">
        <f t="shared" si="6"/>
        <v>226726</v>
      </c>
      <c r="M45" s="44">
        <f t="shared" si="6"/>
        <v>334383</v>
      </c>
      <c r="N45" s="44">
        <f t="shared" si="6"/>
        <v>895584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1904234</v>
      </c>
      <c r="X45" s="44">
        <f t="shared" si="6"/>
        <v>-225462</v>
      </c>
      <c r="Y45" s="44">
        <f t="shared" si="6"/>
        <v>2129696</v>
      </c>
      <c r="Z45" s="45">
        <f>+IF(X45&lt;&gt;0,+(Y45/X45)*100,0)</f>
        <v>-944.59199332925277</v>
      </c>
      <c r="AA45" s="46">
        <f>+AA26-AA44</f>
        <v>-450924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-69000000</v>
      </c>
      <c r="F6" s="20">
        <v>-69000000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-34500000</v>
      </c>
      <c r="Y6" s="20">
        <v>34500000</v>
      </c>
      <c r="Z6" s="21">
        <v>-100</v>
      </c>
      <c r="AA6" s="22">
        <v>-69000000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9000000</v>
      </c>
      <c r="F11" s="20">
        <v>9000000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4500000</v>
      </c>
      <c r="Y11" s="24">
        <v>-4500000</v>
      </c>
      <c r="Z11" s="25">
        <v>-100</v>
      </c>
      <c r="AA11" s="26">
        <v>9000000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-60000000</v>
      </c>
      <c r="F13" s="31">
        <f t="shared" si="0"/>
        <v>-60000000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-30000000</v>
      </c>
      <c r="Y13" s="31">
        <f t="shared" si="0"/>
        <v>30000000</v>
      </c>
      <c r="Z13" s="32">
        <f>+IF(X13&lt;&gt;0,+(Y13/X13)*100,0)</f>
        <v>-100</v>
      </c>
      <c r="AA13" s="33">
        <f>SUM(AA6:AA12)</f>
        <v>-60000000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279498082</v>
      </c>
      <c r="D17" s="18"/>
      <c r="E17" s="19">
        <v>60000000</v>
      </c>
      <c r="F17" s="20">
        <v>60000000</v>
      </c>
      <c r="G17" s="24"/>
      <c r="H17" s="24"/>
      <c r="I17" s="24">
        <v>409407</v>
      </c>
      <c r="J17" s="20">
        <v>409407</v>
      </c>
      <c r="K17" s="24"/>
      <c r="L17" s="24">
        <v>1781022</v>
      </c>
      <c r="M17" s="20">
        <v>29211401</v>
      </c>
      <c r="N17" s="24">
        <v>30992423</v>
      </c>
      <c r="O17" s="24"/>
      <c r="P17" s="24"/>
      <c r="Q17" s="20"/>
      <c r="R17" s="24"/>
      <c r="S17" s="24"/>
      <c r="T17" s="20"/>
      <c r="U17" s="24"/>
      <c r="V17" s="24"/>
      <c r="W17" s="24">
        <v>31401830</v>
      </c>
      <c r="X17" s="20">
        <v>30000000</v>
      </c>
      <c r="Y17" s="24">
        <v>1401830</v>
      </c>
      <c r="Z17" s="25">
        <v>4.672766666666667</v>
      </c>
      <c r="AA17" s="26">
        <v>60000000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279498082</v>
      </c>
      <c r="D25" s="29">
        <f t="shared" ref="D25:Y25" si="1">SUM(D15:D24)</f>
        <v>0</v>
      </c>
      <c r="E25" s="35">
        <f t="shared" si="1"/>
        <v>60000000</v>
      </c>
      <c r="F25" s="36">
        <f t="shared" si="1"/>
        <v>60000000</v>
      </c>
      <c r="G25" s="36">
        <f t="shared" si="1"/>
        <v>0</v>
      </c>
      <c r="H25" s="36">
        <f t="shared" si="1"/>
        <v>0</v>
      </c>
      <c r="I25" s="36">
        <f t="shared" si="1"/>
        <v>409407</v>
      </c>
      <c r="J25" s="36">
        <f t="shared" si="1"/>
        <v>409407</v>
      </c>
      <c r="K25" s="36">
        <f t="shared" si="1"/>
        <v>0</v>
      </c>
      <c r="L25" s="36">
        <f t="shared" si="1"/>
        <v>1781022</v>
      </c>
      <c r="M25" s="36">
        <f t="shared" si="1"/>
        <v>29211401</v>
      </c>
      <c r="N25" s="36">
        <f t="shared" si="1"/>
        <v>30992423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31401830</v>
      </c>
      <c r="X25" s="36">
        <f t="shared" si="1"/>
        <v>30000000</v>
      </c>
      <c r="Y25" s="36">
        <f t="shared" si="1"/>
        <v>1401830</v>
      </c>
      <c r="Z25" s="37">
        <f>+IF(X25&lt;&gt;0,+(Y25/X25)*100,0)</f>
        <v>4.672766666666667</v>
      </c>
      <c r="AA25" s="38">
        <f>SUM(AA15:AA24)</f>
        <v>60000000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279498082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409407</v>
      </c>
      <c r="J26" s="31">
        <f t="shared" si="2"/>
        <v>409407</v>
      </c>
      <c r="K26" s="31">
        <f t="shared" si="2"/>
        <v>0</v>
      </c>
      <c r="L26" s="31">
        <f t="shared" si="2"/>
        <v>1781022</v>
      </c>
      <c r="M26" s="31">
        <f t="shared" si="2"/>
        <v>29211401</v>
      </c>
      <c r="N26" s="31">
        <f t="shared" si="2"/>
        <v>30992423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31401830</v>
      </c>
      <c r="X26" s="31">
        <f t="shared" si="2"/>
        <v>0</v>
      </c>
      <c r="Y26" s="31">
        <f t="shared" si="2"/>
        <v>31401830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-3580511</v>
      </c>
      <c r="J32" s="20">
        <v>-3580511</v>
      </c>
      <c r="K32" s="20">
        <v>-151658</v>
      </c>
      <c r="L32" s="20">
        <v>-4893241</v>
      </c>
      <c r="M32" s="20">
        <v>-1408600</v>
      </c>
      <c r="N32" s="20">
        <v>-6453499</v>
      </c>
      <c r="O32" s="20"/>
      <c r="P32" s="20"/>
      <c r="Q32" s="20"/>
      <c r="R32" s="20"/>
      <c r="S32" s="20"/>
      <c r="T32" s="20"/>
      <c r="U32" s="20"/>
      <c r="V32" s="20"/>
      <c r="W32" s="20">
        <v>-10034010</v>
      </c>
      <c r="X32" s="20"/>
      <c r="Y32" s="20">
        <v>-10034010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-3580511</v>
      </c>
      <c r="J37" s="31">
        <f t="shared" si="3"/>
        <v>-3580511</v>
      </c>
      <c r="K37" s="31">
        <f t="shared" si="3"/>
        <v>-151658</v>
      </c>
      <c r="L37" s="31">
        <f t="shared" si="3"/>
        <v>-4893241</v>
      </c>
      <c r="M37" s="31">
        <f t="shared" si="3"/>
        <v>-1408600</v>
      </c>
      <c r="N37" s="31">
        <f t="shared" si="3"/>
        <v>-6453499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-10034010</v>
      </c>
      <c r="X37" s="31">
        <f t="shared" si="3"/>
        <v>0</v>
      </c>
      <c r="Y37" s="31">
        <f t="shared" si="3"/>
        <v>-10034010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-3580511</v>
      </c>
      <c r="J44" s="31">
        <f t="shared" si="5"/>
        <v>-3580511</v>
      </c>
      <c r="K44" s="31">
        <f t="shared" si="5"/>
        <v>-151658</v>
      </c>
      <c r="L44" s="31">
        <f t="shared" si="5"/>
        <v>-4893241</v>
      </c>
      <c r="M44" s="31">
        <f t="shared" si="5"/>
        <v>-1408600</v>
      </c>
      <c r="N44" s="31">
        <f t="shared" si="5"/>
        <v>-6453499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-10034010</v>
      </c>
      <c r="X44" s="31">
        <f t="shared" si="5"/>
        <v>0</v>
      </c>
      <c r="Y44" s="31">
        <f t="shared" si="5"/>
        <v>-10034010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279498082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3989918</v>
      </c>
      <c r="J45" s="44">
        <f t="shared" si="6"/>
        <v>3989918</v>
      </c>
      <c r="K45" s="44">
        <f t="shared" si="6"/>
        <v>151658</v>
      </c>
      <c r="L45" s="44">
        <f t="shared" si="6"/>
        <v>6674263</v>
      </c>
      <c r="M45" s="44">
        <f t="shared" si="6"/>
        <v>30620001</v>
      </c>
      <c r="N45" s="44">
        <f t="shared" si="6"/>
        <v>37445922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41435840</v>
      </c>
      <c r="X45" s="44">
        <f t="shared" si="6"/>
        <v>0</v>
      </c>
      <c r="Y45" s="44">
        <f t="shared" si="6"/>
        <v>41435840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-175993</v>
      </c>
      <c r="D6" s="18"/>
      <c r="E6" s="19">
        <v>20581271</v>
      </c>
      <c r="F6" s="20">
        <v>20581271</v>
      </c>
      <c r="G6" s="20">
        <v>2585</v>
      </c>
      <c r="H6" s="20"/>
      <c r="I6" s="20"/>
      <c r="J6" s="20">
        <v>2585</v>
      </c>
      <c r="K6" s="20">
        <v>-268037</v>
      </c>
      <c r="L6" s="20">
        <v>89459</v>
      </c>
      <c r="M6" s="20">
        <v>-51415</v>
      </c>
      <c r="N6" s="20">
        <v>-229993</v>
      </c>
      <c r="O6" s="20"/>
      <c r="P6" s="20"/>
      <c r="Q6" s="20"/>
      <c r="R6" s="20"/>
      <c r="S6" s="20"/>
      <c r="T6" s="20"/>
      <c r="U6" s="20"/>
      <c r="V6" s="20"/>
      <c r="W6" s="20">
        <v>-227408</v>
      </c>
      <c r="X6" s="20">
        <v>10290630</v>
      </c>
      <c r="Y6" s="20">
        <v>-10518038</v>
      </c>
      <c r="Z6" s="21">
        <v>-102.20985498458306</v>
      </c>
      <c r="AA6" s="22">
        <v>20581271</v>
      </c>
    </row>
    <row r="7" spans="1:27" ht="13.5" x14ac:dyDescent="0.25">
      <c r="A7" s="23" t="s">
        <v>35</v>
      </c>
      <c r="B7" s="17" t="s">
        <v>32</v>
      </c>
      <c r="C7" s="18">
        <v>5544637</v>
      </c>
      <c r="D7" s="18"/>
      <c r="E7" s="19">
        <v>1896798</v>
      </c>
      <c r="F7" s="20">
        <v>1896798</v>
      </c>
      <c r="G7" s="20">
        <v>-13153</v>
      </c>
      <c r="H7" s="20"/>
      <c r="I7" s="20">
        <v>792131</v>
      </c>
      <c r="J7" s="20">
        <v>778978</v>
      </c>
      <c r="K7" s="20">
        <v>10473825</v>
      </c>
      <c r="L7" s="20">
        <v>-5708166</v>
      </c>
      <c r="M7" s="20">
        <v>2938286</v>
      </c>
      <c r="N7" s="20">
        <v>7703945</v>
      </c>
      <c r="O7" s="20"/>
      <c r="P7" s="20"/>
      <c r="Q7" s="20"/>
      <c r="R7" s="20"/>
      <c r="S7" s="20"/>
      <c r="T7" s="20"/>
      <c r="U7" s="20"/>
      <c r="V7" s="20"/>
      <c r="W7" s="20">
        <v>8482923</v>
      </c>
      <c r="X7" s="20">
        <v>948384</v>
      </c>
      <c r="Y7" s="20">
        <v>7534539</v>
      </c>
      <c r="Z7" s="21">
        <v>794.4607880352263</v>
      </c>
      <c r="AA7" s="22">
        <v>1896798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-263250</v>
      </c>
      <c r="F10" s="20">
        <v>-263250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-131622</v>
      </c>
      <c r="Y10" s="20">
        <v>131622</v>
      </c>
      <c r="Z10" s="21">
        <v>-100</v>
      </c>
      <c r="AA10" s="22">
        <v>-263250</v>
      </c>
    </row>
    <row r="11" spans="1:27" ht="13.5" x14ac:dyDescent="0.25">
      <c r="A11" s="23" t="s">
        <v>39</v>
      </c>
      <c r="B11" s="17" t="s">
        <v>32</v>
      </c>
      <c r="C11" s="18">
        <v>62826</v>
      </c>
      <c r="D11" s="18"/>
      <c r="E11" s="19"/>
      <c r="F11" s="20"/>
      <c r="G11" s="24"/>
      <c r="H11" s="24"/>
      <c r="I11" s="24">
        <v>1037</v>
      </c>
      <c r="J11" s="20">
        <v>1037</v>
      </c>
      <c r="K11" s="24">
        <v>62825</v>
      </c>
      <c r="L11" s="24">
        <v>-4424</v>
      </c>
      <c r="M11" s="20"/>
      <c r="N11" s="24">
        <v>58401</v>
      </c>
      <c r="O11" s="24"/>
      <c r="P11" s="24"/>
      <c r="Q11" s="20"/>
      <c r="R11" s="24"/>
      <c r="S11" s="24"/>
      <c r="T11" s="20"/>
      <c r="U11" s="24"/>
      <c r="V11" s="24"/>
      <c r="W11" s="24">
        <v>59438</v>
      </c>
      <c r="X11" s="20"/>
      <c r="Y11" s="24">
        <v>59438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5431470</v>
      </c>
      <c r="D13" s="29">
        <f>SUM(D6:D12)</f>
        <v>0</v>
      </c>
      <c r="E13" s="30">
        <f t="shared" si="0"/>
        <v>22214819</v>
      </c>
      <c r="F13" s="31">
        <f t="shared" si="0"/>
        <v>22214819</v>
      </c>
      <c r="G13" s="31">
        <f t="shared" si="0"/>
        <v>-10568</v>
      </c>
      <c r="H13" s="31">
        <f t="shared" si="0"/>
        <v>0</v>
      </c>
      <c r="I13" s="31">
        <f t="shared" si="0"/>
        <v>793168</v>
      </c>
      <c r="J13" s="31">
        <f t="shared" si="0"/>
        <v>782600</v>
      </c>
      <c r="K13" s="31">
        <f t="shared" si="0"/>
        <v>10268613</v>
      </c>
      <c r="L13" s="31">
        <f t="shared" si="0"/>
        <v>-5623131</v>
      </c>
      <c r="M13" s="31">
        <f t="shared" si="0"/>
        <v>2886871</v>
      </c>
      <c r="N13" s="31">
        <f t="shared" si="0"/>
        <v>7532353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8314953</v>
      </c>
      <c r="X13" s="31">
        <f t="shared" si="0"/>
        <v>11107392</v>
      </c>
      <c r="Y13" s="31">
        <f t="shared" si="0"/>
        <v>-2792439</v>
      </c>
      <c r="Z13" s="32">
        <f>+IF(X13&lt;&gt;0,+(Y13/X13)*100,0)</f>
        <v>-25.140365983301933</v>
      </c>
      <c r="AA13" s="33">
        <f>SUM(AA6:AA12)</f>
        <v>22214819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5431470</v>
      </c>
      <c r="D26" s="29">
        <f>+D13+D25</f>
        <v>0</v>
      </c>
      <c r="E26" s="30">
        <f t="shared" si="2"/>
        <v>22214819</v>
      </c>
      <c r="F26" s="31">
        <f t="shared" si="2"/>
        <v>22214819</v>
      </c>
      <c r="G26" s="31">
        <f t="shared" si="2"/>
        <v>-10568</v>
      </c>
      <c r="H26" s="31">
        <f t="shared" si="2"/>
        <v>0</v>
      </c>
      <c r="I26" s="31">
        <f t="shared" si="2"/>
        <v>793168</v>
      </c>
      <c r="J26" s="31">
        <f t="shared" si="2"/>
        <v>782600</v>
      </c>
      <c r="K26" s="31">
        <f t="shared" si="2"/>
        <v>10268613</v>
      </c>
      <c r="L26" s="31">
        <f t="shared" si="2"/>
        <v>-5623131</v>
      </c>
      <c r="M26" s="31">
        <f t="shared" si="2"/>
        <v>2886871</v>
      </c>
      <c r="N26" s="31">
        <f t="shared" si="2"/>
        <v>7532353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8314953</v>
      </c>
      <c r="X26" s="31">
        <f t="shared" si="2"/>
        <v>11107392</v>
      </c>
      <c r="Y26" s="31">
        <f t="shared" si="2"/>
        <v>-2792439</v>
      </c>
      <c r="Z26" s="32">
        <f>+IF(X26&lt;&gt;0,+(Y26/X26)*100,0)</f>
        <v>-25.140365983301933</v>
      </c>
      <c r="AA26" s="33">
        <f>+AA13+AA25</f>
        <v>22214819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1236702</v>
      </c>
      <c r="D32" s="18"/>
      <c r="E32" s="19">
        <v>14225710</v>
      </c>
      <c r="F32" s="20">
        <v>14225710</v>
      </c>
      <c r="G32" s="20"/>
      <c r="H32" s="20"/>
      <c r="I32" s="20">
        <v>18262</v>
      </c>
      <c r="J32" s="20">
        <v>18262</v>
      </c>
      <c r="K32" s="20">
        <v>1225105</v>
      </c>
      <c r="L32" s="20">
        <v>-700208</v>
      </c>
      <c r="M32" s="20">
        <v>-54000</v>
      </c>
      <c r="N32" s="20">
        <v>470897</v>
      </c>
      <c r="O32" s="20"/>
      <c r="P32" s="20"/>
      <c r="Q32" s="20"/>
      <c r="R32" s="20"/>
      <c r="S32" s="20"/>
      <c r="T32" s="20"/>
      <c r="U32" s="20"/>
      <c r="V32" s="20"/>
      <c r="W32" s="20">
        <v>489159</v>
      </c>
      <c r="X32" s="20">
        <v>7112843</v>
      </c>
      <c r="Y32" s="20">
        <v>-6623684</v>
      </c>
      <c r="Z32" s="21">
        <v>-93.122876464446065</v>
      </c>
      <c r="AA32" s="22">
        <v>14225710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1236702</v>
      </c>
      <c r="D37" s="29">
        <f t="shared" ref="D37:Y37" si="3">SUM(D29:D36)</f>
        <v>0</v>
      </c>
      <c r="E37" s="30">
        <f t="shared" si="3"/>
        <v>14225710</v>
      </c>
      <c r="F37" s="31">
        <f t="shared" si="3"/>
        <v>14225710</v>
      </c>
      <c r="G37" s="31">
        <f t="shared" si="3"/>
        <v>0</v>
      </c>
      <c r="H37" s="31">
        <f t="shared" si="3"/>
        <v>0</v>
      </c>
      <c r="I37" s="31">
        <f t="shared" si="3"/>
        <v>18262</v>
      </c>
      <c r="J37" s="31">
        <f t="shared" si="3"/>
        <v>18262</v>
      </c>
      <c r="K37" s="31">
        <f t="shared" si="3"/>
        <v>1225105</v>
      </c>
      <c r="L37" s="31">
        <f t="shared" si="3"/>
        <v>-700208</v>
      </c>
      <c r="M37" s="31">
        <f t="shared" si="3"/>
        <v>-54000</v>
      </c>
      <c r="N37" s="31">
        <f t="shared" si="3"/>
        <v>470897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489159</v>
      </c>
      <c r="X37" s="31">
        <f t="shared" si="3"/>
        <v>7112843</v>
      </c>
      <c r="Y37" s="31">
        <f t="shared" si="3"/>
        <v>-6623684</v>
      </c>
      <c r="Z37" s="32">
        <f>+IF(X37&lt;&gt;0,+(Y37/X37)*100,0)</f>
        <v>-93.122876464446065</v>
      </c>
      <c r="AA37" s="33">
        <f>SUM(AA29:AA36)</f>
        <v>14225710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1236702</v>
      </c>
      <c r="D44" s="29">
        <f>+D37+D43</f>
        <v>0</v>
      </c>
      <c r="E44" s="30">
        <f t="shared" si="5"/>
        <v>14225710</v>
      </c>
      <c r="F44" s="31">
        <f t="shared" si="5"/>
        <v>14225710</v>
      </c>
      <c r="G44" s="31">
        <f t="shared" si="5"/>
        <v>0</v>
      </c>
      <c r="H44" s="31">
        <f t="shared" si="5"/>
        <v>0</v>
      </c>
      <c r="I44" s="31">
        <f t="shared" si="5"/>
        <v>18262</v>
      </c>
      <c r="J44" s="31">
        <f t="shared" si="5"/>
        <v>18262</v>
      </c>
      <c r="K44" s="31">
        <f t="shared" si="5"/>
        <v>1225105</v>
      </c>
      <c r="L44" s="31">
        <f t="shared" si="5"/>
        <v>-700208</v>
      </c>
      <c r="M44" s="31">
        <f t="shared" si="5"/>
        <v>-54000</v>
      </c>
      <c r="N44" s="31">
        <f t="shared" si="5"/>
        <v>470897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489159</v>
      </c>
      <c r="X44" s="31">
        <f t="shared" si="5"/>
        <v>7112843</v>
      </c>
      <c r="Y44" s="31">
        <f t="shared" si="5"/>
        <v>-6623684</v>
      </c>
      <c r="Z44" s="32">
        <f>+IF(X44&lt;&gt;0,+(Y44/X44)*100,0)</f>
        <v>-93.122876464446065</v>
      </c>
      <c r="AA44" s="33">
        <f>+AA37+AA43</f>
        <v>14225710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4194768</v>
      </c>
      <c r="D45" s="42">
        <f t="shared" si="6"/>
        <v>0</v>
      </c>
      <c r="E45" s="43">
        <f t="shared" si="6"/>
        <v>7989109</v>
      </c>
      <c r="F45" s="44">
        <f t="shared" si="6"/>
        <v>7989109</v>
      </c>
      <c r="G45" s="44">
        <f t="shared" si="6"/>
        <v>-10568</v>
      </c>
      <c r="H45" s="44">
        <f t="shared" si="6"/>
        <v>0</v>
      </c>
      <c r="I45" s="44">
        <f t="shared" si="6"/>
        <v>774906</v>
      </c>
      <c r="J45" s="44">
        <f t="shared" si="6"/>
        <v>764338</v>
      </c>
      <c r="K45" s="44">
        <f t="shared" si="6"/>
        <v>9043508</v>
      </c>
      <c r="L45" s="44">
        <f t="shared" si="6"/>
        <v>-4922923</v>
      </c>
      <c r="M45" s="44">
        <f t="shared" si="6"/>
        <v>2940871</v>
      </c>
      <c r="N45" s="44">
        <f t="shared" si="6"/>
        <v>7061456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7825794</v>
      </c>
      <c r="X45" s="44">
        <f t="shared" si="6"/>
        <v>3994549</v>
      </c>
      <c r="Y45" s="44">
        <f t="shared" si="6"/>
        <v>3831245</v>
      </c>
      <c r="Z45" s="45">
        <f>+IF(X45&lt;&gt;0,+(Y45/X45)*100,0)</f>
        <v>95.91182884475819</v>
      </c>
      <c r="AA45" s="46">
        <f>+AA26-AA44</f>
        <v>7989109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20941798</v>
      </c>
      <c r="D47" s="18"/>
      <c r="E47" s="19"/>
      <c r="F47" s="20"/>
      <c r="G47" s="20"/>
      <c r="H47" s="20"/>
      <c r="I47" s="20"/>
      <c r="J47" s="20"/>
      <c r="K47" s="20">
        <v>22490684</v>
      </c>
      <c r="L47" s="20">
        <v>3640015</v>
      </c>
      <c r="M47" s="20">
        <v>15440030</v>
      </c>
      <c r="N47" s="20">
        <v>41570729</v>
      </c>
      <c r="O47" s="20"/>
      <c r="P47" s="20"/>
      <c r="Q47" s="20"/>
      <c r="R47" s="20"/>
      <c r="S47" s="20"/>
      <c r="T47" s="20"/>
      <c r="U47" s="20"/>
      <c r="V47" s="20"/>
      <c r="W47" s="20">
        <v>41570729</v>
      </c>
      <c r="X47" s="20"/>
      <c r="Y47" s="20">
        <v>41570729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20941798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22490684</v>
      </c>
      <c r="L50" s="52">
        <f t="shared" si="7"/>
        <v>3640015</v>
      </c>
      <c r="M50" s="52">
        <f t="shared" si="7"/>
        <v>15440030</v>
      </c>
      <c r="N50" s="52">
        <f t="shared" si="7"/>
        <v>41570729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41570729</v>
      </c>
      <c r="X50" s="52">
        <f t="shared" si="7"/>
        <v>0</v>
      </c>
      <c r="Y50" s="52">
        <f t="shared" si="7"/>
        <v>41570729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12235227</v>
      </c>
      <c r="D6" s="18"/>
      <c r="E6" s="19">
        <v>9490338</v>
      </c>
      <c r="F6" s="20">
        <v>9490338</v>
      </c>
      <c r="G6" s="20">
        <v>12515672</v>
      </c>
      <c r="H6" s="20">
        <v>206236</v>
      </c>
      <c r="I6" s="20">
        <v>247817</v>
      </c>
      <c r="J6" s="20">
        <v>12969725</v>
      </c>
      <c r="K6" s="20">
        <v>384065</v>
      </c>
      <c r="L6" s="20"/>
      <c r="M6" s="20"/>
      <c r="N6" s="20">
        <v>384065</v>
      </c>
      <c r="O6" s="20"/>
      <c r="P6" s="20"/>
      <c r="Q6" s="20"/>
      <c r="R6" s="20"/>
      <c r="S6" s="20"/>
      <c r="T6" s="20"/>
      <c r="U6" s="20"/>
      <c r="V6" s="20"/>
      <c r="W6" s="20">
        <v>13353790</v>
      </c>
      <c r="X6" s="20">
        <v>5718210</v>
      </c>
      <c r="Y6" s="20">
        <v>7635580</v>
      </c>
      <c r="Z6" s="21">
        <v>133.53094762172077</v>
      </c>
      <c r="AA6" s="22">
        <v>9490338</v>
      </c>
    </row>
    <row r="7" spans="1:27" ht="13.5" x14ac:dyDescent="0.25">
      <c r="A7" s="23" t="s">
        <v>35</v>
      </c>
      <c r="B7" s="17" t="s">
        <v>32</v>
      </c>
      <c r="C7" s="18">
        <v>-758742</v>
      </c>
      <c r="D7" s="18"/>
      <c r="E7" s="19">
        <v>20784708</v>
      </c>
      <c r="F7" s="20">
        <v>20784708</v>
      </c>
      <c r="G7" s="20">
        <v>597786</v>
      </c>
      <c r="H7" s="20">
        <v>1210218</v>
      </c>
      <c r="I7" s="20">
        <v>1260500</v>
      </c>
      <c r="J7" s="20">
        <v>3068504</v>
      </c>
      <c r="K7" s="20">
        <v>1218797</v>
      </c>
      <c r="L7" s="20"/>
      <c r="M7" s="20"/>
      <c r="N7" s="20">
        <v>1218797</v>
      </c>
      <c r="O7" s="20"/>
      <c r="P7" s="20"/>
      <c r="Q7" s="20"/>
      <c r="R7" s="20"/>
      <c r="S7" s="20"/>
      <c r="T7" s="20"/>
      <c r="U7" s="20"/>
      <c r="V7" s="20"/>
      <c r="W7" s="20">
        <v>4287301</v>
      </c>
      <c r="X7" s="20">
        <v>20820390</v>
      </c>
      <c r="Y7" s="20">
        <v>-16533089</v>
      </c>
      <c r="Z7" s="21">
        <v>-79.40816190282699</v>
      </c>
      <c r="AA7" s="22">
        <v>20784708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-318427</v>
      </c>
      <c r="F10" s="20">
        <v>-318427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-318427</v>
      </c>
      <c r="Y10" s="20">
        <v>318427</v>
      </c>
      <c r="Z10" s="21">
        <v>-100</v>
      </c>
      <c r="AA10" s="22">
        <v>-318427</v>
      </c>
    </row>
    <row r="11" spans="1:27" ht="13.5" x14ac:dyDescent="0.25">
      <c r="A11" s="23" t="s">
        <v>39</v>
      </c>
      <c r="B11" s="17" t="s">
        <v>32</v>
      </c>
      <c r="C11" s="18">
        <v>404875</v>
      </c>
      <c r="D11" s="18"/>
      <c r="E11" s="19"/>
      <c r="F11" s="20"/>
      <c r="G11" s="24">
        <v>404876</v>
      </c>
      <c r="H11" s="24"/>
      <c r="I11" s="24"/>
      <c r="J11" s="20">
        <v>404876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404876</v>
      </c>
      <c r="X11" s="20"/>
      <c r="Y11" s="24">
        <v>404876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>
        <v>-3632</v>
      </c>
      <c r="H12" s="20"/>
      <c r="I12" s="20"/>
      <c r="J12" s="20">
        <v>-3632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-3632</v>
      </c>
      <c r="X12" s="20"/>
      <c r="Y12" s="20">
        <v>-3632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11877728</v>
      </c>
      <c r="D13" s="29">
        <f>SUM(D6:D12)</f>
        <v>0</v>
      </c>
      <c r="E13" s="30">
        <f t="shared" si="0"/>
        <v>29956619</v>
      </c>
      <c r="F13" s="31">
        <f t="shared" si="0"/>
        <v>29956619</v>
      </c>
      <c r="G13" s="31">
        <f t="shared" si="0"/>
        <v>13514702</v>
      </c>
      <c r="H13" s="31">
        <f t="shared" si="0"/>
        <v>1416454</v>
      </c>
      <c r="I13" s="31">
        <f t="shared" si="0"/>
        <v>1508317</v>
      </c>
      <c r="J13" s="31">
        <f t="shared" si="0"/>
        <v>16439473</v>
      </c>
      <c r="K13" s="31">
        <f t="shared" si="0"/>
        <v>1602862</v>
      </c>
      <c r="L13" s="31">
        <f t="shared" si="0"/>
        <v>0</v>
      </c>
      <c r="M13" s="31">
        <f t="shared" si="0"/>
        <v>0</v>
      </c>
      <c r="N13" s="31">
        <f t="shared" si="0"/>
        <v>1602862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18042335</v>
      </c>
      <c r="X13" s="31">
        <f t="shared" si="0"/>
        <v>26220173</v>
      </c>
      <c r="Y13" s="31">
        <f t="shared" si="0"/>
        <v>-8177838</v>
      </c>
      <c r="Z13" s="32">
        <f>+IF(X13&lt;&gt;0,+(Y13/X13)*100,0)</f>
        <v>-31.189107714888074</v>
      </c>
      <c r="AA13" s="33">
        <f>SUM(AA6:AA12)</f>
        <v>29956619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11877728</v>
      </c>
      <c r="D26" s="29">
        <f>+D13+D25</f>
        <v>0</v>
      </c>
      <c r="E26" s="30">
        <f t="shared" si="2"/>
        <v>29956619</v>
      </c>
      <c r="F26" s="31">
        <f t="shared" si="2"/>
        <v>29956619</v>
      </c>
      <c r="G26" s="31">
        <f t="shared" si="2"/>
        <v>13514702</v>
      </c>
      <c r="H26" s="31">
        <f t="shared" si="2"/>
        <v>1416454</v>
      </c>
      <c r="I26" s="31">
        <f t="shared" si="2"/>
        <v>1508317</v>
      </c>
      <c r="J26" s="31">
        <f t="shared" si="2"/>
        <v>16439473</v>
      </c>
      <c r="K26" s="31">
        <f t="shared" si="2"/>
        <v>1602862</v>
      </c>
      <c r="L26" s="31">
        <f t="shared" si="2"/>
        <v>0</v>
      </c>
      <c r="M26" s="31">
        <f t="shared" si="2"/>
        <v>0</v>
      </c>
      <c r="N26" s="31">
        <f t="shared" si="2"/>
        <v>1602862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18042335</v>
      </c>
      <c r="X26" s="31">
        <f t="shared" si="2"/>
        <v>26220173</v>
      </c>
      <c r="Y26" s="31">
        <f t="shared" si="2"/>
        <v>-8177838</v>
      </c>
      <c r="Z26" s="32">
        <f>+IF(X26&lt;&gt;0,+(Y26/X26)*100,0)</f>
        <v>-31.189107714888074</v>
      </c>
      <c r="AA26" s="33">
        <f>+AA13+AA25</f>
        <v>29956619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-12814</v>
      </c>
      <c r="D31" s="18"/>
      <c r="E31" s="19"/>
      <c r="F31" s="20"/>
      <c r="G31" s="20">
        <v>-12814</v>
      </c>
      <c r="H31" s="20"/>
      <c r="I31" s="20">
        <v>-381</v>
      </c>
      <c r="J31" s="20">
        <v>-13195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-13195</v>
      </c>
      <c r="X31" s="20"/>
      <c r="Y31" s="20">
        <v>-13195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-203142</v>
      </c>
      <c r="D32" s="18"/>
      <c r="E32" s="19">
        <v>15845544</v>
      </c>
      <c r="F32" s="20">
        <v>15845544</v>
      </c>
      <c r="G32" s="20">
        <v>-203143</v>
      </c>
      <c r="H32" s="20">
        <v>-26543</v>
      </c>
      <c r="I32" s="20">
        <v>-24166</v>
      </c>
      <c r="J32" s="20">
        <v>-253852</v>
      </c>
      <c r="K32" s="20">
        <v>-17991</v>
      </c>
      <c r="L32" s="20"/>
      <c r="M32" s="20"/>
      <c r="N32" s="20">
        <v>-17991</v>
      </c>
      <c r="O32" s="20"/>
      <c r="P32" s="20"/>
      <c r="Q32" s="20"/>
      <c r="R32" s="20"/>
      <c r="S32" s="20"/>
      <c r="T32" s="20"/>
      <c r="U32" s="20"/>
      <c r="V32" s="20"/>
      <c r="W32" s="20">
        <v>-271843</v>
      </c>
      <c r="X32" s="20">
        <v>11802066</v>
      </c>
      <c r="Y32" s="20">
        <v>-12073909</v>
      </c>
      <c r="Z32" s="21">
        <v>-102.30335095567168</v>
      </c>
      <c r="AA32" s="22">
        <v>15845544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9899042</v>
      </c>
      <c r="D35" s="18"/>
      <c r="E35" s="19"/>
      <c r="F35" s="20"/>
      <c r="G35" s="20">
        <v>10112572</v>
      </c>
      <c r="H35" s="20">
        <v>185585</v>
      </c>
      <c r="I35" s="20">
        <v>202992</v>
      </c>
      <c r="J35" s="20">
        <v>10501149</v>
      </c>
      <c r="K35" s="20">
        <v>211552</v>
      </c>
      <c r="L35" s="20"/>
      <c r="M35" s="20"/>
      <c r="N35" s="20">
        <v>211552</v>
      </c>
      <c r="O35" s="20"/>
      <c r="P35" s="20"/>
      <c r="Q35" s="20"/>
      <c r="R35" s="20"/>
      <c r="S35" s="20"/>
      <c r="T35" s="20"/>
      <c r="U35" s="20"/>
      <c r="V35" s="20"/>
      <c r="W35" s="20">
        <v>10712701</v>
      </c>
      <c r="X35" s="20"/>
      <c r="Y35" s="20">
        <v>10712701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9683086</v>
      </c>
      <c r="D37" s="29">
        <f t="shared" ref="D37:Y37" si="3">SUM(D29:D36)</f>
        <v>0</v>
      </c>
      <c r="E37" s="30">
        <f t="shared" si="3"/>
        <v>15845544</v>
      </c>
      <c r="F37" s="31">
        <f t="shared" si="3"/>
        <v>15845544</v>
      </c>
      <c r="G37" s="31">
        <f t="shared" si="3"/>
        <v>9896615</v>
      </c>
      <c r="H37" s="31">
        <f t="shared" si="3"/>
        <v>159042</v>
      </c>
      <c r="I37" s="31">
        <f t="shared" si="3"/>
        <v>178445</v>
      </c>
      <c r="J37" s="31">
        <f t="shared" si="3"/>
        <v>10234102</v>
      </c>
      <c r="K37" s="31">
        <f t="shared" si="3"/>
        <v>193561</v>
      </c>
      <c r="L37" s="31">
        <f t="shared" si="3"/>
        <v>0</v>
      </c>
      <c r="M37" s="31">
        <f t="shared" si="3"/>
        <v>0</v>
      </c>
      <c r="N37" s="31">
        <f t="shared" si="3"/>
        <v>193561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10427663</v>
      </c>
      <c r="X37" s="31">
        <f t="shared" si="3"/>
        <v>11802066</v>
      </c>
      <c r="Y37" s="31">
        <f t="shared" si="3"/>
        <v>-1374403</v>
      </c>
      <c r="Z37" s="32">
        <f>+IF(X37&lt;&gt;0,+(Y37/X37)*100,0)</f>
        <v>-11.645444111225951</v>
      </c>
      <c r="AA37" s="33">
        <f>SUM(AA29:AA36)</f>
        <v>15845544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9683086</v>
      </c>
      <c r="D44" s="29">
        <f>+D37+D43</f>
        <v>0</v>
      </c>
      <c r="E44" s="30">
        <f t="shared" si="5"/>
        <v>15845544</v>
      </c>
      <c r="F44" s="31">
        <f t="shared" si="5"/>
        <v>15845544</v>
      </c>
      <c r="G44" s="31">
        <f t="shared" si="5"/>
        <v>9896615</v>
      </c>
      <c r="H44" s="31">
        <f t="shared" si="5"/>
        <v>159042</v>
      </c>
      <c r="I44" s="31">
        <f t="shared" si="5"/>
        <v>178445</v>
      </c>
      <c r="J44" s="31">
        <f t="shared" si="5"/>
        <v>10234102</v>
      </c>
      <c r="K44" s="31">
        <f t="shared" si="5"/>
        <v>193561</v>
      </c>
      <c r="L44" s="31">
        <f t="shared" si="5"/>
        <v>0</v>
      </c>
      <c r="M44" s="31">
        <f t="shared" si="5"/>
        <v>0</v>
      </c>
      <c r="N44" s="31">
        <f t="shared" si="5"/>
        <v>193561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10427663</v>
      </c>
      <c r="X44" s="31">
        <f t="shared" si="5"/>
        <v>11802066</v>
      </c>
      <c r="Y44" s="31">
        <f t="shared" si="5"/>
        <v>-1374403</v>
      </c>
      <c r="Z44" s="32">
        <f>+IF(X44&lt;&gt;0,+(Y44/X44)*100,0)</f>
        <v>-11.645444111225951</v>
      </c>
      <c r="AA44" s="33">
        <f>+AA37+AA43</f>
        <v>15845544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2194642</v>
      </c>
      <c r="D45" s="42">
        <f t="shared" si="6"/>
        <v>0</v>
      </c>
      <c r="E45" s="43">
        <f t="shared" si="6"/>
        <v>14111075</v>
      </c>
      <c r="F45" s="44">
        <f t="shared" si="6"/>
        <v>14111075</v>
      </c>
      <c r="G45" s="44">
        <f t="shared" si="6"/>
        <v>3618087</v>
      </c>
      <c r="H45" s="44">
        <f t="shared" si="6"/>
        <v>1257412</v>
      </c>
      <c r="I45" s="44">
        <f t="shared" si="6"/>
        <v>1329872</v>
      </c>
      <c r="J45" s="44">
        <f t="shared" si="6"/>
        <v>6205371</v>
      </c>
      <c r="K45" s="44">
        <f t="shared" si="6"/>
        <v>1409301</v>
      </c>
      <c r="L45" s="44">
        <f t="shared" si="6"/>
        <v>0</v>
      </c>
      <c r="M45" s="44">
        <f t="shared" si="6"/>
        <v>0</v>
      </c>
      <c r="N45" s="44">
        <f t="shared" si="6"/>
        <v>1409301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7614672</v>
      </c>
      <c r="X45" s="44">
        <f t="shared" si="6"/>
        <v>14418107</v>
      </c>
      <c r="Y45" s="44">
        <f t="shared" si="6"/>
        <v>-6803435</v>
      </c>
      <c r="Z45" s="45">
        <f>+IF(X45&lt;&gt;0,+(Y45/X45)*100,0)</f>
        <v>-47.186742337256895</v>
      </c>
      <c r="AA45" s="46">
        <f>+AA26-AA44</f>
        <v>14111075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14111075</v>
      </c>
      <c r="F47" s="20">
        <v>14111075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14418107</v>
      </c>
      <c r="Y47" s="20">
        <v>-14418107</v>
      </c>
      <c r="Z47" s="47">
        <v>-100</v>
      </c>
      <c r="AA47" s="22">
        <v>14111075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14111075</v>
      </c>
      <c r="F50" s="52">
        <f t="shared" si="7"/>
        <v>14111075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14418107</v>
      </c>
      <c r="Y50" s="52">
        <f t="shared" si="7"/>
        <v>-14418107</v>
      </c>
      <c r="Z50" s="53">
        <f>+IF(X50&lt;&gt;0,+(Y50/X50)*100,0)</f>
        <v>-100</v>
      </c>
      <c r="AA50" s="54">
        <f>SUM(AA47:AA49)</f>
        <v>14111075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-14511518</v>
      </c>
      <c r="F6" s="20">
        <v>-14511518</v>
      </c>
      <c r="G6" s="20"/>
      <c r="H6" s="20">
        <v>-268962</v>
      </c>
      <c r="I6" s="20">
        <v>-194026</v>
      </c>
      <c r="J6" s="20">
        <v>-462988</v>
      </c>
      <c r="K6" s="20">
        <v>87774</v>
      </c>
      <c r="L6" s="20">
        <v>-370687</v>
      </c>
      <c r="M6" s="20">
        <v>-434809</v>
      </c>
      <c r="N6" s="20">
        <v>-717722</v>
      </c>
      <c r="O6" s="20"/>
      <c r="P6" s="20"/>
      <c r="Q6" s="20"/>
      <c r="R6" s="20"/>
      <c r="S6" s="20"/>
      <c r="T6" s="20"/>
      <c r="U6" s="20"/>
      <c r="V6" s="20"/>
      <c r="W6" s="20">
        <v>-1180710</v>
      </c>
      <c r="X6" s="20">
        <v>-7847385</v>
      </c>
      <c r="Y6" s="20">
        <v>6666675</v>
      </c>
      <c r="Z6" s="21">
        <v>-84.954096173438671</v>
      </c>
      <c r="AA6" s="22">
        <v>-14511518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643647</v>
      </c>
      <c r="F7" s="20">
        <v>643647</v>
      </c>
      <c r="G7" s="20"/>
      <c r="H7" s="20">
        <v>179494</v>
      </c>
      <c r="I7" s="20">
        <v>255761</v>
      </c>
      <c r="J7" s="20">
        <v>435255</v>
      </c>
      <c r="K7" s="20">
        <v>220050</v>
      </c>
      <c r="L7" s="20">
        <v>173462</v>
      </c>
      <c r="M7" s="20">
        <v>253426</v>
      </c>
      <c r="N7" s="20">
        <v>646938</v>
      </c>
      <c r="O7" s="20"/>
      <c r="P7" s="20"/>
      <c r="Q7" s="20"/>
      <c r="R7" s="20"/>
      <c r="S7" s="20"/>
      <c r="T7" s="20"/>
      <c r="U7" s="20"/>
      <c r="V7" s="20"/>
      <c r="W7" s="20">
        <v>1082193</v>
      </c>
      <c r="X7" s="20">
        <v>165303</v>
      </c>
      <c r="Y7" s="20">
        <v>916890</v>
      </c>
      <c r="Z7" s="21">
        <v>554.67232899584394</v>
      </c>
      <c r="AA7" s="22">
        <v>643647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-40888</v>
      </c>
      <c r="F10" s="20">
        <v>-40888</v>
      </c>
      <c r="G10" s="20"/>
      <c r="H10" s="20">
        <v>-1056</v>
      </c>
      <c r="I10" s="20">
        <v>-1730</v>
      </c>
      <c r="J10" s="20">
        <v>-2786</v>
      </c>
      <c r="K10" s="20">
        <v>41653</v>
      </c>
      <c r="L10" s="20">
        <v>-20364</v>
      </c>
      <c r="M10" s="20">
        <v>12610</v>
      </c>
      <c r="N10" s="20">
        <v>33899</v>
      </c>
      <c r="O10" s="20"/>
      <c r="P10" s="20"/>
      <c r="Q10" s="20"/>
      <c r="R10" s="20"/>
      <c r="S10" s="20"/>
      <c r="T10" s="20"/>
      <c r="U10" s="20"/>
      <c r="V10" s="20"/>
      <c r="W10" s="20">
        <v>31113</v>
      </c>
      <c r="X10" s="20">
        <v>-40888</v>
      </c>
      <c r="Y10" s="20">
        <v>72001</v>
      </c>
      <c r="Z10" s="21">
        <v>-176.09323028761494</v>
      </c>
      <c r="AA10" s="22">
        <v>-40888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345408</v>
      </c>
      <c r="F11" s="20">
        <v>345408</v>
      </c>
      <c r="G11" s="24"/>
      <c r="H11" s="24">
        <v>-1764</v>
      </c>
      <c r="I11" s="24">
        <v>-40033</v>
      </c>
      <c r="J11" s="20">
        <v>-41797</v>
      </c>
      <c r="K11" s="24"/>
      <c r="L11" s="24">
        <v>77477</v>
      </c>
      <c r="M11" s="20">
        <v>-77477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-41797</v>
      </c>
      <c r="X11" s="20">
        <v>345408</v>
      </c>
      <c r="Y11" s="24">
        <v>-387205</v>
      </c>
      <c r="Z11" s="25">
        <v>-112.10076199740597</v>
      </c>
      <c r="AA11" s="26">
        <v>345408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-320</v>
      </c>
      <c r="F12" s="20">
        <v>-320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-320</v>
      </c>
      <c r="Y12" s="20">
        <v>320</v>
      </c>
      <c r="Z12" s="21">
        <v>-100</v>
      </c>
      <c r="AA12" s="22">
        <v>-320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-13563671</v>
      </c>
      <c r="F13" s="31">
        <f t="shared" si="0"/>
        <v>-13563671</v>
      </c>
      <c r="G13" s="31">
        <f t="shared" si="0"/>
        <v>0</v>
      </c>
      <c r="H13" s="31">
        <f t="shared" si="0"/>
        <v>-92288</v>
      </c>
      <c r="I13" s="31">
        <f t="shared" si="0"/>
        <v>19972</v>
      </c>
      <c r="J13" s="31">
        <f t="shared" si="0"/>
        <v>-72316</v>
      </c>
      <c r="K13" s="31">
        <f t="shared" si="0"/>
        <v>349477</v>
      </c>
      <c r="L13" s="31">
        <f t="shared" si="0"/>
        <v>-140112</v>
      </c>
      <c r="M13" s="31">
        <f t="shared" si="0"/>
        <v>-246250</v>
      </c>
      <c r="N13" s="31">
        <f t="shared" si="0"/>
        <v>-36885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-109201</v>
      </c>
      <c r="X13" s="31">
        <f t="shared" si="0"/>
        <v>-7377882</v>
      </c>
      <c r="Y13" s="31">
        <f t="shared" si="0"/>
        <v>7268681</v>
      </c>
      <c r="Z13" s="32">
        <f>+IF(X13&lt;&gt;0,+(Y13/X13)*100,0)</f>
        <v>-98.519886872682434</v>
      </c>
      <c r="AA13" s="33">
        <f>SUM(AA6:AA12)</f>
        <v>-13563671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7000000</v>
      </c>
      <c r="F17" s="20">
        <v>7000000</v>
      </c>
      <c r="G17" s="24"/>
      <c r="H17" s="24">
        <v>5942926</v>
      </c>
      <c r="I17" s="24">
        <v>87714</v>
      </c>
      <c r="J17" s="20">
        <v>6030640</v>
      </c>
      <c r="K17" s="24"/>
      <c r="L17" s="24">
        <v>516515</v>
      </c>
      <c r="M17" s="20">
        <v>471046</v>
      </c>
      <c r="N17" s="24">
        <v>987561</v>
      </c>
      <c r="O17" s="24"/>
      <c r="P17" s="24"/>
      <c r="Q17" s="20"/>
      <c r="R17" s="24"/>
      <c r="S17" s="24"/>
      <c r="T17" s="20"/>
      <c r="U17" s="24"/>
      <c r="V17" s="24"/>
      <c r="W17" s="24">
        <v>7018201</v>
      </c>
      <c r="X17" s="20">
        <v>3499998</v>
      </c>
      <c r="Y17" s="24">
        <v>3518203</v>
      </c>
      <c r="Z17" s="25">
        <v>100.52014315436753</v>
      </c>
      <c r="AA17" s="26">
        <v>7000000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7000000</v>
      </c>
      <c r="G25" s="36">
        <f t="shared" si="1"/>
        <v>0</v>
      </c>
      <c r="H25" s="36">
        <f t="shared" si="1"/>
        <v>5942926</v>
      </c>
      <c r="I25" s="36">
        <f t="shared" si="1"/>
        <v>87714</v>
      </c>
      <c r="J25" s="36">
        <f t="shared" si="1"/>
        <v>6030640</v>
      </c>
      <c r="K25" s="36">
        <f t="shared" si="1"/>
        <v>0</v>
      </c>
      <c r="L25" s="36">
        <f t="shared" si="1"/>
        <v>516515</v>
      </c>
      <c r="M25" s="36">
        <f t="shared" si="1"/>
        <v>471046</v>
      </c>
      <c r="N25" s="36">
        <f t="shared" si="1"/>
        <v>987561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7018201</v>
      </c>
      <c r="X25" s="36">
        <f t="shared" si="1"/>
        <v>3499998</v>
      </c>
      <c r="Y25" s="36">
        <f t="shared" si="1"/>
        <v>3518203</v>
      </c>
      <c r="Z25" s="37">
        <f>+IF(X25&lt;&gt;0,+(Y25/X25)*100,0)</f>
        <v>100.52014315436753</v>
      </c>
      <c r="AA25" s="38">
        <f>SUM(AA15:AA24)</f>
        <v>7000000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-6563671</v>
      </c>
      <c r="F26" s="31">
        <f t="shared" si="2"/>
        <v>-6563671</v>
      </c>
      <c r="G26" s="31">
        <f t="shared" si="2"/>
        <v>0</v>
      </c>
      <c r="H26" s="31">
        <f t="shared" si="2"/>
        <v>5850638</v>
      </c>
      <c r="I26" s="31">
        <f t="shared" si="2"/>
        <v>107686</v>
      </c>
      <c r="J26" s="31">
        <f t="shared" si="2"/>
        <v>5958324</v>
      </c>
      <c r="K26" s="31">
        <f t="shared" si="2"/>
        <v>349477</v>
      </c>
      <c r="L26" s="31">
        <f t="shared" si="2"/>
        <v>376403</v>
      </c>
      <c r="M26" s="31">
        <f t="shared" si="2"/>
        <v>224796</v>
      </c>
      <c r="N26" s="31">
        <f t="shared" si="2"/>
        <v>950676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6909000</v>
      </c>
      <c r="X26" s="31">
        <f t="shared" si="2"/>
        <v>-3877884</v>
      </c>
      <c r="Y26" s="31">
        <f t="shared" si="2"/>
        <v>10786884</v>
      </c>
      <c r="Z26" s="32">
        <f>+IF(X26&lt;&gt;0,+(Y26/X26)*100,0)</f>
        <v>-278.16417407018878</v>
      </c>
      <c r="AA26" s="33">
        <f>+AA13+AA25</f>
        <v>-6563671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-2506</v>
      </c>
      <c r="F31" s="20">
        <v>-2506</v>
      </c>
      <c r="G31" s="20"/>
      <c r="H31" s="20"/>
      <c r="I31" s="20"/>
      <c r="J31" s="20"/>
      <c r="K31" s="20"/>
      <c r="L31" s="20">
        <v>-175</v>
      </c>
      <c r="M31" s="20"/>
      <c r="N31" s="20">
        <v>-175</v>
      </c>
      <c r="O31" s="20"/>
      <c r="P31" s="20"/>
      <c r="Q31" s="20"/>
      <c r="R31" s="20"/>
      <c r="S31" s="20"/>
      <c r="T31" s="20"/>
      <c r="U31" s="20"/>
      <c r="V31" s="20"/>
      <c r="W31" s="20">
        <v>-175</v>
      </c>
      <c r="X31" s="20">
        <v>-2506</v>
      </c>
      <c r="Y31" s="20">
        <v>2331</v>
      </c>
      <c r="Z31" s="21">
        <v>-93.016759776536318</v>
      </c>
      <c r="AA31" s="22">
        <v>-2506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83064</v>
      </c>
      <c r="F32" s="20">
        <v>83064</v>
      </c>
      <c r="G32" s="20"/>
      <c r="H32" s="20">
        <v>-459</v>
      </c>
      <c r="I32" s="20">
        <v>-499</v>
      </c>
      <c r="J32" s="20">
        <v>-958</v>
      </c>
      <c r="K32" s="20">
        <v>-411</v>
      </c>
      <c r="L32" s="20">
        <v>-1066</v>
      </c>
      <c r="M32" s="20">
        <v>-501</v>
      </c>
      <c r="N32" s="20">
        <v>-1978</v>
      </c>
      <c r="O32" s="20"/>
      <c r="P32" s="20"/>
      <c r="Q32" s="20"/>
      <c r="R32" s="20"/>
      <c r="S32" s="20"/>
      <c r="T32" s="20"/>
      <c r="U32" s="20"/>
      <c r="V32" s="20"/>
      <c r="W32" s="20">
        <v>-2936</v>
      </c>
      <c r="X32" s="20">
        <v>83064</v>
      </c>
      <c r="Y32" s="20">
        <v>-86000</v>
      </c>
      <c r="Z32" s="21">
        <v>-103.53462390445922</v>
      </c>
      <c r="AA32" s="22">
        <v>83064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791057</v>
      </c>
      <c r="F35" s="20">
        <v>791057</v>
      </c>
      <c r="G35" s="20"/>
      <c r="H35" s="20">
        <v>21648</v>
      </c>
      <c r="I35" s="20">
        <v>-2295</v>
      </c>
      <c r="J35" s="20">
        <v>19353</v>
      </c>
      <c r="K35" s="20">
        <v>18722</v>
      </c>
      <c r="L35" s="20">
        <v>41020</v>
      </c>
      <c r="M35" s="20">
        <v>-8114</v>
      </c>
      <c r="N35" s="20">
        <v>51628</v>
      </c>
      <c r="O35" s="20"/>
      <c r="P35" s="20"/>
      <c r="Q35" s="20"/>
      <c r="R35" s="20"/>
      <c r="S35" s="20"/>
      <c r="T35" s="20"/>
      <c r="U35" s="20"/>
      <c r="V35" s="20"/>
      <c r="W35" s="20">
        <v>70981</v>
      </c>
      <c r="X35" s="20">
        <v>791057</v>
      </c>
      <c r="Y35" s="20">
        <v>-720076</v>
      </c>
      <c r="Z35" s="21">
        <v>-91.027068845860668</v>
      </c>
      <c r="AA35" s="22">
        <v>791057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871615</v>
      </c>
      <c r="F37" s="31">
        <f t="shared" si="3"/>
        <v>871615</v>
      </c>
      <c r="G37" s="31">
        <f t="shared" si="3"/>
        <v>0</v>
      </c>
      <c r="H37" s="31">
        <f t="shared" si="3"/>
        <v>21189</v>
      </c>
      <c r="I37" s="31">
        <f t="shared" si="3"/>
        <v>-2794</v>
      </c>
      <c r="J37" s="31">
        <f t="shared" si="3"/>
        <v>18395</v>
      </c>
      <c r="K37" s="31">
        <f t="shared" si="3"/>
        <v>18311</v>
      </c>
      <c r="L37" s="31">
        <f t="shared" si="3"/>
        <v>39779</v>
      </c>
      <c r="M37" s="31">
        <f t="shared" si="3"/>
        <v>-8615</v>
      </c>
      <c r="N37" s="31">
        <f t="shared" si="3"/>
        <v>49475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67870</v>
      </c>
      <c r="X37" s="31">
        <f t="shared" si="3"/>
        <v>871615</v>
      </c>
      <c r="Y37" s="31">
        <f t="shared" si="3"/>
        <v>-803745</v>
      </c>
      <c r="Z37" s="32">
        <f>+IF(X37&lt;&gt;0,+(Y37/X37)*100,0)</f>
        <v>-92.213305186349487</v>
      </c>
      <c r="AA37" s="33">
        <f>SUM(AA29:AA36)</f>
        <v>871615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871615</v>
      </c>
      <c r="F44" s="31">
        <f t="shared" si="5"/>
        <v>871615</v>
      </c>
      <c r="G44" s="31">
        <f t="shared" si="5"/>
        <v>0</v>
      </c>
      <c r="H44" s="31">
        <f t="shared" si="5"/>
        <v>21189</v>
      </c>
      <c r="I44" s="31">
        <f t="shared" si="5"/>
        <v>-2794</v>
      </c>
      <c r="J44" s="31">
        <f t="shared" si="5"/>
        <v>18395</v>
      </c>
      <c r="K44" s="31">
        <f t="shared" si="5"/>
        <v>18311</v>
      </c>
      <c r="L44" s="31">
        <f t="shared" si="5"/>
        <v>39779</v>
      </c>
      <c r="M44" s="31">
        <f t="shared" si="5"/>
        <v>-8615</v>
      </c>
      <c r="N44" s="31">
        <f t="shared" si="5"/>
        <v>49475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67870</v>
      </c>
      <c r="X44" s="31">
        <f t="shared" si="5"/>
        <v>871615</v>
      </c>
      <c r="Y44" s="31">
        <f t="shared" si="5"/>
        <v>-803745</v>
      </c>
      <c r="Z44" s="32">
        <f>+IF(X44&lt;&gt;0,+(Y44/X44)*100,0)</f>
        <v>-92.213305186349487</v>
      </c>
      <c r="AA44" s="33">
        <f>+AA37+AA43</f>
        <v>871615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-7435286</v>
      </c>
      <c r="F45" s="44">
        <f t="shared" si="6"/>
        <v>-7435286</v>
      </c>
      <c r="G45" s="44">
        <f t="shared" si="6"/>
        <v>0</v>
      </c>
      <c r="H45" s="44">
        <f t="shared" si="6"/>
        <v>5829449</v>
      </c>
      <c r="I45" s="44">
        <f t="shared" si="6"/>
        <v>110480</v>
      </c>
      <c r="J45" s="44">
        <f t="shared" si="6"/>
        <v>5939929</v>
      </c>
      <c r="K45" s="44">
        <f t="shared" si="6"/>
        <v>331166</v>
      </c>
      <c r="L45" s="44">
        <f t="shared" si="6"/>
        <v>336624</v>
      </c>
      <c r="M45" s="44">
        <f t="shared" si="6"/>
        <v>233411</v>
      </c>
      <c r="N45" s="44">
        <f t="shared" si="6"/>
        <v>901201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6841130</v>
      </c>
      <c r="X45" s="44">
        <f t="shared" si="6"/>
        <v>-4749499</v>
      </c>
      <c r="Y45" s="44">
        <f t="shared" si="6"/>
        <v>11590629</v>
      </c>
      <c r="Z45" s="45">
        <f>+IF(X45&lt;&gt;0,+(Y45/X45)*100,0)</f>
        <v>-244.03898179576413</v>
      </c>
      <c r="AA45" s="46">
        <f>+AA26-AA44</f>
        <v>-7435286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-5371555</v>
      </c>
      <c r="F47" s="20">
        <v>-5371555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-2685774</v>
      </c>
      <c r="Y47" s="20">
        <v>2685774</v>
      </c>
      <c r="Z47" s="47">
        <v>-100</v>
      </c>
      <c r="AA47" s="22">
        <v>-5371555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-5371555</v>
      </c>
      <c r="F50" s="52">
        <f t="shared" si="7"/>
        <v>-5371555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-2685774</v>
      </c>
      <c r="Y50" s="52">
        <f t="shared" si="7"/>
        <v>2685774</v>
      </c>
      <c r="Z50" s="53">
        <f>+IF(X50&lt;&gt;0,+(Y50/X50)*100,0)</f>
        <v>-100</v>
      </c>
      <c r="AA50" s="54">
        <f>SUM(AA47:AA49)</f>
        <v>-5371555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1320199</v>
      </c>
      <c r="F6" s="20">
        <v>1320199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660096</v>
      </c>
      <c r="Y6" s="20">
        <v>-660096</v>
      </c>
      <c r="Z6" s="21">
        <v>-100</v>
      </c>
      <c r="AA6" s="22">
        <v>1320199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20534403</v>
      </c>
      <c r="F7" s="20">
        <v>20534403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10267200</v>
      </c>
      <c r="Y7" s="20">
        <v>-10267200</v>
      </c>
      <c r="Z7" s="21">
        <v>-100</v>
      </c>
      <c r="AA7" s="22">
        <v>20534403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510795</v>
      </c>
      <c r="F11" s="20">
        <v>510795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255396</v>
      </c>
      <c r="Y11" s="24">
        <v>-255396</v>
      </c>
      <c r="Z11" s="25">
        <v>-100</v>
      </c>
      <c r="AA11" s="26">
        <v>510795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22365397</v>
      </c>
      <c r="F13" s="31">
        <f t="shared" si="0"/>
        <v>22365397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11182692</v>
      </c>
      <c r="Y13" s="31">
        <f t="shared" si="0"/>
        <v>-11182692</v>
      </c>
      <c r="Z13" s="32">
        <f>+IF(X13&lt;&gt;0,+(Y13/X13)*100,0)</f>
        <v>-100</v>
      </c>
      <c r="AA13" s="33">
        <f>SUM(AA6:AA12)</f>
        <v>22365397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52790555</v>
      </c>
      <c r="D17" s="18"/>
      <c r="E17" s="19"/>
      <c r="F17" s="20"/>
      <c r="G17" s="24"/>
      <c r="H17" s="24">
        <v>8029334</v>
      </c>
      <c r="I17" s="24">
        <v>4589100</v>
      </c>
      <c r="J17" s="20">
        <v>12618434</v>
      </c>
      <c r="K17" s="24">
        <v>1241100</v>
      </c>
      <c r="L17" s="24"/>
      <c r="M17" s="20">
        <v>4037100</v>
      </c>
      <c r="N17" s="24">
        <v>5278200</v>
      </c>
      <c r="O17" s="24"/>
      <c r="P17" s="24"/>
      <c r="Q17" s="20"/>
      <c r="R17" s="24"/>
      <c r="S17" s="24"/>
      <c r="T17" s="20"/>
      <c r="U17" s="24"/>
      <c r="V17" s="24"/>
      <c r="W17" s="24">
        <v>17896634</v>
      </c>
      <c r="X17" s="20"/>
      <c r="Y17" s="24">
        <v>17896634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52790555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8029334</v>
      </c>
      <c r="I25" s="36">
        <f t="shared" si="1"/>
        <v>4589100</v>
      </c>
      <c r="J25" s="36">
        <f t="shared" si="1"/>
        <v>12618434</v>
      </c>
      <c r="K25" s="36">
        <f t="shared" si="1"/>
        <v>1241100</v>
      </c>
      <c r="L25" s="36">
        <f t="shared" si="1"/>
        <v>0</v>
      </c>
      <c r="M25" s="36">
        <f t="shared" si="1"/>
        <v>4037100</v>
      </c>
      <c r="N25" s="36">
        <f t="shared" si="1"/>
        <v>5278200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17896634</v>
      </c>
      <c r="X25" s="36">
        <f t="shared" si="1"/>
        <v>0</v>
      </c>
      <c r="Y25" s="36">
        <f t="shared" si="1"/>
        <v>17896634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52790555</v>
      </c>
      <c r="D26" s="29">
        <f>+D13+D25</f>
        <v>0</v>
      </c>
      <c r="E26" s="30">
        <f t="shared" si="2"/>
        <v>22365397</v>
      </c>
      <c r="F26" s="31">
        <f t="shared" si="2"/>
        <v>22365397</v>
      </c>
      <c r="G26" s="31">
        <f t="shared" si="2"/>
        <v>0</v>
      </c>
      <c r="H26" s="31">
        <f t="shared" si="2"/>
        <v>8029334</v>
      </c>
      <c r="I26" s="31">
        <f t="shared" si="2"/>
        <v>4589100</v>
      </c>
      <c r="J26" s="31">
        <f t="shared" si="2"/>
        <v>12618434</v>
      </c>
      <c r="K26" s="31">
        <f t="shared" si="2"/>
        <v>1241100</v>
      </c>
      <c r="L26" s="31">
        <f t="shared" si="2"/>
        <v>0</v>
      </c>
      <c r="M26" s="31">
        <f t="shared" si="2"/>
        <v>4037100</v>
      </c>
      <c r="N26" s="31">
        <f t="shared" si="2"/>
        <v>5278200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17896634</v>
      </c>
      <c r="X26" s="31">
        <f t="shared" si="2"/>
        <v>11182692</v>
      </c>
      <c r="Y26" s="31">
        <f t="shared" si="2"/>
        <v>6713942</v>
      </c>
      <c r="Z26" s="32">
        <f>+IF(X26&lt;&gt;0,+(Y26/X26)*100,0)</f>
        <v>60.038691935716372</v>
      </c>
      <c r="AA26" s="33">
        <f>+AA13+AA25</f>
        <v>22365397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2690000</v>
      </c>
      <c r="I33" s="20"/>
      <c r="J33" s="20">
        <v>2690000</v>
      </c>
      <c r="K33" s="20"/>
      <c r="L33" s="20">
        <v>529000</v>
      </c>
      <c r="M33" s="20"/>
      <c r="N33" s="20">
        <v>529000</v>
      </c>
      <c r="O33" s="20"/>
      <c r="P33" s="20"/>
      <c r="Q33" s="20"/>
      <c r="R33" s="20"/>
      <c r="S33" s="20"/>
      <c r="T33" s="20"/>
      <c r="U33" s="20"/>
      <c r="V33" s="20"/>
      <c r="W33" s="20">
        <v>3219000</v>
      </c>
      <c r="X33" s="20"/>
      <c r="Y33" s="20">
        <v>3219000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2432613</v>
      </c>
      <c r="F35" s="20">
        <v>2432613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1216302</v>
      </c>
      <c r="Y35" s="20">
        <v>-1216302</v>
      </c>
      <c r="Z35" s="21">
        <v>-100</v>
      </c>
      <c r="AA35" s="22">
        <v>2432613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2432613</v>
      </c>
      <c r="F37" s="31">
        <f t="shared" si="3"/>
        <v>2432613</v>
      </c>
      <c r="G37" s="31">
        <f t="shared" si="3"/>
        <v>0</v>
      </c>
      <c r="H37" s="31">
        <f t="shared" si="3"/>
        <v>2690000</v>
      </c>
      <c r="I37" s="31">
        <f t="shared" si="3"/>
        <v>0</v>
      </c>
      <c r="J37" s="31">
        <f t="shared" si="3"/>
        <v>2690000</v>
      </c>
      <c r="K37" s="31">
        <f t="shared" si="3"/>
        <v>0</v>
      </c>
      <c r="L37" s="31">
        <f t="shared" si="3"/>
        <v>529000</v>
      </c>
      <c r="M37" s="31">
        <f t="shared" si="3"/>
        <v>0</v>
      </c>
      <c r="N37" s="31">
        <f t="shared" si="3"/>
        <v>529000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3219000</v>
      </c>
      <c r="X37" s="31">
        <f t="shared" si="3"/>
        <v>1216302</v>
      </c>
      <c r="Y37" s="31">
        <f t="shared" si="3"/>
        <v>2002698</v>
      </c>
      <c r="Z37" s="32">
        <f>+IF(X37&lt;&gt;0,+(Y37/X37)*100,0)</f>
        <v>164.65466635753293</v>
      </c>
      <c r="AA37" s="33">
        <f>SUM(AA29:AA36)</f>
        <v>2432613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2432613</v>
      </c>
      <c r="F44" s="31">
        <f t="shared" si="5"/>
        <v>2432613</v>
      </c>
      <c r="G44" s="31">
        <f t="shared" si="5"/>
        <v>0</v>
      </c>
      <c r="H44" s="31">
        <f t="shared" si="5"/>
        <v>2690000</v>
      </c>
      <c r="I44" s="31">
        <f t="shared" si="5"/>
        <v>0</v>
      </c>
      <c r="J44" s="31">
        <f t="shared" si="5"/>
        <v>2690000</v>
      </c>
      <c r="K44" s="31">
        <f t="shared" si="5"/>
        <v>0</v>
      </c>
      <c r="L44" s="31">
        <f t="shared" si="5"/>
        <v>529000</v>
      </c>
      <c r="M44" s="31">
        <f t="shared" si="5"/>
        <v>0</v>
      </c>
      <c r="N44" s="31">
        <f t="shared" si="5"/>
        <v>529000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3219000</v>
      </c>
      <c r="X44" s="31">
        <f t="shared" si="5"/>
        <v>1216302</v>
      </c>
      <c r="Y44" s="31">
        <f t="shared" si="5"/>
        <v>2002698</v>
      </c>
      <c r="Z44" s="32">
        <f>+IF(X44&lt;&gt;0,+(Y44/X44)*100,0)</f>
        <v>164.65466635753293</v>
      </c>
      <c r="AA44" s="33">
        <f>+AA37+AA43</f>
        <v>2432613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52790555</v>
      </c>
      <c r="D45" s="42">
        <f t="shared" si="6"/>
        <v>0</v>
      </c>
      <c r="E45" s="43">
        <f t="shared" si="6"/>
        <v>19932784</v>
      </c>
      <c r="F45" s="44">
        <f t="shared" si="6"/>
        <v>19932784</v>
      </c>
      <c r="G45" s="44">
        <f t="shared" si="6"/>
        <v>0</v>
      </c>
      <c r="H45" s="44">
        <f t="shared" si="6"/>
        <v>5339334</v>
      </c>
      <c r="I45" s="44">
        <f t="shared" si="6"/>
        <v>4589100</v>
      </c>
      <c r="J45" s="44">
        <f t="shared" si="6"/>
        <v>9928434</v>
      </c>
      <c r="K45" s="44">
        <f t="shared" si="6"/>
        <v>1241100</v>
      </c>
      <c r="L45" s="44">
        <f t="shared" si="6"/>
        <v>-529000</v>
      </c>
      <c r="M45" s="44">
        <f t="shared" si="6"/>
        <v>4037100</v>
      </c>
      <c r="N45" s="44">
        <f t="shared" si="6"/>
        <v>4749200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14677634</v>
      </c>
      <c r="X45" s="44">
        <f t="shared" si="6"/>
        <v>9966390</v>
      </c>
      <c r="Y45" s="44">
        <f t="shared" si="6"/>
        <v>4711244</v>
      </c>
      <c r="Z45" s="45">
        <f>+IF(X45&lt;&gt;0,+(Y45/X45)*100,0)</f>
        <v>47.271318902832419</v>
      </c>
      <c r="AA45" s="46">
        <f>+AA26-AA44</f>
        <v>19932784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2021314133</v>
      </c>
      <c r="D17" s="18"/>
      <c r="E17" s="19"/>
      <c r="F17" s="20"/>
      <c r="G17" s="24"/>
      <c r="H17" s="24">
        <v>1931759</v>
      </c>
      <c r="I17" s="24"/>
      <c r="J17" s="20">
        <v>1931759</v>
      </c>
      <c r="K17" s="24">
        <v>5285444</v>
      </c>
      <c r="L17" s="24">
        <v>3251795</v>
      </c>
      <c r="M17" s="20">
        <v>7421230</v>
      </c>
      <c r="N17" s="24">
        <v>15958469</v>
      </c>
      <c r="O17" s="24"/>
      <c r="P17" s="24"/>
      <c r="Q17" s="20"/>
      <c r="R17" s="24"/>
      <c r="S17" s="24"/>
      <c r="T17" s="20"/>
      <c r="U17" s="24"/>
      <c r="V17" s="24"/>
      <c r="W17" s="24">
        <v>17890228</v>
      </c>
      <c r="X17" s="20"/>
      <c r="Y17" s="24">
        <v>17890228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2021314133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1931759</v>
      </c>
      <c r="I25" s="36">
        <f t="shared" si="1"/>
        <v>0</v>
      </c>
      <c r="J25" s="36">
        <f t="shared" si="1"/>
        <v>1931759</v>
      </c>
      <c r="K25" s="36">
        <f t="shared" si="1"/>
        <v>5285444</v>
      </c>
      <c r="L25" s="36">
        <f t="shared" si="1"/>
        <v>3251795</v>
      </c>
      <c r="M25" s="36">
        <f t="shared" si="1"/>
        <v>7421230</v>
      </c>
      <c r="N25" s="36">
        <f t="shared" si="1"/>
        <v>15958469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17890228</v>
      </c>
      <c r="X25" s="36">
        <f t="shared" si="1"/>
        <v>0</v>
      </c>
      <c r="Y25" s="36">
        <f t="shared" si="1"/>
        <v>17890228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2021314133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1931759</v>
      </c>
      <c r="I26" s="31">
        <f t="shared" si="2"/>
        <v>0</v>
      </c>
      <c r="J26" s="31">
        <f t="shared" si="2"/>
        <v>1931759</v>
      </c>
      <c r="K26" s="31">
        <f t="shared" si="2"/>
        <v>5285444</v>
      </c>
      <c r="L26" s="31">
        <f t="shared" si="2"/>
        <v>3251795</v>
      </c>
      <c r="M26" s="31">
        <f t="shared" si="2"/>
        <v>7421230</v>
      </c>
      <c r="N26" s="31">
        <f t="shared" si="2"/>
        <v>15958469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17890228</v>
      </c>
      <c r="X26" s="31">
        <f t="shared" si="2"/>
        <v>0</v>
      </c>
      <c r="Y26" s="31">
        <f t="shared" si="2"/>
        <v>17890228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2021314133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1931759</v>
      </c>
      <c r="I45" s="44">
        <f t="shared" si="6"/>
        <v>0</v>
      </c>
      <c r="J45" s="44">
        <f t="shared" si="6"/>
        <v>1931759</v>
      </c>
      <c r="K45" s="44">
        <f t="shared" si="6"/>
        <v>5285444</v>
      </c>
      <c r="L45" s="44">
        <f t="shared" si="6"/>
        <v>3251795</v>
      </c>
      <c r="M45" s="44">
        <f t="shared" si="6"/>
        <v>7421230</v>
      </c>
      <c r="N45" s="44">
        <f t="shared" si="6"/>
        <v>15958469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17890228</v>
      </c>
      <c r="X45" s="44">
        <f t="shared" si="6"/>
        <v>0</v>
      </c>
      <c r="Y45" s="44">
        <f t="shared" si="6"/>
        <v>17890228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148769272</v>
      </c>
      <c r="D7" s="18"/>
      <c r="E7" s="19">
        <v>6088103</v>
      </c>
      <c r="F7" s="20">
        <v>6088103</v>
      </c>
      <c r="G7" s="20">
        <v>173912627</v>
      </c>
      <c r="H7" s="20">
        <v>-5911628</v>
      </c>
      <c r="I7" s="20">
        <v>9348795</v>
      </c>
      <c r="J7" s="20">
        <v>177349794</v>
      </c>
      <c r="K7" s="20">
        <v>-139823706</v>
      </c>
      <c r="L7" s="20">
        <v>157016534</v>
      </c>
      <c r="M7" s="20">
        <v>9306670</v>
      </c>
      <c r="N7" s="20">
        <v>26499498</v>
      </c>
      <c r="O7" s="20"/>
      <c r="P7" s="20"/>
      <c r="Q7" s="20"/>
      <c r="R7" s="20"/>
      <c r="S7" s="20"/>
      <c r="T7" s="20"/>
      <c r="U7" s="20"/>
      <c r="V7" s="20"/>
      <c r="W7" s="20">
        <v>203849292</v>
      </c>
      <c r="X7" s="20">
        <v>3044070</v>
      </c>
      <c r="Y7" s="20">
        <v>200805222</v>
      </c>
      <c r="Z7" s="21">
        <v>6596.6032975588605</v>
      </c>
      <c r="AA7" s="22">
        <v>6088103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148769272</v>
      </c>
      <c r="D13" s="29">
        <f>SUM(D6:D12)</f>
        <v>0</v>
      </c>
      <c r="E13" s="30">
        <f t="shared" si="0"/>
        <v>6088103</v>
      </c>
      <c r="F13" s="31">
        <f t="shared" si="0"/>
        <v>6088103</v>
      </c>
      <c r="G13" s="31">
        <f t="shared" si="0"/>
        <v>173912627</v>
      </c>
      <c r="H13" s="31">
        <f t="shared" si="0"/>
        <v>-5911628</v>
      </c>
      <c r="I13" s="31">
        <f t="shared" si="0"/>
        <v>9348795</v>
      </c>
      <c r="J13" s="31">
        <f t="shared" si="0"/>
        <v>177349794</v>
      </c>
      <c r="K13" s="31">
        <f t="shared" si="0"/>
        <v>-139823706</v>
      </c>
      <c r="L13" s="31">
        <f t="shared" si="0"/>
        <v>157016534</v>
      </c>
      <c r="M13" s="31">
        <f t="shared" si="0"/>
        <v>9306670</v>
      </c>
      <c r="N13" s="31">
        <f t="shared" si="0"/>
        <v>26499498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203849292</v>
      </c>
      <c r="X13" s="31">
        <f t="shared" si="0"/>
        <v>3044070</v>
      </c>
      <c r="Y13" s="31">
        <f t="shared" si="0"/>
        <v>200805222</v>
      </c>
      <c r="Z13" s="32">
        <f>+IF(X13&lt;&gt;0,+(Y13/X13)*100,0)</f>
        <v>6596.6032975588605</v>
      </c>
      <c r="AA13" s="33">
        <f>SUM(AA6:AA12)</f>
        <v>6088103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41047566</v>
      </c>
      <c r="D17" s="18"/>
      <c r="E17" s="19">
        <v>503279937</v>
      </c>
      <c r="F17" s="20">
        <v>503279937</v>
      </c>
      <c r="G17" s="24">
        <v>-11716364</v>
      </c>
      <c r="H17" s="24">
        <v>52763929</v>
      </c>
      <c r="I17" s="24">
        <v>-18221566</v>
      </c>
      <c r="J17" s="20">
        <v>22825999</v>
      </c>
      <c r="K17" s="24">
        <v>-46086074</v>
      </c>
      <c r="L17" s="24">
        <v>41047565</v>
      </c>
      <c r="M17" s="20">
        <v>-12601442</v>
      </c>
      <c r="N17" s="24">
        <v>-17639951</v>
      </c>
      <c r="O17" s="24"/>
      <c r="P17" s="24"/>
      <c r="Q17" s="20"/>
      <c r="R17" s="24"/>
      <c r="S17" s="24"/>
      <c r="T17" s="20"/>
      <c r="U17" s="24"/>
      <c r="V17" s="24"/>
      <c r="W17" s="24">
        <v>5186048</v>
      </c>
      <c r="X17" s="20">
        <v>251639988</v>
      </c>
      <c r="Y17" s="24">
        <v>-246453940</v>
      </c>
      <c r="Z17" s="25">
        <v>-97.939100203740267</v>
      </c>
      <c r="AA17" s="26">
        <v>503279937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41047566</v>
      </c>
      <c r="D25" s="29">
        <f t="shared" ref="D25:Y25" si="1">SUM(D15:D24)</f>
        <v>0</v>
      </c>
      <c r="E25" s="35">
        <f t="shared" si="1"/>
        <v>503279937</v>
      </c>
      <c r="F25" s="36">
        <f t="shared" si="1"/>
        <v>503279937</v>
      </c>
      <c r="G25" s="36">
        <f t="shared" si="1"/>
        <v>-11716364</v>
      </c>
      <c r="H25" s="36">
        <f t="shared" si="1"/>
        <v>52763929</v>
      </c>
      <c r="I25" s="36">
        <f t="shared" si="1"/>
        <v>-18221566</v>
      </c>
      <c r="J25" s="36">
        <f t="shared" si="1"/>
        <v>22825999</v>
      </c>
      <c r="K25" s="36">
        <f t="shared" si="1"/>
        <v>-46086074</v>
      </c>
      <c r="L25" s="36">
        <f t="shared" si="1"/>
        <v>41047565</v>
      </c>
      <c r="M25" s="36">
        <f t="shared" si="1"/>
        <v>-12601442</v>
      </c>
      <c r="N25" s="36">
        <f t="shared" si="1"/>
        <v>-17639951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5186048</v>
      </c>
      <c r="X25" s="36">
        <f t="shared" si="1"/>
        <v>251639988</v>
      </c>
      <c r="Y25" s="36">
        <f t="shared" si="1"/>
        <v>-246453940</v>
      </c>
      <c r="Z25" s="37">
        <f>+IF(X25&lt;&gt;0,+(Y25/X25)*100,0)</f>
        <v>-97.939100203740267</v>
      </c>
      <c r="AA25" s="38">
        <f>SUM(AA15:AA24)</f>
        <v>503279937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189816838</v>
      </c>
      <c r="D26" s="29">
        <f>+D13+D25</f>
        <v>0</v>
      </c>
      <c r="E26" s="30">
        <f t="shared" si="2"/>
        <v>509368040</v>
      </c>
      <c r="F26" s="31">
        <f t="shared" si="2"/>
        <v>509368040</v>
      </c>
      <c r="G26" s="31">
        <f t="shared" si="2"/>
        <v>162196263</v>
      </c>
      <c r="H26" s="31">
        <f t="shared" si="2"/>
        <v>46852301</v>
      </c>
      <c r="I26" s="31">
        <f t="shared" si="2"/>
        <v>-8872771</v>
      </c>
      <c r="J26" s="31">
        <f t="shared" si="2"/>
        <v>200175793</v>
      </c>
      <c r="K26" s="31">
        <f t="shared" si="2"/>
        <v>-185909780</v>
      </c>
      <c r="L26" s="31">
        <f t="shared" si="2"/>
        <v>198064099</v>
      </c>
      <c r="M26" s="31">
        <f t="shared" si="2"/>
        <v>-3294772</v>
      </c>
      <c r="N26" s="31">
        <f t="shared" si="2"/>
        <v>8859547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209035340</v>
      </c>
      <c r="X26" s="31">
        <f t="shared" si="2"/>
        <v>254684058</v>
      </c>
      <c r="Y26" s="31">
        <f t="shared" si="2"/>
        <v>-45648718</v>
      </c>
      <c r="Z26" s="32">
        <f>+IF(X26&lt;&gt;0,+(Y26/X26)*100,0)</f>
        <v>-17.923665249593281</v>
      </c>
      <c r="AA26" s="33">
        <f>+AA13+AA25</f>
        <v>509368040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-18281729</v>
      </c>
      <c r="D33" s="18"/>
      <c r="E33" s="19">
        <v>68753408</v>
      </c>
      <c r="F33" s="20">
        <v>68753408</v>
      </c>
      <c r="G33" s="20">
        <v>-13053022</v>
      </c>
      <c r="H33" s="20">
        <v>14771293</v>
      </c>
      <c r="I33" s="20"/>
      <c r="J33" s="20">
        <v>1718271</v>
      </c>
      <c r="K33" s="20">
        <v>16740313</v>
      </c>
      <c r="L33" s="20">
        <v>13817</v>
      </c>
      <c r="M33" s="20"/>
      <c r="N33" s="20">
        <v>16754130</v>
      </c>
      <c r="O33" s="20"/>
      <c r="P33" s="20"/>
      <c r="Q33" s="20"/>
      <c r="R33" s="20"/>
      <c r="S33" s="20"/>
      <c r="T33" s="20"/>
      <c r="U33" s="20"/>
      <c r="V33" s="20"/>
      <c r="W33" s="20">
        <v>18472401</v>
      </c>
      <c r="X33" s="20">
        <v>34376688</v>
      </c>
      <c r="Y33" s="20">
        <v>-15904287</v>
      </c>
      <c r="Z33" s="21">
        <v>-46.264744875946164</v>
      </c>
      <c r="AA33" s="22">
        <v>68753408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170612653</v>
      </c>
      <c r="D35" s="18"/>
      <c r="E35" s="19"/>
      <c r="F35" s="20"/>
      <c r="G35" s="20">
        <v>171399063</v>
      </c>
      <c r="H35" s="20">
        <v>726187</v>
      </c>
      <c r="I35" s="20">
        <v>730876</v>
      </c>
      <c r="J35" s="20">
        <v>172856126</v>
      </c>
      <c r="K35" s="20">
        <v>-169949993</v>
      </c>
      <c r="L35" s="20">
        <v>171313485</v>
      </c>
      <c r="M35" s="20">
        <v>704906</v>
      </c>
      <c r="N35" s="20">
        <v>2068398</v>
      </c>
      <c r="O35" s="20"/>
      <c r="P35" s="20"/>
      <c r="Q35" s="20"/>
      <c r="R35" s="20"/>
      <c r="S35" s="20"/>
      <c r="T35" s="20"/>
      <c r="U35" s="20"/>
      <c r="V35" s="20"/>
      <c r="W35" s="20">
        <v>174924524</v>
      </c>
      <c r="X35" s="20"/>
      <c r="Y35" s="20">
        <v>174924524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152330924</v>
      </c>
      <c r="D37" s="29">
        <f t="shared" ref="D37:Y37" si="3">SUM(D29:D36)</f>
        <v>0</v>
      </c>
      <c r="E37" s="30">
        <f t="shared" si="3"/>
        <v>68753408</v>
      </c>
      <c r="F37" s="31">
        <f t="shared" si="3"/>
        <v>68753408</v>
      </c>
      <c r="G37" s="31">
        <f t="shared" si="3"/>
        <v>158346041</v>
      </c>
      <c r="H37" s="31">
        <f t="shared" si="3"/>
        <v>15497480</v>
      </c>
      <c r="I37" s="31">
        <f t="shared" si="3"/>
        <v>730876</v>
      </c>
      <c r="J37" s="31">
        <f t="shared" si="3"/>
        <v>174574397</v>
      </c>
      <c r="K37" s="31">
        <f t="shared" si="3"/>
        <v>-153209680</v>
      </c>
      <c r="L37" s="31">
        <f t="shared" si="3"/>
        <v>171327302</v>
      </c>
      <c r="M37" s="31">
        <f t="shared" si="3"/>
        <v>704906</v>
      </c>
      <c r="N37" s="31">
        <f t="shared" si="3"/>
        <v>18822528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193396925</v>
      </c>
      <c r="X37" s="31">
        <f t="shared" si="3"/>
        <v>34376688</v>
      </c>
      <c r="Y37" s="31">
        <f t="shared" si="3"/>
        <v>159020237</v>
      </c>
      <c r="Z37" s="32">
        <f>+IF(X37&lt;&gt;0,+(Y37/X37)*100,0)</f>
        <v>462.58161053793197</v>
      </c>
      <c r="AA37" s="33">
        <f>SUM(AA29:AA36)</f>
        <v>68753408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152330924</v>
      </c>
      <c r="D44" s="29">
        <f>+D37+D43</f>
        <v>0</v>
      </c>
      <c r="E44" s="30">
        <f t="shared" si="5"/>
        <v>68753408</v>
      </c>
      <c r="F44" s="31">
        <f t="shared" si="5"/>
        <v>68753408</v>
      </c>
      <c r="G44" s="31">
        <f t="shared" si="5"/>
        <v>158346041</v>
      </c>
      <c r="H44" s="31">
        <f t="shared" si="5"/>
        <v>15497480</v>
      </c>
      <c r="I44" s="31">
        <f t="shared" si="5"/>
        <v>730876</v>
      </c>
      <c r="J44" s="31">
        <f t="shared" si="5"/>
        <v>174574397</v>
      </c>
      <c r="K44" s="31">
        <f t="shared" si="5"/>
        <v>-153209680</v>
      </c>
      <c r="L44" s="31">
        <f t="shared" si="5"/>
        <v>171327302</v>
      </c>
      <c r="M44" s="31">
        <f t="shared" si="5"/>
        <v>704906</v>
      </c>
      <c r="N44" s="31">
        <f t="shared" si="5"/>
        <v>18822528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193396925</v>
      </c>
      <c r="X44" s="31">
        <f t="shared" si="5"/>
        <v>34376688</v>
      </c>
      <c r="Y44" s="31">
        <f t="shared" si="5"/>
        <v>159020237</v>
      </c>
      <c r="Z44" s="32">
        <f>+IF(X44&lt;&gt;0,+(Y44/X44)*100,0)</f>
        <v>462.58161053793197</v>
      </c>
      <c r="AA44" s="33">
        <f>+AA37+AA43</f>
        <v>68753408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37485914</v>
      </c>
      <c r="D45" s="42">
        <f t="shared" si="6"/>
        <v>0</v>
      </c>
      <c r="E45" s="43">
        <f t="shared" si="6"/>
        <v>440614632</v>
      </c>
      <c r="F45" s="44">
        <f t="shared" si="6"/>
        <v>440614632</v>
      </c>
      <c r="G45" s="44">
        <f t="shared" si="6"/>
        <v>3850222</v>
      </c>
      <c r="H45" s="44">
        <f t="shared" si="6"/>
        <v>31354821</v>
      </c>
      <c r="I45" s="44">
        <f t="shared" si="6"/>
        <v>-9603647</v>
      </c>
      <c r="J45" s="44">
        <f t="shared" si="6"/>
        <v>25601396</v>
      </c>
      <c r="K45" s="44">
        <f t="shared" si="6"/>
        <v>-32700100</v>
      </c>
      <c r="L45" s="44">
        <f t="shared" si="6"/>
        <v>26736797</v>
      </c>
      <c r="M45" s="44">
        <f t="shared" si="6"/>
        <v>-3999678</v>
      </c>
      <c r="N45" s="44">
        <f t="shared" si="6"/>
        <v>-9962981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15638415</v>
      </c>
      <c r="X45" s="44">
        <f t="shared" si="6"/>
        <v>220307370</v>
      </c>
      <c r="Y45" s="44">
        <f t="shared" si="6"/>
        <v>-204668955</v>
      </c>
      <c r="Z45" s="45">
        <f>+IF(X45&lt;&gt;0,+(Y45/X45)*100,0)</f>
        <v>-92.901547052193493</v>
      </c>
      <c r="AA45" s="46">
        <f>+AA26-AA44</f>
        <v>440614632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-223852480</v>
      </c>
      <c r="D47" s="18"/>
      <c r="E47" s="19"/>
      <c r="F47" s="20"/>
      <c r="G47" s="20">
        <v>-220851934</v>
      </c>
      <c r="H47" s="20">
        <v>-26315546</v>
      </c>
      <c r="I47" s="20">
        <v>-13552296</v>
      </c>
      <c r="J47" s="20">
        <v>-260719776</v>
      </c>
      <c r="K47" s="20">
        <v>258571806</v>
      </c>
      <c r="L47" s="20">
        <v>-251831625</v>
      </c>
      <c r="M47" s="20">
        <v>-9654468</v>
      </c>
      <c r="N47" s="20">
        <v>-2914287</v>
      </c>
      <c r="O47" s="20"/>
      <c r="P47" s="20"/>
      <c r="Q47" s="20"/>
      <c r="R47" s="20"/>
      <c r="S47" s="20"/>
      <c r="T47" s="20"/>
      <c r="U47" s="20"/>
      <c r="V47" s="20"/>
      <c r="W47" s="20">
        <v>-263634063</v>
      </c>
      <c r="X47" s="20"/>
      <c r="Y47" s="20">
        <v>-263634063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-223852480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-220851934</v>
      </c>
      <c r="H50" s="52">
        <f t="shared" si="7"/>
        <v>-26315546</v>
      </c>
      <c r="I50" s="52">
        <f t="shared" si="7"/>
        <v>-13552296</v>
      </c>
      <c r="J50" s="52">
        <f t="shared" si="7"/>
        <v>-260719776</v>
      </c>
      <c r="K50" s="52">
        <f t="shared" si="7"/>
        <v>258571806</v>
      </c>
      <c r="L50" s="52">
        <f t="shared" si="7"/>
        <v>-251831625</v>
      </c>
      <c r="M50" s="52">
        <f t="shared" si="7"/>
        <v>-9654468</v>
      </c>
      <c r="N50" s="52">
        <f t="shared" si="7"/>
        <v>-2914287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-263634063</v>
      </c>
      <c r="X50" s="52">
        <f t="shared" si="7"/>
        <v>0</v>
      </c>
      <c r="Y50" s="52">
        <f t="shared" si="7"/>
        <v>-263634063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11085077</v>
      </c>
      <c r="D7" s="18"/>
      <c r="E7" s="19">
        <v>-21492815</v>
      </c>
      <c r="F7" s="20">
        <v>-21492815</v>
      </c>
      <c r="G7" s="20">
        <v>77279059</v>
      </c>
      <c r="H7" s="20">
        <v>-53601329</v>
      </c>
      <c r="I7" s="20">
        <v>6291687</v>
      </c>
      <c r="J7" s="20">
        <v>29969417</v>
      </c>
      <c r="K7" s="20">
        <v>6228045</v>
      </c>
      <c r="L7" s="20">
        <v>6034994</v>
      </c>
      <c r="M7" s="20">
        <v>6180055</v>
      </c>
      <c r="N7" s="20">
        <v>18443094</v>
      </c>
      <c r="O7" s="20"/>
      <c r="P7" s="20"/>
      <c r="Q7" s="20"/>
      <c r="R7" s="20"/>
      <c r="S7" s="20"/>
      <c r="T7" s="20"/>
      <c r="U7" s="20"/>
      <c r="V7" s="20"/>
      <c r="W7" s="20">
        <v>48412511</v>
      </c>
      <c r="X7" s="20">
        <v>-10746402</v>
      </c>
      <c r="Y7" s="20">
        <v>59158913</v>
      </c>
      <c r="Z7" s="21">
        <v>-550.49972074374284</v>
      </c>
      <c r="AA7" s="22">
        <v>-21492815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11085077</v>
      </c>
      <c r="D13" s="29">
        <f>SUM(D6:D12)</f>
        <v>0</v>
      </c>
      <c r="E13" s="30">
        <f t="shared" si="0"/>
        <v>-21492815</v>
      </c>
      <c r="F13" s="31">
        <f t="shared" si="0"/>
        <v>-21492815</v>
      </c>
      <c r="G13" s="31">
        <f t="shared" si="0"/>
        <v>77279059</v>
      </c>
      <c r="H13" s="31">
        <f t="shared" si="0"/>
        <v>-53601329</v>
      </c>
      <c r="I13" s="31">
        <f t="shared" si="0"/>
        <v>6291687</v>
      </c>
      <c r="J13" s="31">
        <f t="shared" si="0"/>
        <v>29969417</v>
      </c>
      <c r="K13" s="31">
        <f t="shared" si="0"/>
        <v>6228045</v>
      </c>
      <c r="L13" s="31">
        <f t="shared" si="0"/>
        <v>6034994</v>
      </c>
      <c r="M13" s="31">
        <f t="shared" si="0"/>
        <v>6180055</v>
      </c>
      <c r="N13" s="31">
        <f t="shared" si="0"/>
        <v>18443094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48412511</v>
      </c>
      <c r="X13" s="31">
        <f t="shared" si="0"/>
        <v>-10746402</v>
      </c>
      <c r="Y13" s="31">
        <f t="shared" si="0"/>
        <v>59158913</v>
      </c>
      <c r="Z13" s="32">
        <f>+IF(X13&lt;&gt;0,+(Y13/X13)*100,0)</f>
        <v>-550.49972074374284</v>
      </c>
      <c r="AA13" s="33">
        <f>SUM(AA6:AA12)</f>
        <v>-21492815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304519968</v>
      </c>
      <c r="D17" s="18"/>
      <c r="E17" s="19">
        <v>11088189</v>
      </c>
      <c r="F17" s="20">
        <v>11088189</v>
      </c>
      <c r="G17" s="24">
        <v>265586710</v>
      </c>
      <c r="H17" s="24">
        <v>40978308</v>
      </c>
      <c r="I17" s="24">
        <v>1332628</v>
      </c>
      <c r="J17" s="20">
        <v>307897646</v>
      </c>
      <c r="K17" s="24"/>
      <c r="L17" s="24">
        <v>2023981</v>
      </c>
      <c r="M17" s="20">
        <v>4298222</v>
      </c>
      <c r="N17" s="24">
        <v>6322203</v>
      </c>
      <c r="O17" s="24"/>
      <c r="P17" s="24"/>
      <c r="Q17" s="20"/>
      <c r="R17" s="24"/>
      <c r="S17" s="24"/>
      <c r="T17" s="20"/>
      <c r="U17" s="24"/>
      <c r="V17" s="24"/>
      <c r="W17" s="24">
        <v>314219849</v>
      </c>
      <c r="X17" s="20">
        <v>5544126</v>
      </c>
      <c r="Y17" s="24">
        <v>308675723</v>
      </c>
      <c r="Z17" s="25">
        <v>5567.6173845976809</v>
      </c>
      <c r="AA17" s="26">
        <v>11088189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304519968</v>
      </c>
      <c r="D25" s="29">
        <f t="shared" ref="D25:Y25" si="1">SUM(D15:D24)</f>
        <v>0</v>
      </c>
      <c r="E25" s="35">
        <f t="shared" si="1"/>
        <v>11088189</v>
      </c>
      <c r="F25" s="36">
        <f t="shared" si="1"/>
        <v>11088189</v>
      </c>
      <c r="G25" s="36">
        <f t="shared" si="1"/>
        <v>265586710</v>
      </c>
      <c r="H25" s="36">
        <f t="shared" si="1"/>
        <v>40978308</v>
      </c>
      <c r="I25" s="36">
        <f t="shared" si="1"/>
        <v>1332628</v>
      </c>
      <c r="J25" s="36">
        <f t="shared" si="1"/>
        <v>307897646</v>
      </c>
      <c r="K25" s="36">
        <f t="shared" si="1"/>
        <v>0</v>
      </c>
      <c r="L25" s="36">
        <f t="shared" si="1"/>
        <v>2023981</v>
      </c>
      <c r="M25" s="36">
        <f t="shared" si="1"/>
        <v>4298222</v>
      </c>
      <c r="N25" s="36">
        <f t="shared" si="1"/>
        <v>6322203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314219849</v>
      </c>
      <c r="X25" s="36">
        <f t="shared" si="1"/>
        <v>5544126</v>
      </c>
      <c r="Y25" s="36">
        <f t="shared" si="1"/>
        <v>308675723</v>
      </c>
      <c r="Z25" s="37">
        <f>+IF(X25&lt;&gt;0,+(Y25/X25)*100,0)</f>
        <v>5567.6173845976809</v>
      </c>
      <c r="AA25" s="38">
        <f>SUM(AA15:AA24)</f>
        <v>11088189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315605045</v>
      </c>
      <c r="D26" s="29">
        <f>+D13+D25</f>
        <v>0</v>
      </c>
      <c r="E26" s="30">
        <f t="shared" si="2"/>
        <v>-10404626</v>
      </c>
      <c r="F26" s="31">
        <f t="shared" si="2"/>
        <v>-10404626</v>
      </c>
      <c r="G26" s="31">
        <f t="shared" si="2"/>
        <v>342865769</v>
      </c>
      <c r="H26" s="31">
        <f t="shared" si="2"/>
        <v>-12623021</v>
      </c>
      <c r="I26" s="31">
        <f t="shared" si="2"/>
        <v>7624315</v>
      </c>
      <c r="J26" s="31">
        <f t="shared" si="2"/>
        <v>337867063</v>
      </c>
      <c r="K26" s="31">
        <f t="shared" si="2"/>
        <v>6228045</v>
      </c>
      <c r="L26" s="31">
        <f t="shared" si="2"/>
        <v>8058975</v>
      </c>
      <c r="M26" s="31">
        <f t="shared" si="2"/>
        <v>10478277</v>
      </c>
      <c r="N26" s="31">
        <f t="shared" si="2"/>
        <v>24765297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362632360</v>
      </c>
      <c r="X26" s="31">
        <f t="shared" si="2"/>
        <v>-5202276</v>
      </c>
      <c r="Y26" s="31">
        <f t="shared" si="2"/>
        <v>367834636</v>
      </c>
      <c r="Z26" s="32">
        <f>+IF(X26&lt;&gt;0,+(Y26/X26)*100,0)</f>
        <v>-7070.6482316586043</v>
      </c>
      <c r="AA26" s="33">
        <f>+AA13+AA25</f>
        <v>-10404626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19187880</v>
      </c>
      <c r="D35" s="18"/>
      <c r="E35" s="19"/>
      <c r="F35" s="20"/>
      <c r="G35" s="20">
        <v>19642709</v>
      </c>
      <c r="H35" s="20">
        <v>435721</v>
      </c>
      <c r="I35" s="20">
        <v>436636</v>
      </c>
      <c r="J35" s="20">
        <v>20515066</v>
      </c>
      <c r="K35" s="20">
        <v>422239</v>
      </c>
      <c r="L35" s="20">
        <v>390171</v>
      </c>
      <c r="M35" s="20">
        <v>411699</v>
      </c>
      <c r="N35" s="20">
        <v>1224109</v>
      </c>
      <c r="O35" s="20"/>
      <c r="P35" s="20"/>
      <c r="Q35" s="20"/>
      <c r="R35" s="20"/>
      <c r="S35" s="20"/>
      <c r="T35" s="20"/>
      <c r="U35" s="20"/>
      <c r="V35" s="20"/>
      <c r="W35" s="20">
        <v>21739175</v>
      </c>
      <c r="X35" s="20"/>
      <c r="Y35" s="20">
        <v>21739175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19187880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19642709</v>
      </c>
      <c r="H37" s="31">
        <f t="shared" si="3"/>
        <v>435721</v>
      </c>
      <c r="I37" s="31">
        <f t="shared" si="3"/>
        <v>436636</v>
      </c>
      <c r="J37" s="31">
        <f t="shared" si="3"/>
        <v>20515066</v>
      </c>
      <c r="K37" s="31">
        <f t="shared" si="3"/>
        <v>422239</v>
      </c>
      <c r="L37" s="31">
        <f t="shared" si="3"/>
        <v>390171</v>
      </c>
      <c r="M37" s="31">
        <f t="shared" si="3"/>
        <v>411699</v>
      </c>
      <c r="N37" s="31">
        <f t="shared" si="3"/>
        <v>1224109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21739175</v>
      </c>
      <c r="X37" s="31">
        <f t="shared" si="3"/>
        <v>0</v>
      </c>
      <c r="Y37" s="31">
        <f t="shared" si="3"/>
        <v>21739175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19187880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19642709</v>
      </c>
      <c r="H44" s="31">
        <f t="shared" si="5"/>
        <v>435721</v>
      </c>
      <c r="I44" s="31">
        <f t="shared" si="5"/>
        <v>436636</v>
      </c>
      <c r="J44" s="31">
        <f t="shared" si="5"/>
        <v>20515066</v>
      </c>
      <c r="K44" s="31">
        <f t="shared" si="5"/>
        <v>422239</v>
      </c>
      <c r="L44" s="31">
        <f t="shared" si="5"/>
        <v>390171</v>
      </c>
      <c r="M44" s="31">
        <f t="shared" si="5"/>
        <v>411699</v>
      </c>
      <c r="N44" s="31">
        <f t="shared" si="5"/>
        <v>1224109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21739175</v>
      </c>
      <c r="X44" s="31">
        <f t="shared" si="5"/>
        <v>0</v>
      </c>
      <c r="Y44" s="31">
        <f t="shared" si="5"/>
        <v>21739175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296417165</v>
      </c>
      <c r="D45" s="42">
        <f t="shared" si="6"/>
        <v>0</v>
      </c>
      <c r="E45" s="43">
        <f t="shared" si="6"/>
        <v>-10404626</v>
      </c>
      <c r="F45" s="44">
        <f t="shared" si="6"/>
        <v>-10404626</v>
      </c>
      <c r="G45" s="44">
        <f t="shared" si="6"/>
        <v>323223060</v>
      </c>
      <c r="H45" s="44">
        <f t="shared" si="6"/>
        <v>-13058742</v>
      </c>
      <c r="I45" s="44">
        <f t="shared" si="6"/>
        <v>7187679</v>
      </c>
      <c r="J45" s="44">
        <f t="shared" si="6"/>
        <v>317351997</v>
      </c>
      <c r="K45" s="44">
        <f t="shared" si="6"/>
        <v>5805806</v>
      </c>
      <c r="L45" s="44">
        <f t="shared" si="6"/>
        <v>7668804</v>
      </c>
      <c r="M45" s="44">
        <f t="shared" si="6"/>
        <v>10066578</v>
      </c>
      <c r="N45" s="44">
        <f t="shared" si="6"/>
        <v>23541188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340893185</v>
      </c>
      <c r="X45" s="44">
        <f t="shared" si="6"/>
        <v>-5202276</v>
      </c>
      <c r="Y45" s="44">
        <f t="shared" si="6"/>
        <v>346095461</v>
      </c>
      <c r="Z45" s="45">
        <f>+IF(X45&lt;&gt;0,+(Y45/X45)*100,0)</f>
        <v>-6652.7700760205735</v>
      </c>
      <c r="AA45" s="46">
        <f>+AA26-AA44</f>
        <v>-10404626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209459721</v>
      </c>
      <c r="D47" s="18"/>
      <c r="E47" s="19"/>
      <c r="F47" s="20"/>
      <c r="G47" s="20">
        <v>208814487</v>
      </c>
      <c r="H47" s="20">
        <v>-9442560</v>
      </c>
      <c r="I47" s="20">
        <v>5535416</v>
      </c>
      <c r="J47" s="20">
        <v>204907343</v>
      </c>
      <c r="K47" s="20">
        <v>5563130</v>
      </c>
      <c r="L47" s="20">
        <v>5081559</v>
      </c>
      <c r="M47" s="20">
        <v>4590809</v>
      </c>
      <c r="N47" s="20">
        <v>15235498</v>
      </c>
      <c r="O47" s="20"/>
      <c r="P47" s="20"/>
      <c r="Q47" s="20"/>
      <c r="R47" s="20"/>
      <c r="S47" s="20"/>
      <c r="T47" s="20"/>
      <c r="U47" s="20"/>
      <c r="V47" s="20"/>
      <c r="W47" s="20">
        <v>220142841</v>
      </c>
      <c r="X47" s="20"/>
      <c r="Y47" s="20">
        <v>220142841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209459721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208814487</v>
      </c>
      <c r="H50" s="52">
        <f t="shared" si="7"/>
        <v>-9442560</v>
      </c>
      <c r="I50" s="52">
        <f t="shared" si="7"/>
        <v>5535416</v>
      </c>
      <c r="J50" s="52">
        <f t="shared" si="7"/>
        <v>204907343</v>
      </c>
      <c r="K50" s="52">
        <f t="shared" si="7"/>
        <v>5563130</v>
      </c>
      <c r="L50" s="52">
        <f t="shared" si="7"/>
        <v>5081559</v>
      </c>
      <c r="M50" s="52">
        <f t="shared" si="7"/>
        <v>4590809</v>
      </c>
      <c r="N50" s="52">
        <f t="shared" si="7"/>
        <v>15235498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220142841</v>
      </c>
      <c r="X50" s="52">
        <f t="shared" si="7"/>
        <v>0</v>
      </c>
      <c r="Y50" s="52">
        <f t="shared" si="7"/>
        <v>220142841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-4652478</v>
      </c>
      <c r="D6" s="18"/>
      <c r="E6" s="19">
        <v>-16580884</v>
      </c>
      <c r="F6" s="20">
        <v>-16580884</v>
      </c>
      <c r="G6" s="20">
        <v>3865238</v>
      </c>
      <c r="H6" s="20">
        <v>6282643</v>
      </c>
      <c r="I6" s="20">
        <v>2196359</v>
      </c>
      <c r="J6" s="20">
        <v>12344240</v>
      </c>
      <c r="K6" s="20">
        <v>-129419</v>
      </c>
      <c r="L6" s="20">
        <v>-494601</v>
      </c>
      <c r="M6" s="20">
        <v>-3570628</v>
      </c>
      <c r="N6" s="20">
        <v>-4194648</v>
      </c>
      <c r="O6" s="20"/>
      <c r="P6" s="20"/>
      <c r="Q6" s="20"/>
      <c r="R6" s="20"/>
      <c r="S6" s="20"/>
      <c r="T6" s="20"/>
      <c r="U6" s="20"/>
      <c r="V6" s="20"/>
      <c r="W6" s="20">
        <v>8149592</v>
      </c>
      <c r="X6" s="20">
        <v>-11636523</v>
      </c>
      <c r="Y6" s="20">
        <v>19786115</v>
      </c>
      <c r="Z6" s="21">
        <v>-170.03459710430684</v>
      </c>
      <c r="AA6" s="22">
        <v>-16580884</v>
      </c>
    </row>
    <row r="7" spans="1:27" ht="13.5" x14ac:dyDescent="0.25">
      <c r="A7" s="23" t="s">
        <v>35</v>
      </c>
      <c r="B7" s="17" t="s">
        <v>32</v>
      </c>
      <c r="C7" s="18">
        <v>-295241718</v>
      </c>
      <c r="D7" s="18"/>
      <c r="E7" s="19">
        <v>10470534</v>
      </c>
      <c r="F7" s="20">
        <v>10470534</v>
      </c>
      <c r="G7" s="20">
        <v>-291110534</v>
      </c>
      <c r="H7" s="20">
        <v>4024834</v>
      </c>
      <c r="I7" s="20">
        <v>3532678</v>
      </c>
      <c r="J7" s="20">
        <v>-283553022</v>
      </c>
      <c r="K7" s="20">
        <v>3330849</v>
      </c>
      <c r="L7" s="20">
        <v>3818877</v>
      </c>
      <c r="M7" s="20">
        <v>3368526</v>
      </c>
      <c r="N7" s="20">
        <v>10518252</v>
      </c>
      <c r="O7" s="20"/>
      <c r="P7" s="20"/>
      <c r="Q7" s="20"/>
      <c r="R7" s="20"/>
      <c r="S7" s="20"/>
      <c r="T7" s="20"/>
      <c r="U7" s="20"/>
      <c r="V7" s="20"/>
      <c r="W7" s="20">
        <v>-273034770</v>
      </c>
      <c r="X7" s="20">
        <v>11970554</v>
      </c>
      <c r="Y7" s="20">
        <v>-285005324</v>
      </c>
      <c r="Z7" s="21">
        <v>-2380.8866657299236</v>
      </c>
      <c r="AA7" s="22">
        <v>10470534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-299894196</v>
      </c>
      <c r="D13" s="29">
        <f>SUM(D6:D12)</f>
        <v>0</v>
      </c>
      <c r="E13" s="30">
        <f t="shared" si="0"/>
        <v>-6110350</v>
      </c>
      <c r="F13" s="31">
        <f t="shared" si="0"/>
        <v>-6110350</v>
      </c>
      <c r="G13" s="31">
        <f t="shared" si="0"/>
        <v>-287245296</v>
      </c>
      <c r="H13" s="31">
        <f t="shared" si="0"/>
        <v>10307477</v>
      </c>
      <c r="I13" s="31">
        <f t="shared" si="0"/>
        <v>5729037</v>
      </c>
      <c r="J13" s="31">
        <f t="shared" si="0"/>
        <v>-271208782</v>
      </c>
      <c r="K13" s="31">
        <f t="shared" si="0"/>
        <v>3201430</v>
      </c>
      <c r="L13" s="31">
        <f t="shared" si="0"/>
        <v>3324276</v>
      </c>
      <c r="M13" s="31">
        <f t="shared" si="0"/>
        <v>-202102</v>
      </c>
      <c r="N13" s="31">
        <f t="shared" si="0"/>
        <v>6323604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-264885178</v>
      </c>
      <c r="X13" s="31">
        <f t="shared" si="0"/>
        <v>334031</v>
      </c>
      <c r="Y13" s="31">
        <f t="shared" si="0"/>
        <v>-265219209</v>
      </c>
      <c r="Z13" s="32">
        <f>+IF(X13&lt;&gt;0,+(Y13/X13)*100,0)</f>
        <v>-79399.57938035691</v>
      </c>
      <c r="AA13" s="33">
        <f>SUM(AA6:AA12)</f>
        <v>-6110350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396534586</v>
      </c>
      <c r="D17" s="18"/>
      <c r="E17" s="19">
        <v>2540585</v>
      </c>
      <c r="F17" s="20">
        <v>2540585</v>
      </c>
      <c r="G17" s="24">
        <v>400614077</v>
      </c>
      <c r="H17" s="24">
        <v>1148980</v>
      </c>
      <c r="I17" s="24">
        <v>455560</v>
      </c>
      <c r="J17" s="20">
        <v>402218617</v>
      </c>
      <c r="K17" s="24">
        <v>1196724</v>
      </c>
      <c r="L17" s="24">
        <v>6697021</v>
      </c>
      <c r="M17" s="20">
        <v>6138363</v>
      </c>
      <c r="N17" s="24">
        <v>14032108</v>
      </c>
      <c r="O17" s="24"/>
      <c r="P17" s="24"/>
      <c r="Q17" s="20"/>
      <c r="R17" s="24"/>
      <c r="S17" s="24"/>
      <c r="T17" s="20"/>
      <c r="U17" s="24"/>
      <c r="V17" s="24"/>
      <c r="W17" s="24">
        <v>416250725</v>
      </c>
      <c r="X17" s="20">
        <v>-6174648</v>
      </c>
      <c r="Y17" s="24">
        <v>422425373</v>
      </c>
      <c r="Z17" s="25">
        <v>-6841.2867097849148</v>
      </c>
      <c r="AA17" s="26">
        <v>2540585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396534586</v>
      </c>
      <c r="D25" s="29">
        <f t="shared" ref="D25:Y25" si="1">SUM(D15:D24)</f>
        <v>0</v>
      </c>
      <c r="E25" s="35">
        <f t="shared" si="1"/>
        <v>2540585</v>
      </c>
      <c r="F25" s="36">
        <f t="shared" si="1"/>
        <v>2540585</v>
      </c>
      <c r="G25" s="36">
        <f t="shared" si="1"/>
        <v>400614077</v>
      </c>
      <c r="H25" s="36">
        <f t="shared" si="1"/>
        <v>1148980</v>
      </c>
      <c r="I25" s="36">
        <f t="shared" si="1"/>
        <v>455560</v>
      </c>
      <c r="J25" s="36">
        <f t="shared" si="1"/>
        <v>402218617</v>
      </c>
      <c r="K25" s="36">
        <f t="shared" si="1"/>
        <v>1196724</v>
      </c>
      <c r="L25" s="36">
        <f t="shared" si="1"/>
        <v>6697021</v>
      </c>
      <c r="M25" s="36">
        <f t="shared" si="1"/>
        <v>6138363</v>
      </c>
      <c r="N25" s="36">
        <f t="shared" si="1"/>
        <v>14032108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416250725</v>
      </c>
      <c r="X25" s="36">
        <f t="shared" si="1"/>
        <v>-6174648</v>
      </c>
      <c r="Y25" s="36">
        <f t="shared" si="1"/>
        <v>422425373</v>
      </c>
      <c r="Z25" s="37">
        <f>+IF(X25&lt;&gt;0,+(Y25/X25)*100,0)</f>
        <v>-6841.2867097849148</v>
      </c>
      <c r="AA25" s="38">
        <f>SUM(AA15:AA24)</f>
        <v>2540585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96640390</v>
      </c>
      <c r="D26" s="29">
        <f>+D13+D25</f>
        <v>0</v>
      </c>
      <c r="E26" s="30">
        <f t="shared" si="2"/>
        <v>-3569765</v>
      </c>
      <c r="F26" s="31">
        <f t="shared" si="2"/>
        <v>-3569765</v>
      </c>
      <c r="G26" s="31">
        <f t="shared" si="2"/>
        <v>113368781</v>
      </c>
      <c r="H26" s="31">
        <f t="shared" si="2"/>
        <v>11456457</v>
      </c>
      <c r="I26" s="31">
        <f t="shared" si="2"/>
        <v>6184597</v>
      </c>
      <c r="J26" s="31">
        <f t="shared" si="2"/>
        <v>131009835</v>
      </c>
      <c r="K26" s="31">
        <f t="shared" si="2"/>
        <v>4398154</v>
      </c>
      <c r="L26" s="31">
        <f t="shared" si="2"/>
        <v>10021297</v>
      </c>
      <c r="M26" s="31">
        <f t="shared" si="2"/>
        <v>5936261</v>
      </c>
      <c r="N26" s="31">
        <f t="shared" si="2"/>
        <v>20355712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151365547</v>
      </c>
      <c r="X26" s="31">
        <f t="shared" si="2"/>
        <v>-5840617</v>
      </c>
      <c r="Y26" s="31">
        <f t="shared" si="2"/>
        <v>157206164</v>
      </c>
      <c r="Z26" s="32">
        <f>+IF(X26&lt;&gt;0,+(Y26/X26)*100,0)</f>
        <v>-2691.6020002681221</v>
      </c>
      <c r="AA26" s="33">
        <f>+AA13+AA25</f>
        <v>-3569765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96640390</v>
      </c>
      <c r="D45" s="42">
        <f t="shared" si="6"/>
        <v>0</v>
      </c>
      <c r="E45" s="43">
        <f t="shared" si="6"/>
        <v>-3569765</v>
      </c>
      <c r="F45" s="44">
        <f t="shared" si="6"/>
        <v>-3569765</v>
      </c>
      <c r="G45" s="44">
        <f t="shared" si="6"/>
        <v>113368781</v>
      </c>
      <c r="H45" s="44">
        <f t="shared" si="6"/>
        <v>11456457</v>
      </c>
      <c r="I45" s="44">
        <f t="shared" si="6"/>
        <v>6184597</v>
      </c>
      <c r="J45" s="44">
        <f t="shared" si="6"/>
        <v>131009835</v>
      </c>
      <c r="K45" s="44">
        <f t="shared" si="6"/>
        <v>4398154</v>
      </c>
      <c r="L45" s="44">
        <f t="shared" si="6"/>
        <v>10021297</v>
      </c>
      <c r="M45" s="44">
        <f t="shared" si="6"/>
        <v>5936261</v>
      </c>
      <c r="N45" s="44">
        <f t="shared" si="6"/>
        <v>20355712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151365547</v>
      </c>
      <c r="X45" s="44">
        <f t="shared" si="6"/>
        <v>-5840617</v>
      </c>
      <c r="Y45" s="44">
        <f t="shared" si="6"/>
        <v>157206164</v>
      </c>
      <c r="Z45" s="45">
        <f>+IF(X45&lt;&gt;0,+(Y45/X45)*100,0)</f>
        <v>-2691.6020002681221</v>
      </c>
      <c r="AA45" s="46">
        <f>+AA26-AA44</f>
        <v>-3569765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11320111</v>
      </c>
      <c r="F47" s="20">
        <v>11320111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9049259</v>
      </c>
      <c r="Y47" s="20">
        <v>-9049259</v>
      </c>
      <c r="Z47" s="47">
        <v>-100</v>
      </c>
      <c r="AA47" s="22">
        <v>11320111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11320111</v>
      </c>
      <c r="F50" s="52">
        <f t="shared" si="7"/>
        <v>11320111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9049259</v>
      </c>
      <c r="Y50" s="52">
        <f t="shared" si="7"/>
        <v>-9049259</v>
      </c>
      <c r="Z50" s="53">
        <f>+IF(X50&lt;&gt;0,+(Y50/X50)*100,0)</f>
        <v>-100</v>
      </c>
      <c r="AA50" s="54">
        <f>SUM(AA47:AA49)</f>
        <v>11320111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808039283</v>
      </c>
      <c r="D7" s="18"/>
      <c r="E7" s="19">
        <v>361201027</v>
      </c>
      <c r="F7" s="20">
        <v>361201027</v>
      </c>
      <c r="G7" s="20">
        <v>-306321414</v>
      </c>
      <c r="H7" s="20">
        <v>189967718</v>
      </c>
      <c r="I7" s="20">
        <v>717529922</v>
      </c>
      <c r="J7" s="20">
        <v>601176226</v>
      </c>
      <c r="K7" s="20">
        <v>-3185572</v>
      </c>
      <c r="L7" s="20">
        <v>52259418</v>
      </c>
      <c r="M7" s="20">
        <v>-186134632</v>
      </c>
      <c r="N7" s="20">
        <v>-137060786</v>
      </c>
      <c r="O7" s="20"/>
      <c r="P7" s="20"/>
      <c r="Q7" s="20"/>
      <c r="R7" s="20"/>
      <c r="S7" s="20"/>
      <c r="T7" s="20"/>
      <c r="U7" s="20"/>
      <c r="V7" s="20"/>
      <c r="W7" s="20">
        <v>464115440</v>
      </c>
      <c r="X7" s="20"/>
      <c r="Y7" s="20">
        <v>464115440</v>
      </c>
      <c r="Z7" s="21"/>
      <c r="AA7" s="22">
        <v>361201027</v>
      </c>
    </row>
    <row r="8" spans="1:27" ht="13.5" x14ac:dyDescent="0.25">
      <c r="A8" s="23" t="s">
        <v>36</v>
      </c>
      <c r="B8" s="17" t="s">
        <v>32</v>
      </c>
      <c r="C8" s="18">
        <v>3211899</v>
      </c>
      <c r="D8" s="18"/>
      <c r="E8" s="19"/>
      <c r="F8" s="20"/>
      <c r="G8" s="20">
        <v>2890</v>
      </c>
      <c r="H8" s="20">
        <v>2599</v>
      </c>
      <c r="I8" s="20">
        <v>-500665802</v>
      </c>
      <c r="J8" s="20">
        <v>-500660313</v>
      </c>
      <c r="K8" s="20">
        <v>3362</v>
      </c>
      <c r="L8" s="20">
        <v>4184</v>
      </c>
      <c r="M8" s="20">
        <v>10083</v>
      </c>
      <c r="N8" s="20">
        <v>17629</v>
      </c>
      <c r="O8" s="20"/>
      <c r="P8" s="20"/>
      <c r="Q8" s="20"/>
      <c r="R8" s="20"/>
      <c r="S8" s="20"/>
      <c r="T8" s="20"/>
      <c r="U8" s="20"/>
      <c r="V8" s="20"/>
      <c r="W8" s="20">
        <v>-500642684</v>
      </c>
      <c r="X8" s="20"/>
      <c r="Y8" s="20">
        <v>-500642684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26482055</v>
      </c>
      <c r="D11" s="18"/>
      <c r="E11" s="19"/>
      <c r="F11" s="20"/>
      <c r="G11" s="24">
        <v>-65096738</v>
      </c>
      <c r="H11" s="24">
        <v>389334</v>
      </c>
      <c r="I11" s="24">
        <v>250229</v>
      </c>
      <c r="J11" s="20">
        <v>-64457175</v>
      </c>
      <c r="K11" s="24">
        <v>-45103</v>
      </c>
      <c r="L11" s="24">
        <v>417708</v>
      </c>
      <c r="M11" s="20">
        <v>-161294</v>
      </c>
      <c r="N11" s="24">
        <v>211311</v>
      </c>
      <c r="O11" s="24"/>
      <c r="P11" s="24"/>
      <c r="Q11" s="20"/>
      <c r="R11" s="24"/>
      <c r="S11" s="24"/>
      <c r="T11" s="20"/>
      <c r="U11" s="24"/>
      <c r="V11" s="24"/>
      <c r="W11" s="24">
        <v>-64245864</v>
      </c>
      <c r="X11" s="20"/>
      <c r="Y11" s="24">
        <v>-64245864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837733237</v>
      </c>
      <c r="D13" s="29">
        <f>SUM(D6:D12)</f>
        <v>0</v>
      </c>
      <c r="E13" s="30">
        <f t="shared" si="0"/>
        <v>361201027</v>
      </c>
      <c r="F13" s="31">
        <f t="shared" si="0"/>
        <v>361201027</v>
      </c>
      <c r="G13" s="31">
        <f t="shared" si="0"/>
        <v>-371415262</v>
      </c>
      <c r="H13" s="31">
        <f t="shared" si="0"/>
        <v>190359651</v>
      </c>
      <c r="I13" s="31">
        <f t="shared" si="0"/>
        <v>217114349</v>
      </c>
      <c r="J13" s="31">
        <f t="shared" si="0"/>
        <v>36058738</v>
      </c>
      <c r="K13" s="31">
        <f t="shared" si="0"/>
        <v>-3227313</v>
      </c>
      <c r="L13" s="31">
        <f t="shared" si="0"/>
        <v>52681310</v>
      </c>
      <c r="M13" s="31">
        <f t="shared" si="0"/>
        <v>-186285843</v>
      </c>
      <c r="N13" s="31">
        <f t="shared" si="0"/>
        <v>-136831846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-100773108</v>
      </c>
      <c r="X13" s="31">
        <f t="shared" si="0"/>
        <v>0</v>
      </c>
      <c r="Y13" s="31">
        <f t="shared" si="0"/>
        <v>-100773108</v>
      </c>
      <c r="Z13" s="32">
        <f>+IF(X13&lt;&gt;0,+(Y13/X13)*100,0)</f>
        <v>0</v>
      </c>
      <c r="AA13" s="33">
        <f>SUM(AA6:AA12)</f>
        <v>361201027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6905333229</v>
      </c>
      <c r="D17" s="18"/>
      <c r="E17" s="19">
        <v>2718299704</v>
      </c>
      <c r="F17" s="20">
        <v>2834533081</v>
      </c>
      <c r="G17" s="24">
        <v>69766521</v>
      </c>
      <c r="H17" s="24">
        <v>103510519</v>
      </c>
      <c r="I17" s="24">
        <v>6936438182</v>
      </c>
      <c r="J17" s="20">
        <v>7109715222</v>
      </c>
      <c r="K17" s="24">
        <v>104506853</v>
      </c>
      <c r="L17" s="24">
        <v>94129951</v>
      </c>
      <c r="M17" s="20">
        <v>156875981</v>
      </c>
      <c r="N17" s="24">
        <v>355512785</v>
      </c>
      <c r="O17" s="24"/>
      <c r="P17" s="24"/>
      <c r="Q17" s="20"/>
      <c r="R17" s="24"/>
      <c r="S17" s="24"/>
      <c r="T17" s="20"/>
      <c r="U17" s="24"/>
      <c r="V17" s="24"/>
      <c r="W17" s="24">
        <v>7465228007</v>
      </c>
      <c r="X17" s="20">
        <v>926321611</v>
      </c>
      <c r="Y17" s="24">
        <v>6538906396</v>
      </c>
      <c r="Z17" s="25">
        <v>705.90023144780116</v>
      </c>
      <c r="AA17" s="26">
        <v>2834533081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314803</v>
      </c>
      <c r="D21" s="18"/>
      <c r="E21" s="19">
        <v>-205638</v>
      </c>
      <c r="F21" s="20">
        <v>-205638</v>
      </c>
      <c r="G21" s="20">
        <v>-20705</v>
      </c>
      <c r="H21" s="20">
        <v>-20705</v>
      </c>
      <c r="I21" s="20">
        <v>477950</v>
      </c>
      <c r="J21" s="20">
        <v>436540</v>
      </c>
      <c r="K21" s="20">
        <v>-20705</v>
      </c>
      <c r="L21" s="20">
        <v>-20705</v>
      </c>
      <c r="M21" s="20">
        <v>-20705</v>
      </c>
      <c r="N21" s="20">
        <v>-62115</v>
      </c>
      <c r="O21" s="20"/>
      <c r="P21" s="20"/>
      <c r="Q21" s="20"/>
      <c r="R21" s="20"/>
      <c r="S21" s="20"/>
      <c r="T21" s="20"/>
      <c r="U21" s="20"/>
      <c r="V21" s="20"/>
      <c r="W21" s="20">
        <v>374425</v>
      </c>
      <c r="X21" s="20">
        <v>-102816</v>
      </c>
      <c r="Y21" s="20">
        <v>477241</v>
      </c>
      <c r="Z21" s="21">
        <v>-464.16997354497357</v>
      </c>
      <c r="AA21" s="22">
        <v>-205638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6905655545</v>
      </c>
      <c r="D25" s="29">
        <f t="shared" ref="D25:Y25" si="1">SUM(D15:D24)</f>
        <v>0</v>
      </c>
      <c r="E25" s="35">
        <f t="shared" si="1"/>
        <v>2718094066</v>
      </c>
      <c r="F25" s="36">
        <f t="shared" si="1"/>
        <v>2834327443</v>
      </c>
      <c r="G25" s="36">
        <f t="shared" si="1"/>
        <v>69745816</v>
      </c>
      <c r="H25" s="36">
        <f t="shared" si="1"/>
        <v>103489814</v>
      </c>
      <c r="I25" s="36">
        <f t="shared" si="1"/>
        <v>6936923645</v>
      </c>
      <c r="J25" s="36">
        <f t="shared" si="1"/>
        <v>7110159275</v>
      </c>
      <c r="K25" s="36">
        <f t="shared" si="1"/>
        <v>104486148</v>
      </c>
      <c r="L25" s="36">
        <f t="shared" si="1"/>
        <v>94109246</v>
      </c>
      <c r="M25" s="36">
        <f t="shared" si="1"/>
        <v>156855276</v>
      </c>
      <c r="N25" s="36">
        <f t="shared" si="1"/>
        <v>355450670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7465609945</v>
      </c>
      <c r="X25" s="36">
        <f t="shared" si="1"/>
        <v>926218795</v>
      </c>
      <c r="Y25" s="36">
        <f t="shared" si="1"/>
        <v>6539391150</v>
      </c>
      <c r="Z25" s="37">
        <f>+IF(X25&lt;&gt;0,+(Y25/X25)*100,0)</f>
        <v>706.03092760604147</v>
      </c>
      <c r="AA25" s="38">
        <f>SUM(AA15:AA24)</f>
        <v>2834327443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7743388782</v>
      </c>
      <c r="D26" s="29">
        <f>+D13+D25</f>
        <v>0</v>
      </c>
      <c r="E26" s="30">
        <f t="shared" si="2"/>
        <v>3079295093</v>
      </c>
      <c r="F26" s="31">
        <f t="shared" si="2"/>
        <v>3195528470</v>
      </c>
      <c r="G26" s="31">
        <f t="shared" si="2"/>
        <v>-301669446</v>
      </c>
      <c r="H26" s="31">
        <f t="shared" si="2"/>
        <v>293849465</v>
      </c>
      <c r="I26" s="31">
        <f t="shared" si="2"/>
        <v>7154037994</v>
      </c>
      <c r="J26" s="31">
        <f t="shared" si="2"/>
        <v>7146218013</v>
      </c>
      <c r="K26" s="31">
        <f t="shared" si="2"/>
        <v>101258835</v>
      </c>
      <c r="L26" s="31">
        <f t="shared" si="2"/>
        <v>146790556</v>
      </c>
      <c r="M26" s="31">
        <f t="shared" si="2"/>
        <v>-29430567</v>
      </c>
      <c r="N26" s="31">
        <f t="shared" si="2"/>
        <v>218618824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7364836837</v>
      </c>
      <c r="X26" s="31">
        <f t="shared" si="2"/>
        <v>926218795</v>
      </c>
      <c r="Y26" s="31">
        <f t="shared" si="2"/>
        <v>6438618042</v>
      </c>
      <c r="Z26" s="32">
        <f>+IF(X26&lt;&gt;0,+(Y26/X26)*100,0)</f>
        <v>695.15087328799018</v>
      </c>
      <c r="AA26" s="33">
        <f>+AA13+AA25</f>
        <v>3195528470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482160</v>
      </c>
      <c r="D31" s="18"/>
      <c r="E31" s="19">
        <v>1146865</v>
      </c>
      <c r="F31" s="20">
        <v>1146865</v>
      </c>
      <c r="G31" s="20">
        <v>-175868</v>
      </c>
      <c r="H31" s="20">
        <v>52351</v>
      </c>
      <c r="I31" s="20">
        <v>65099</v>
      </c>
      <c r="J31" s="20">
        <v>-58418</v>
      </c>
      <c r="K31" s="20">
        <v>240891</v>
      </c>
      <c r="L31" s="20">
        <v>231762</v>
      </c>
      <c r="M31" s="20">
        <v>-293932</v>
      </c>
      <c r="N31" s="20">
        <v>178721</v>
      </c>
      <c r="O31" s="20"/>
      <c r="P31" s="20"/>
      <c r="Q31" s="20"/>
      <c r="R31" s="20"/>
      <c r="S31" s="20"/>
      <c r="T31" s="20"/>
      <c r="U31" s="20"/>
      <c r="V31" s="20"/>
      <c r="W31" s="20">
        <v>120303</v>
      </c>
      <c r="X31" s="20"/>
      <c r="Y31" s="20">
        <v>120303</v>
      </c>
      <c r="Z31" s="21"/>
      <c r="AA31" s="22">
        <v>1146865</v>
      </c>
    </row>
    <row r="32" spans="1:27" ht="13.5" x14ac:dyDescent="0.25">
      <c r="A32" s="23" t="s">
        <v>59</v>
      </c>
      <c r="B32" s="17" t="s">
        <v>32</v>
      </c>
      <c r="C32" s="18">
        <v>2647674996</v>
      </c>
      <c r="D32" s="18"/>
      <c r="E32" s="19"/>
      <c r="F32" s="20"/>
      <c r="G32" s="20">
        <v>-575531484</v>
      </c>
      <c r="H32" s="20">
        <v>328671804</v>
      </c>
      <c r="I32" s="20">
        <v>249624215</v>
      </c>
      <c r="J32" s="20">
        <v>2764535</v>
      </c>
      <c r="K32" s="20">
        <v>292993317</v>
      </c>
      <c r="L32" s="20">
        <v>354825709</v>
      </c>
      <c r="M32" s="20">
        <v>-157559916</v>
      </c>
      <c r="N32" s="20">
        <v>490259110</v>
      </c>
      <c r="O32" s="20"/>
      <c r="P32" s="20"/>
      <c r="Q32" s="20"/>
      <c r="R32" s="20"/>
      <c r="S32" s="20"/>
      <c r="T32" s="20"/>
      <c r="U32" s="20"/>
      <c r="V32" s="20"/>
      <c r="W32" s="20">
        <v>493023645</v>
      </c>
      <c r="X32" s="20"/>
      <c r="Y32" s="20">
        <v>493023645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-49912883</v>
      </c>
      <c r="D33" s="18"/>
      <c r="E33" s="19"/>
      <c r="F33" s="20"/>
      <c r="G33" s="20">
        <v>-14622892</v>
      </c>
      <c r="H33" s="20">
        <v>77520027</v>
      </c>
      <c r="I33" s="20">
        <v>45740074</v>
      </c>
      <c r="J33" s="20">
        <v>108637209</v>
      </c>
      <c r="K33" s="20">
        <v>-48041274</v>
      </c>
      <c r="L33" s="20">
        <v>16839724</v>
      </c>
      <c r="M33" s="20">
        <v>-9275035</v>
      </c>
      <c r="N33" s="20">
        <v>-40476585</v>
      </c>
      <c r="O33" s="20"/>
      <c r="P33" s="20"/>
      <c r="Q33" s="20"/>
      <c r="R33" s="20"/>
      <c r="S33" s="20"/>
      <c r="T33" s="20"/>
      <c r="U33" s="20"/>
      <c r="V33" s="20"/>
      <c r="W33" s="20">
        <v>68160624</v>
      </c>
      <c r="X33" s="20"/>
      <c r="Y33" s="20">
        <v>68160624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65554774</v>
      </c>
      <c r="D34" s="18"/>
      <c r="E34" s="19"/>
      <c r="F34" s="20"/>
      <c r="G34" s="20"/>
      <c r="H34" s="20">
        <v>-47123</v>
      </c>
      <c r="I34" s="20">
        <v>65172910</v>
      </c>
      <c r="J34" s="20">
        <v>65125787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65125787</v>
      </c>
      <c r="X34" s="20"/>
      <c r="Y34" s="20">
        <v>65125787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66360068</v>
      </c>
      <c r="D35" s="18"/>
      <c r="E35" s="19"/>
      <c r="F35" s="20"/>
      <c r="G35" s="20">
        <v>2941856</v>
      </c>
      <c r="H35" s="20">
        <v>-3729286</v>
      </c>
      <c r="I35" s="20">
        <v>4905909</v>
      </c>
      <c r="J35" s="20">
        <v>4118479</v>
      </c>
      <c r="K35" s="20">
        <v>1241372</v>
      </c>
      <c r="L35" s="20">
        <v>3352005</v>
      </c>
      <c r="M35" s="20">
        <v>3654486</v>
      </c>
      <c r="N35" s="20">
        <v>8247863</v>
      </c>
      <c r="O35" s="20"/>
      <c r="P35" s="20"/>
      <c r="Q35" s="20"/>
      <c r="R35" s="20"/>
      <c r="S35" s="20"/>
      <c r="T35" s="20"/>
      <c r="U35" s="20"/>
      <c r="V35" s="20"/>
      <c r="W35" s="20">
        <v>12366342</v>
      </c>
      <c r="X35" s="20"/>
      <c r="Y35" s="20">
        <v>12366342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2730159115</v>
      </c>
      <c r="D37" s="29">
        <f t="shared" ref="D37:Y37" si="3">SUM(D29:D36)</f>
        <v>0</v>
      </c>
      <c r="E37" s="30">
        <f t="shared" si="3"/>
        <v>1146865</v>
      </c>
      <c r="F37" s="31">
        <f t="shared" si="3"/>
        <v>1146865</v>
      </c>
      <c r="G37" s="31">
        <f t="shared" si="3"/>
        <v>-587388388</v>
      </c>
      <c r="H37" s="31">
        <f t="shared" si="3"/>
        <v>402467773</v>
      </c>
      <c r="I37" s="31">
        <f t="shared" si="3"/>
        <v>365508207</v>
      </c>
      <c r="J37" s="31">
        <f t="shared" si="3"/>
        <v>180587592</v>
      </c>
      <c r="K37" s="31">
        <f t="shared" si="3"/>
        <v>246434306</v>
      </c>
      <c r="L37" s="31">
        <f t="shared" si="3"/>
        <v>375249200</v>
      </c>
      <c r="M37" s="31">
        <f t="shared" si="3"/>
        <v>-163474397</v>
      </c>
      <c r="N37" s="31">
        <f t="shared" si="3"/>
        <v>458209109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638796701</v>
      </c>
      <c r="X37" s="31">
        <f t="shared" si="3"/>
        <v>0</v>
      </c>
      <c r="Y37" s="31">
        <f t="shared" si="3"/>
        <v>638796701</v>
      </c>
      <c r="Z37" s="32">
        <f>+IF(X37&lt;&gt;0,+(Y37/X37)*100,0)</f>
        <v>0</v>
      </c>
      <c r="AA37" s="33">
        <f>SUM(AA29:AA36)</f>
        <v>1146865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24444375</v>
      </c>
      <c r="D40" s="18"/>
      <c r="E40" s="19"/>
      <c r="F40" s="20"/>
      <c r="G40" s="20"/>
      <c r="H40" s="20"/>
      <c r="I40" s="20">
        <v>104279138</v>
      </c>
      <c r="J40" s="20">
        <v>104279138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104279138</v>
      </c>
      <c r="X40" s="20"/>
      <c r="Y40" s="20">
        <v>104279138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103897278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104279138</v>
      </c>
      <c r="J43" s="36">
        <f t="shared" si="4"/>
        <v>104279138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104279138</v>
      </c>
      <c r="X43" s="36">
        <f t="shared" si="4"/>
        <v>0</v>
      </c>
      <c r="Y43" s="36">
        <f t="shared" si="4"/>
        <v>104279138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2834056393</v>
      </c>
      <c r="D44" s="29">
        <f>+D37+D43</f>
        <v>0</v>
      </c>
      <c r="E44" s="30">
        <f t="shared" si="5"/>
        <v>1146865</v>
      </c>
      <c r="F44" s="31">
        <f t="shared" si="5"/>
        <v>1146865</v>
      </c>
      <c r="G44" s="31">
        <f t="shared" si="5"/>
        <v>-587388388</v>
      </c>
      <c r="H44" s="31">
        <f t="shared" si="5"/>
        <v>402467773</v>
      </c>
      <c r="I44" s="31">
        <f t="shared" si="5"/>
        <v>469787345</v>
      </c>
      <c r="J44" s="31">
        <f t="shared" si="5"/>
        <v>284866730</v>
      </c>
      <c r="K44" s="31">
        <f t="shared" si="5"/>
        <v>246434306</v>
      </c>
      <c r="L44" s="31">
        <f t="shared" si="5"/>
        <v>375249200</v>
      </c>
      <c r="M44" s="31">
        <f t="shared" si="5"/>
        <v>-163474397</v>
      </c>
      <c r="N44" s="31">
        <f t="shared" si="5"/>
        <v>458209109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743075839</v>
      </c>
      <c r="X44" s="31">
        <f t="shared" si="5"/>
        <v>0</v>
      </c>
      <c r="Y44" s="31">
        <f t="shared" si="5"/>
        <v>743075839</v>
      </c>
      <c r="Z44" s="32">
        <f>+IF(X44&lt;&gt;0,+(Y44/X44)*100,0)</f>
        <v>0</v>
      </c>
      <c r="AA44" s="33">
        <f>+AA37+AA43</f>
        <v>1146865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4909332389</v>
      </c>
      <c r="D45" s="42">
        <f t="shared" si="6"/>
        <v>0</v>
      </c>
      <c r="E45" s="43">
        <f t="shared" si="6"/>
        <v>3078148228</v>
      </c>
      <c r="F45" s="44">
        <f t="shared" si="6"/>
        <v>3194381605</v>
      </c>
      <c r="G45" s="44">
        <f t="shared" si="6"/>
        <v>285718942</v>
      </c>
      <c r="H45" s="44">
        <f t="shared" si="6"/>
        <v>-108618308</v>
      </c>
      <c r="I45" s="44">
        <f t="shared" si="6"/>
        <v>6684250649</v>
      </c>
      <c r="J45" s="44">
        <f t="shared" si="6"/>
        <v>6861351283</v>
      </c>
      <c r="K45" s="44">
        <f t="shared" si="6"/>
        <v>-145175471</v>
      </c>
      <c r="L45" s="44">
        <f t="shared" si="6"/>
        <v>-228458644</v>
      </c>
      <c r="M45" s="44">
        <f t="shared" si="6"/>
        <v>134043830</v>
      </c>
      <c r="N45" s="44">
        <f t="shared" si="6"/>
        <v>-239590285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6621760998</v>
      </c>
      <c r="X45" s="44">
        <f t="shared" si="6"/>
        <v>926218795</v>
      </c>
      <c r="Y45" s="44">
        <f t="shared" si="6"/>
        <v>5695542203</v>
      </c>
      <c r="Z45" s="45">
        <f>+IF(X45&lt;&gt;0,+(Y45/X45)*100,0)</f>
        <v>614.92405830525172</v>
      </c>
      <c r="AA45" s="46">
        <f>+AA26-AA44</f>
        <v>3194381605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-830670298</v>
      </c>
      <c r="D47" s="18"/>
      <c r="E47" s="19">
        <v>81048263</v>
      </c>
      <c r="F47" s="20">
        <v>81048263</v>
      </c>
      <c r="G47" s="20">
        <v>-1314</v>
      </c>
      <c r="H47" s="20">
        <v>-2449948</v>
      </c>
      <c r="I47" s="20">
        <v>-1808722900</v>
      </c>
      <c r="J47" s="20">
        <v>-1811174162</v>
      </c>
      <c r="K47" s="20">
        <v>-313076</v>
      </c>
      <c r="L47" s="20">
        <v>-5287341</v>
      </c>
      <c r="M47" s="20">
        <v>-734591</v>
      </c>
      <c r="N47" s="20">
        <v>-6335008</v>
      </c>
      <c r="O47" s="20"/>
      <c r="P47" s="20"/>
      <c r="Q47" s="20"/>
      <c r="R47" s="20"/>
      <c r="S47" s="20"/>
      <c r="T47" s="20"/>
      <c r="U47" s="20"/>
      <c r="V47" s="20"/>
      <c r="W47" s="20">
        <v>-1817509170</v>
      </c>
      <c r="X47" s="20">
        <v>42820057</v>
      </c>
      <c r="Y47" s="20">
        <v>-1860329227</v>
      </c>
      <c r="Z47" s="47">
        <v>-4344.5276754302313</v>
      </c>
      <c r="AA47" s="22">
        <v>81048263</v>
      </c>
    </row>
    <row r="48" spans="1:27" ht="13.5" x14ac:dyDescent="0.25">
      <c r="A48" s="23" t="s">
        <v>73</v>
      </c>
      <c r="B48" s="17" t="s">
        <v>32</v>
      </c>
      <c r="C48" s="18">
        <v>109326583</v>
      </c>
      <c r="D48" s="18"/>
      <c r="E48" s="19"/>
      <c r="F48" s="20"/>
      <c r="G48" s="20">
        <v>889059</v>
      </c>
      <c r="H48" s="20">
        <v>1689576</v>
      </c>
      <c r="I48" s="20">
        <v>113729820</v>
      </c>
      <c r="J48" s="20">
        <v>116308455</v>
      </c>
      <c r="K48" s="20">
        <v>2279330</v>
      </c>
      <c r="L48" s="20">
        <v>3318462</v>
      </c>
      <c r="M48" s="20">
        <v>7738895</v>
      </c>
      <c r="N48" s="20">
        <v>13336687</v>
      </c>
      <c r="O48" s="20"/>
      <c r="P48" s="20"/>
      <c r="Q48" s="20"/>
      <c r="R48" s="20"/>
      <c r="S48" s="20"/>
      <c r="T48" s="20"/>
      <c r="U48" s="20"/>
      <c r="V48" s="20"/>
      <c r="W48" s="20">
        <v>129645142</v>
      </c>
      <c r="X48" s="20"/>
      <c r="Y48" s="20">
        <v>129645142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-721343715</v>
      </c>
      <c r="D50" s="50">
        <f t="shared" ref="D50:Y50" si="7">SUM(D47:D49)</f>
        <v>0</v>
      </c>
      <c r="E50" s="51">
        <f t="shared" si="7"/>
        <v>81048263</v>
      </c>
      <c r="F50" s="52">
        <f t="shared" si="7"/>
        <v>81048263</v>
      </c>
      <c r="G50" s="52">
        <f t="shared" si="7"/>
        <v>887745</v>
      </c>
      <c r="H50" s="52">
        <f t="shared" si="7"/>
        <v>-760372</v>
      </c>
      <c r="I50" s="52">
        <f t="shared" si="7"/>
        <v>-1694993080</v>
      </c>
      <c r="J50" s="52">
        <f t="shared" si="7"/>
        <v>-1694865707</v>
      </c>
      <c r="K50" s="52">
        <f t="shared" si="7"/>
        <v>1966254</v>
      </c>
      <c r="L50" s="52">
        <f t="shared" si="7"/>
        <v>-1968879</v>
      </c>
      <c r="M50" s="52">
        <f t="shared" si="7"/>
        <v>7004304</v>
      </c>
      <c r="N50" s="52">
        <f t="shared" si="7"/>
        <v>7001679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-1687864028</v>
      </c>
      <c r="X50" s="52">
        <f t="shared" si="7"/>
        <v>42820057</v>
      </c>
      <c r="Y50" s="52">
        <f t="shared" si="7"/>
        <v>-1730684085</v>
      </c>
      <c r="Z50" s="53">
        <f>+IF(X50&lt;&gt;0,+(Y50/X50)*100,0)</f>
        <v>-4041.7603484273732</v>
      </c>
      <c r="AA50" s="54">
        <f>SUM(AA47:AA49)</f>
        <v>81048263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-9461450</v>
      </c>
      <c r="D6" s="18"/>
      <c r="E6" s="19">
        <v>-5082972</v>
      </c>
      <c r="F6" s="20">
        <v>-1489874</v>
      </c>
      <c r="G6" s="20"/>
      <c r="H6" s="20">
        <v>547763</v>
      </c>
      <c r="I6" s="20">
        <v>501645</v>
      </c>
      <c r="J6" s="20">
        <v>1049408</v>
      </c>
      <c r="K6" s="20">
        <v>797418</v>
      </c>
      <c r="L6" s="20">
        <v>1056055</v>
      </c>
      <c r="M6" s="20">
        <v>878853</v>
      </c>
      <c r="N6" s="20">
        <v>2732326</v>
      </c>
      <c r="O6" s="20"/>
      <c r="P6" s="20"/>
      <c r="Q6" s="20"/>
      <c r="R6" s="20"/>
      <c r="S6" s="20"/>
      <c r="T6" s="20"/>
      <c r="U6" s="20"/>
      <c r="V6" s="20"/>
      <c r="W6" s="20">
        <v>3781734</v>
      </c>
      <c r="X6" s="20">
        <v>-744932</v>
      </c>
      <c r="Y6" s="20">
        <v>4526666</v>
      </c>
      <c r="Z6" s="21">
        <v>-607.66163891469284</v>
      </c>
      <c r="AA6" s="22">
        <v>-1489874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3148876</v>
      </c>
      <c r="F7" s="20"/>
      <c r="G7" s="20"/>
      <c r="H7" s="20">
        <v>3112703</v>
      </c>
      <c r="I7" s="20">
        <v>1566589</v>
      </c>
      <c r="J7" s="20">
        <v>4679292</v>
      </c>
      <c r="K7" s="20">
        <v>1082101</v>
      </c>
      <c r="L7" s="20">
        <v>1219926</v>
      </c>
      <c r="M7" s="20">
        <v>1158425</v>
      </c>
      <c r="N7" s="20">
        <v>3460452</v>
      </c>
      <c r="O7" s="20"/>
      <c r="P7" s="20"/>
      <c r="Q7" s="20"/>
      <c r="R7" s="20"/>
      <c r="S7" s="20"/>
      <c r="T7" s="20"/>
      <c r="U7" s="20"/>
      <c r="V7" s="20"/>
      <c r="W7" s="20">
        <v>8139744</v>
      </c>
      <c r="X7" s="20"/>
      <c r="Y7" s="20">
        <v>8139744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190471</v>
      </c>
      <c r="I8" s="20">
        <v>70700</v>
      </c>
      <c r="J8" s="20">
        <v>261171</v>
      </c>
      <c r="K8" s="20">
        <v>68617</v>
      </c>
      <c r="L8" s="20">
        <v>77062</v>
      </c>
      <c r="M8" s="20">
        <v>75114</v>
      </c>
      <c r="N8" s="20">
        <v>220793</v>
      </c>
      <c r="O8" s="20"/>
      <c r="P8" s="20"/>
      <c r="Q8" s="20"/>
      <c r="R8" s="20"/>
      <c r="S8" s="20"/>
      <c r="T8" s="20"/>
      <c r="U8" s="20"/>
      <c r="V8" s="20"/>
      <c r="W8" s="20">
        <v>481964</v>
      </c>
      <c r="X8" s="20"/>
      <c r="Y8" s="20">
        <v>481964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-9461450</v>
      </c>
      <c r="D13" s="29">
        <f>SUM(D6:D12)</f>
        <v>0</v>
      </c>
      <c r="E13" s="30">
        <f t="shared" si="0"/>
        <v>-1934096</v>
      </c>
      <c r="F13" s="31">
        <f t="shared" si="0"/>
        <v>-1489874</v>
      </c>
      <c r="G13" s="31">
        <f t="shared" si="0"/>
        <v>0</v>
      </c>
      <c r="H13" s="31">
        <f t="shared" si="0"/>
        <v>3850937</v>
      </c>
      <c r="I13" s="31">
        <f t="shared" si="0"/>
        <v>2138934</v>
      </c>
      <c r="J13" s="31">
        <f t="shared" si="0"/>
        <v>5989871</v>
      </c>
      <c r="K13" s="31">
        <f t="shared" si="0"/>
        <v>1948136</v>
      </c>
      <c r="L13" s="31">
        <f t="shared" si="0"/>
        <v>2353043</v>
      </c>
      <c r="M13" s="31">
        <f t="shared" si="0"/>
        <v>2112392</v>
      </c>
      <c r="N13" s="31">
        <f t="shared" si="0"/>
        <v>6413571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12403442</v>
      </c>
      <c r="X13" s="31">
        <f t="shared" si="0"/>
        <v>-744932</v>
      </c>
      <c r="Y13" s="31">
        <f t="shared" si="0"/>
        <v>13148374</v>
      </c>
      <c r="Z13" s="32">
        <f>+IF(X13&lt;&gt;0,+(Y13/X13)*100,0)</f>
        <v>-1765.0435207508874</v>
      </c>
      <c r="AA13" s="33">
        <f>SUM(AA6:AA12)</f>
        <v>-1489874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717353</v>
      </c>
      <c r="D17" s="18"/>
      <c r="E17" s="19">
        <v>1610000</v>
      </c>
      <c r="F17" s="20">
        <v>2207227</v>
      </c>
      <c r="G17" s="24"/>
      <c r="H17" s="24">
        <v>367984</v>
      </c>
      <c r="I17" s="24">
        <v>120126</v>
      </c>
      <c r="J17" s="20">
        <v>488110</v>
      </c>
      <c r="K17" s="24">
        <v>203529</v>
      </c>
      <c r="L17" s="24"/>
      <c r="M17" s="20"/>
      <c r="N17" s="24">
        <v>203529</v>
      </c>
      <c r="O17" s="24"/>
      <c r="P17" s="24"/>
      <c r="Q17" s="20"/>
      <c r="R17" s="24"/>
      <c r="S17" s="24"/>
      <c r="T17" s="20"/>
      <c r="U17" s="24"/>
      <c r="V17" s="24"/>
      <c r="W17" s="24">
        <v>691639</v>
      </c>
      <c r="X17" s="20">
        <v>1462285</v>
      </c>
      <c r="Y17" s="24">
        <v>-770646</v>
      </c>
      <c r="Z17" s="25">
        <v>-52.701491159384119</v>
      </c>
      <c r="AA17" s="26">
        <v>2207227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717353</v>
      </c>
      <c r="D25" s="29">
        <f t="shared" ref="D25:Y25" si="1">SUM(D15:D24)</f>
        <v>0</v>
      </c>
      <c r="E25" s="35">
        <f t="shared" si="1"/>
        <v>1610000</v>
      </c>
      <c r="F25" s="36">
        <f t="shared" si="1"/>
        <v>2207227</v>
      </c>
      <c r="G25" s="36">
        <f t="shared" si="1"/>
        <v>0</v>
      </c>
      <c r="H25" s="36">
        <f t="shared" si="1"/>
        <v>367984</v>
      </c>
      <c r="I25" s="36">
        <f t="shared" si="1"/>
        <v>120126</v>
      </c>
      <c r="J25" s="36">
        <f t="shared" si="1"/>
        <v>488110</v>
      </c>
      <c r="K25" s="36">
        <f t="shared" si="1"/>
        <v>203529</v>
      </c>
      <c r="L25" s="36">
        <f t="shared" si="1"/>
        <v>0</v>
      </c>
      <c r="M25" s="36">
        <f t="shared" si="1"/>
        <v>0</v>
      </c>
      <c r="N25" s="36">
        <f t="shared" si="1"/>
        <v>203529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691639</v>
      </c>
      <c r="X25" s="36">
        <f t="shared" si="1"/>
        <v>1462285</v>
      </c>
      <c r="Y25" s="36">
        <f t="shared" si="1"/>
        <v>-770646</v>
      </c>
      <c r="Z25" s="37">
        <f>+IF(X25&lt;&gt;0,+(Y25/X25)*100,0)</f>
        <v>-52.701491159384119</v>
      </c>
      <c r="AA25" s="38">
        <f>SUM(AA15:AA24)</f>
        <v>2207227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-8744097</v>
      </c>
      <c r="D26" s="29">
        <f>+D13+D25</f>
        <v>0</v>
      </c>
      <c r="E26" s="30">
        <f t="shared" si="2"/>
        <v>-324096</v>
      </c>
      <c r="F26" s="31">
        <f t="shared" si="2"/>
        <v>717353</v>
      </c>
      <c r="G26" s="31">
        <f t="shared" si="2"/>
        <v>0</v>
      </c>
      <c r="H26" s="31">
        <f t="shared" si="2"/>
        <v>4218921</v>
      </c>
      <c r="I26" s="31">
        <f t="shared" si="2"/>
        <v>2259060</v>
      </c>
      <c r="J26" s="31">
        <f t="shared" si="2"/>
        <v>6477981</v>
      </c>
      <c r="K26" s="31">
        <f t="shared" si="2"/>
        <v>2151665</v>
      </c>
      <c r="L26" s="31">
        <f t="shared" si="2"/>
        <v>2353043</v>
      </c>
      <c r="M26" s="31">
        <f t="shared" si="2"/>
        <v>2112392</v>
      </c>
      <c r="N26" s="31">
        <f t="shared" si="2"/>
        <v>6617100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13095081</v>
      </c>
      <c r="X26" s="31">
        <f t="shared" si="2"/>
        <v>717353</v>
      </c>
      <c r="Y26" s="31">
        <f t="shared" si="2"/>
        <v>12377728</v>
      </c>
      <c r="Z26" s="32">
        <f>+IF(X26&lt;&gt;0,+(Y26/X26)*100,0)</f>
        <v>1725.4723964352279</v>
      </c>
      <c r="AA26" s="33">
        <f>+AA13+AA25</f>
        <v>717353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-8744097</v>
      </c>
      <c r="D45" s="42">
        <f t="shared" si="6"/>
        <v>0</v>
      </c>
      <c r="E45" s="43">
        <f t="shared" si="6"/>
        <v>-324096</v>
      </c>
      <c r="F45" s="44">
        <f t="shared" si="6"/>
        <v>717353</v>
      </c>
      <c r="G45" s="44">
        <f t="shared" si="6"/>
        <v>0</v>
      </c>
      <c r="H45" s="44">
        <f t="shared" si="6"/>
        <v>4218921</v>
      </c>
      <c r="I45" s="44">
        <f t="shared" si="6"/>
        <v>2259060</v>
      </c>
      <c r="J45" s="44">
        <f t="shared" si="6"/>
        <v>6477981</v>
      </c>
      <c r="K45" s="44">
        <f t="shared" si="6"/>
        <v>2151665</v>
      </c>
      <c r="L45" s="44">
        <f t="shared" si="6"/>
        <v>2353043</v>
      </c>
      <c r="M45" s="44">
        <f t="shared" si="6"/>
        <v>2112392</v>
      </c>
      <c r="N45" s="44">
        <f t="shared" si="6"/>
        <v>6617100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13095081</v>
      </c>
      <c r="X45" s="44">
        <f t="shared" si="6"/>
        <v>717353</v>
      </c>
      <c r="Y45" s="44">
        <f t="shared" si="6"/>
        <v>12377728</v>
      </c>
      <c r="Z45" s="45">
        <f>+IF(X45&lt;&gt;0,+(Y45/X45)*100,0)</f>
        <v>1725.4723964352279</v>
      </c>
      <c r="AA45" s="46">
        <f>+AA26-AA44</f>
        <v>717353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-324096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-324096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6647072</v>
      </c>
      <c r="D6" s="18"/>
      <c r="E6" s="19">
        <v>3329414</v>
      </c>
      <c r="F6" s="20">
        <v>2668105</v>
      </c>
      <c r="G6" s="20">
        <v>-563609</v>
      </c>
      <c r="H6" s="20">
        <v>-1638276</v>
      </c>
      <c r="I6" s="20">
        <v>-468465</v>
      </c>
      <c r="J6" s="20">
        <v>-2670350</v>
      </c>
      <c r="K6" s="20">
        <v>-621057</v>
      </c>
      <c r="L6" s="20">
        <v>-390012</v>
      </c>
      <c r="M6" s="20">
        <v>-1189138</v>
      </c>
      <c r="N6" s="20">
        <v>-2200207</v>
      </c>
      <c r="O6" s="20"/>
      <c r="P6" s="20"/>
      <c r="Q6" s="20"/>
      <c r="R6" s="20"/>
      <c r="S6" s="20"/>
      <c r="T6" s="20"/>
      <c r="U6" s="20"/>
      <c r="V6" s="20"/>
      <c r="W6" s="20">
        <v>-4870557</v>
      </c>
      <c r="X6" s="20">
        <v>2559420</v>
      </c>
      <c r="Y6" s="20">
        <v>-7429977</v>
      </c>
      <c r="Z6" s="21">
        <v>-290.29924748575849</v>
      </c>
      <c r="AA6" s="22">
        <v>2668105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3178454</v>
      </c>
      <c r="F7" s="20">
        <v>3178454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1589263</v>
      </c>
      <c r="Y7" s="20">
        <v>-1589263</v>
      </c>
      <c r="Z7" s="21">
        <v>-100</v>
      </c>
      <c r="AA7" s="22">
        <v>3178454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6647072</v>
      </c>
      <c r="D13" s="29">
        <f>SUM(D6:D12)</f>
        <v>0</v>
      </c>
      <c r="E13" s="30">
        <f t="shared" si="0"/>
        <v>6507868</v>
      </c>
      <c r="F13" s="31">
        <f t="shared" si="0"/>
        <v>5846559</v>
      </c>
      <c r="G13" s="31">
        <f t="shared" si="0"/>
        <v>-563609</v>
      </c>
      <c r="H13" s="31">
        <f t="shared" si="0"/>
        <v>-1638276</v>
      </c>
      <c r="I13" s="31">
        <f t="shared" si="0"/>
        <v>-468465</v>
      </c>
      <c r="J13" s="31">
        <f t="shared" si="0"/>
        <v>-2670350</v>
      </c>
      <c r="K13" s="31">
        <f t="shared" si="0"/>
        <v>-621057</v>
      </c>
      <c r="L13" s="31">
        <f t="shared" si="0"/>
        <v>-390012</v>
      </c>
      <c r="M13" s="31">
        <f t="shared" si="0"/>
        <v>-1189138</v>
      </c>
      <c r="N13" s="31">
        <f t="shared" si="0"/>
        <v>-2200207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-4870557</v>
      </c>
      <c r="X13" s="31">
        <f t="shared" si="0"/>
        <v>4148683</v>
      </c>
      <c r="Y13" s="31">
        <f t="shared" si="0"/>
        <v>-9019240</v>
      </c>
      <c r="Z13" s="32">
        <f>+IF(X13&lt;&gt;0,+(Y13/X13)*100,0)</f>
        <v>-217.40007612054234</v>
      </c>
      <c r="AA13" s="33">
        <f>SUM(AA6:AA12)</f>
        <v>5846559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18041821</v>
      </c>
      <c r="D17" s="18"/>
      <c r="E17" s="19">
        <v>6111977</v>
      </c>
      <c r="F17" s="20">
        <v>21359738</v>
      </c>
      <c r="G17" s="24"/>
      <c r="H17" s="24">
        <v>1299129</v>
      </c>
      <c r="I17" s="24"/>
      <c r="J17" s="20">
        <v>1299129</v>
      </c>
      <c r="K17" s="24">
        <v>109983</v>
      </c>
      <c r="L17" s="24"/>
      <c r="M17" s="20">
        <v>508550</v>
      </c>
      <c r="N17" s="24">
        <v>618533</v>
      </c>
      <c r="O17" s="24"/>
      <c r="P17" s="24"/>
      <c r="Q17" s="20"/>
      <c r="R17" s="24"/>
      <c r="S17" s="24"/>
      <c r="T17" s="20"/>
      <c r="U17" s="24"/>
      <c r="V17" s="24"/>
      <c r="W17" s="24">
        <v>1917662</v>
      </c>
      <c r="X17" s="20">
        <v>19219466</v>
      </c>
      <c r="Y17" s="24">
        <v>-17301804</v>
      </c>
      <c r="Z17" s="25">
        <v>-90.022293023125627</v>
      </c>
      <c r="AA17" s="26">
        <v>21359738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18041821</v>
      </c>
      <c r="D25" s="29">
        <f t="shared" ref="D25:Y25" si="1">SUM(D15:D24)</f>
        <v>0</v>
      </c>
      <c r="E25" s="35">
        <f t="shared" si="1"/>
        <v>6111977</v>
      </c>
      <c r="F25" s="36">
        <f t="shared" si="1"/>
        <v>21359738</v>
      </c>
      <c r="G25" s="36">
        <f t="shared" si="1"/>
        <v>0</v>
      </c>
      <c r="H25" s="36">
        <f t="shared" si="1"/>
        <v>1299129</v>
      </c>
      <c r="I25" s="36">
        <f t="shared" si="1"/>
        <v>0</v>
      </c>
      <c r="J25" s="36">
        <f t="shared" si="1"/>
        <v>1299129</v>
      </c>
      <c r="K25" s="36">
        <f t="shared" si="1"/>
        <v>109983</v>
      </c>
      <c r="L25" s="36">
        <f t="shared" si="1"/>
        <v>0</v>
      </c>
      <c r="M25" s="36">
        <f t="shared" si="1"/>
        <v>508550</v>
      </c>
      <c r="N25" s="36">
        <f t="shared" si="1"/>
        <v>618533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1917662</v>
      </c>
      <c r="X25" s="36">
        <f t="shared" si="1"/>
        <v>19219466</v>
      </c>
      <c r="Y25" s="36">
        <f t="shared" si="1"/>
        <v>-17301804</v>
      </c>
      <c r="Z25" s="37">
        <f>+IF(X25&lt;&gt;0,+(Y25/X25)*100,0)</f>
        <v>-90.022293023125627</v>
      </c>
      <c r="AA25" s="38">
        <f>SUM(AA15:AA24)</f>
        <v>21359738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24688893</v>
      </c>
      <c r="D26" s="29">
        <f>+D13+D25</f>
        <v>0</v>
      </c>
      <c r="E26" s="30">
        <f t="shared" si="2"/>
        <v>12619845</v>
      </c>
      <c r="F26" s="31">
        <f t="shared" si="2"/>
        <v>27206297</v>
      </c>
      <c r="G26" s="31">
        <f t="shared" si="2"/>
        <v>-563609</v>
      </c>
      <c r="H26" s="31">
        <f t="shared" si="2"/>
        <v>-339147</v>
      </c>
      <c r="I26" s="31">
        <f t="shared" si="2"/>
        <v>-468465</v>
      </c>
      <c r="J26" s="31">
        <f t="shared" si="2"/>
        <v>-1371221</v>
      </c>
      <c r="K26" s="31">
        <f t="shared" si="2"/>
        <v>-511074</v>
      </c>
      <c r="L26" s="31">
        <f t="shared" si="2"/>
        <v>-390012</v>
      </c>
      <c r="M26" s="31">
        <f t="shared" si="2"/>
        <v>-680588</v>
      </c>
      <c r="N26" s="31">
        <f t="shared" si="2"/>
        <v>-1581674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-2952895</v>
      </c>
      <c r="X26" s="31">
        <f t="shared" si="2"/>
        <v>23368149</v>
      </c>
      <c r="Y26" s="31">
        <f t="shared" si="2"/>
        <v>-26321044</v>
      </c>
      <c r="Z26" s="32">
        <f>+IF(X26&lt;&gt;0,+(Y26/X26)*100,0)</f>
        <v>-112.63640949910068</v>
      </c>
      <c r="AA26" s="33">
        <f>+AA13+AA25</f>
        <v>27206297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24688893</v>
      </c>
      <c r="D45" s="42">
        <f t="shared" si="6"/>
        <v>0</v>
      </c>
      <c r="E45" s="43">
        <f t="shared" si="6"/>
        <v>12619845</v>
      </c>
      <c r="F45" s="44">
        <f t="shared" si="6"/>
        <v>27206297</v>
      </c>
      <c r="G45" s="44">
        <f t="shared" si="6"/>
        <v>-563609</v>
      </c>
      <c r="H45" s="44">
        <f t="shared" si="6"/>
        <v>-339147</v>
      </c>
      <c r="I45" s="44">
        <f t="shared" si="6"/>
        <v>-468465</v>
      </c>
      <c r="J45" s="44">
        <f t="shared" si="6"/>
        <v>-1371221</v>
      </c>
      <c r="K45" s="44">
        <f t="shared" si="6"/>
        <v>-511074</v>
      </c>
      <c r="L45" s="44">
        <f t="shared" si="6"/>
        <v>-390012</v>
      </c>
      <c r="M45" s="44">
        <f t="shared" si="6"/>
        <v>-680588</v>
      </c>
      <c r="N45" s="44">
        <f t="shared" si="6"/>
        <v>-1581674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-2952895</v>
      </c>
      <c r="X45" s="44">
        <f t="shared" si="6"/>
        <v>23368149</v>
      </c>
      <c r="Y45" s="44">
        <f t="shared" si="6"/>
        <v>-26321044</v>
      </c>
      <c r="Z45" s="45">
        <f>+IF(X45&lt;&gt;0,+(Y45/X45)*100,0)</f>
        <v>-112.63640949910068</v>
      </c>
      <c r="AA45" s="46">
        <f>+AA26-AA44</f>
        <v>27206297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12619845</v>
      </c>
      <c r="F47" s="20">
        <v>9164474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5326326</v>
      </c>
      <c r="Y47" s="20">
        <v>-5326326</v>
      </c>
      <c r="Z47" s="47">
        <v>-100</v>
      </c>
      <c r="AA47" s="22">
        <v>9164474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12619845</v>
      </c>
      <c r="F50" s="52">
        <f t="shared" si="7"/>
        <v>9164474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5326326</v>
      </c>
      <c r="Y50" s="52">
        <f t="shared" si="7"/>
        <v>-5326326</v>
      </c>
      <c r="Z50" s="53">
        <f>+IF(X50&lt;&gt;0,+(Y50/X50)*100,0)</f>
        <v>-100</v>
      </c>
      <c r="AA50" s="54">
        <f>SUM(AA47:AA49)</f>
        <v>9164474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9061695</v>
      </c>
      <c r="D6" s="18"/>
      <c r="E6" s="19">
        <v>-8574138</v>
      </c>
      <c r="F6" s="20">
        <v>-10331138</v>
      </c>
      <c r="G6" s="20">
        <v>1075863</v>
      </c>
      <c r="H6" s="20">
        <v>-166968</v>
      </c>
      <c r="I6" s="20">
        <v>620912</v>
      </c>
      <c r="J6" s="20">
        <v>1529807</v>
      </c>
      <c r="K6" s="20">
        <v>1042274</v>
      </c>
      <c r="L6" s="20">
        <v>-796280</v>
      </c>
      <c r="M6" s="20">
        <v>1266226</v>
      </c>
      <c r="N6" s="20">
        <v>1512220</v>
      </c>
      <c r="O6" s="20"/>
      <c r="P6" s="20"/>
      <c r="Q6" s="20"/>
      <c r="R6" s="20"/>
      <c r="S6" s="20"/>
      <c r="T6" s="20"/>
      <c r="U6" s="20"/>
      <c r="V6" s="20"/>
      <c r="W6" s="20">
        <v>3042027</v>
      </c>
      <c r="X6" s="20">
        <v>523940</v>
      </c>
      <c r="Y6" s="20">
        <v>2518087</v>
      </c>
      <c r="Z6" s="21">
        <v>480.60598541817762</v>
      </c>
      <c r="AA6" s="22">
        <v>-10331138</v>
      </c>
    </row>
    <row r="7" spans="1:27" ht="13.5" x14ac:dyDescent="0.25">
      <c r="A7" s="23" t="s">
        <v>35</v>
      </c>
      <c r="B7" s="17" t="s">
        <v>32</v>
      </c>
      <c r="C7" s="18">
        <v>11382430</v>
      </c>
      <c r="D7" s="18"/>
      <c r="E7" s="19">
        <v>10743115</v>
      </c>
      <c r="F7" s="20">
        <v>11827878</v>
      </c>
      <c r="G7" s="20">
        <v>11692897</v>
      </c>
      <c r="H7" s="20">
        <v>268765</v>
      </c>
      <c r="I7" s="20">
        <v>405973</v>
      </c>
      <c r="J7" s="20">
        <v>12367635</v>
      </c>
      <c r="K7" s="20">
        <v>38607</v>
      </c>
      <c r="L7" s="20">
        <v>143543</v>
      </c>
      <c r="M7" s="20">
        <v>299425</v>
      </c>
      <c r="N7" s="20">
        <v>481575</v>
      </c>
      <c r="O7" s="20"/>
      <c r="P7" s="20"/>
      <c r="Q7" s="20"/>
      <c r="R7" s="20"/>
      <c r="S7" s="20"/>
      <c r="T7" s="20"/>
      <c r="U7" s="20"/>
      <c r="V7" s="20"/>
      <c r="W7" s="20">
        <v>12849210</v>
      </c>
      <c r="X7" s="20">
        <v>11597192</v>
      </c>
      <c r="Y7" s="20">
        <v>1252018</v>
      </c>
      <c r="Z7" s="21">
        <v>10.795871966248381</v>
      </c>
      <c r="AA7" s="22">
        <v>11827878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169</v>
      </c>
      <c r="H8" s="20">
        <v>-63722</v>
      </c>
      <c r="I8" s="20">
        <v>-89692</v>
      </c>
      <c r="J8" s="20">
        <v>-153245</v>
      </c>
      <c r="K8" s="20">
        <v>-306953</v>
      </c>
      <c r="L8" s="20">
        <v>34265</v>
      </c>
      <c r="M8" s="20">
        <v>-50818</v>
      </c>
      <c r="N8" s="20">
        <v>-323506</v>
      </c>
      <c r="O8" s="20"/>
      <c r="P8" s="20"/>
      <c r="Q8" s="20"/>
      <c r="R8" s="20"/>
      <c r="S8" s="20"/>
      <c r="T8" s="20"/>
      <c r="U8" s="20"/>
      <c r="V8" s="20"/>
      <c r="W8" s="20">
        <v>-476751</v>
      </c>
      <c r="X8" s="20"/>
      <c r="Y8" s="20">
        <v>-476751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20444125</v>
      </c>
      <c r="D13" s="29">
        <f>SUM(D6:D12)</f>
        <v>0</v>
      </c>
      <c r="E13" s="30">
        <f t="shared" si="0"/>
        <v>2168977</v>
      </c>
      <c r="F13" s="31">
        <f t="shared" si="0"/>
        <v>1496740</v>
      </c>
      <c r="G13" s="31">
        <f t="shared" si="0"/>
        <v>12768929</v>
      </c>
      <c r="H13" s="31">
        <f t="shared" si="0"/>
        <v>38075</v>
      </c>
      <c r="I13" s="31">
        <f t="shared" si="0"/>
        <v>937193</v>
      </c>
      <c r="J13" s="31">
        <f t="shared" si="0"/>
        <v>13744197</v>
      </c>
      <c r="K13" s="31">
        <f t="shared" si="0"/>
        <v>773928</v>
      </c>
      <c r="L13" s="31">
        <f t="shared" si="0"/>
        <v>-618472</v>
      </c>
      <c r="M13" s="31">
        <f t="shared" si="0"/>
        <v>1514833</v>
      </c>
      <c r="N13" s="31">
        <f t="shared" si="0"/>
        <v>1670289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15414486</v>
      </c>
      <c r="X13" s="31">
        <f t="shared" si="0"/>
        <v>12121132</v>
      </c>
      <c r="Y13" s="31">
        <f t="shared" si="0"/>
        <v>3293354</v>
      </c>
      <c r="Z13" s="32">
        <f>+IF(X13&lt;&gt;0,+(Y13/X13)*100,0)</f>
        <v>27.170350096014133</v>
      </c>
      <c r="AA13" s="33">
        <f>SUM(AA6:AA12)</f>
        <v>1496740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4943540</v>
      </c>
      <c r="D17" s="18"/>
      <c r="E17" s="19">
        <v>11956882</v>
      </c>
      <c r="F17" s="20">
        <v>11656566</v>
      </c>
      <c r="G17" s="24"/>
      <c r="H17" s="24">
        <v>1429156</v>
      </c>
      <c r="I17" s="24">
        <v>581521</v>
      </c>
      <c r="J17" s="20">
        <v>2010677</v>
      </c>
      <c r="K17" s="24">
        <v>379526</v>
      </c>
      <c r="L17" s="24">
        <v>1945316</v>
      </c>
      <c r="M17" s="20">
        <v>136377</v>
      </c>
      <c r="N17" s="24">
        <v>2461219</v>
      </c>
      <c r="O17" s="24"/>
      <c r="P17" s="24"/>
      <c r="Q17" s="20"/>
      <c r="R17" s="24"/>
      <c r="S17" s="24"/>
      <c r="T17" s="20"/>
      <c r="U17" s="24"/>
      <c r="V17" s="24"/>
      <c r="W17" s="24">
        <v>4471896</v>
      </c>
      <c r="X17" s="20">
        <v>935775</v>
      </c>
      <c r="Y17" s="24">
        <v>3536121</v>
      </c>
      <c r="Z17" s="25">
        <v>377.88154203734877</v>
      </c>
      <c r="AA17" s="26">
        <v>11656566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4943540</v>
      </c>
      <c r="D25" s="29">
        <f t="shared" ref="D25:Y25" si="1">SUM(D15:D24)</f>
        <v>0</v>
      </c>
      <c r="E25" s="35">
        <f t="shared" si="1"/>
        <v>11956882</v>
      </c>
      <c r="F25" s="36">
        <f t="shared" si="1"/>
        <v>11656566</v>
      </c>
      <c r="G25" s="36">
        <f t="shared" si="1"/>
        <v>0</v>
      </c>
      <c r="H25" s="36">
        <f t="shared" si="1"/>
        <v>1429156</v>
      </c>
      <c r="I25" s="36">
        <f t="shared" si="1"/>
        <v>581521</v>
      </c>
      <c r="J25" s="36">
        <f t="shared" si="1"/>
        <v>2010677</v>
      </c>
      <c r="K25" s="36">
        <f t="shared" si="1"/>
        <v>379526</v>
      </c>
      <c r="L25" s="36">
        <f t="shared" si="1"/>
        <v>1945316</v>
      </c>
      <c r="M25" s="36">
        <f t="shared" si="1"/>
        <v>136377</v>
      </c>
      <c r="N25" s="36">
        <f t="shared" si="1"/>
        <v>2461219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4471896</v>
      </c>
      <c r="X25" s="36">
        <f t="shared" si="1"/>
        <v>935775</v>
      </c>
      <c r="Y25" s="36">
        <f t="shared" si="1"/>
        <v>3536121</v>
      </c>
      <c r="Z25" s="37">
        <f>+IF(X25&lt;&gt;0,+(Y25/X25)*100,0)</f>
        <v>377.88154203734877</v>
      </c>
      <c r="AA25" s="38">
        <f>SUM(AA15:AA24)</f>
        <v>11656566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25387665</v>
      </c>
      <c r="D26" s="29">
        <f>+D13+D25</f>
        <v>0</v>
      </c>
      <c r="E26" s="30">
        <f t="shared" si="2"/>
        <v>14125859</v>
      </c>
      <c r="F26" s="31">
        <f t="shared" si="2"/>
        <v>13153306</v>
      </c>
      <c r="G26" s="31">
        <f t="shared" si="2"/>
        <v>12768929</v>
      </c>
      <c r="H26" s="31">
        <f t="shared" si="2"/>
        <v>1467231</v>
      </c>
      <c r="I26" s="31">
        <f t="shared" si="2"/>
        <v>1518714</v>
      </c>
      <c r="J26" s="31">
        <f t="shared" si="2"/>
        <v>15754874</v>
      </c>
      <c r="K26" s="31">
        <f t="shared" si="2"/>
        <v>1153454</v>
      </c>
      <c r="L26" s="31">
        <f t="shared" si="2"/>
        <v>1326844</v>
      </c>
      <c r="M26" s="31">
        <f t="shared" si="2"/>
        <v>1651210</v>
      </c>
      <c r="N26" s="31">
        <f t="shared" si="2"/>
        <v>4131508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19886382</v>
      </c>
      <c r="X26" s="31">
        <f t="shared" si="2"/>
        <v>13056907</v>
      </c>
      <c r="Y26" s="31">
        <f t="shared" si="2"/>
        <v>6829475</v>
      </c>
      <c r="Z26" s="32">
        <f>+IF(X26&lt;&gt;0,+(Y26/X26)*100,0)</f>
        <v>52.305457946510614</v>
      </c>
      <c r="AA26" s="33">
        <f>+AA13+AA25</f>
        <v>13153306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25387665</v>
      </c>
      <c r="D45" s="42">
        <f t="shared" si="6"/>
        <v>0</v>
      </c>
      <c r="E45" s="43">
        <f t="shared" si="6"/>
        <v>14125859</v>
      </c>
      <c r="F45" s="44">
        <f t="shared" si="6"/>
        <v>13153306</v>
      </c>
      <c r="G45" s="44">
        <f t="shared" si="6"/>
        <v>12768929</v>
      </c>
      <c r="H45" s="44">
        <f t="shared" si="6"/>
        <v>1467231</v>
      </c>
      <c r="I45" s="44">
        <f t="shared" si="6"/>
        <v>1518714</v>
      </c>
      <c r="J45" s="44">
        <f t="shared" si="6"/>
        <v>15754874</v>
      </c>
      <c r="K45" s="44">
        <f t="shared" si="6"/>
        <v>1153454</v>
      </c>
      <c r="L45" s="44">
        <f t="shared" si="6"/>
        <v>1326844</v>
      </c>
      <c r="M45" s="44">
        <f t="shared" si="6"/>
        <v>1651210</v>
      </c>
      <c r="N45" s="44">
        <f t="shared" si="6"/>
        <v>4131508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19886382</v>
      </c>
      <c r="X45" s="44">
        <f t="shared" si="6"/>
        <v>13056907</v>
      </c>
      <c r="Y45" s="44">
        <f t="shared" si="6"/>
        <v>6829475</v>
      </c>
      <c r="Z45" s="45">
        <f>+IF(X45&lt;&gt;0,+(Y45/X45)*100,0)</f>
        <v>52.305457946510614</v>
      </c>
      <c r="AA45" s="46">
        <f>+AA26-AA44</f>
        <v>13153306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1872876</v>
      </c>
      <c r="F47" s="20">
        <v>1770876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1674477</v>
      </c>
      <c r="Y47" s="20">
        <v>-1674477</v>
      </c>
      <c r="Z47" s="47">
        <v>-100</v>
      </c>
      <c r="AA47" s="22">
        <v>1770876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1872876</v>
      </c>
      <c r="F50" s="52">
        <f t="shared" si="7"/>
        <v>1770876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1674477</v>
      </c>
      <c r="Y50" s="52">
        <f t="shared" si="7"/>
        <v>-1674477</v>
      </c>
      <c r="Z50" s="53">
        <f>+IF(X50&lt;&gt;0,+(Y50/X50)*100,0)</f>
        <v>-100</v>
      </c>
      <c r="AA50" s="54">
        <f>SUM(AA47:AA49)</f>
        <v>1770876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335188391</v>
      </c>
      <c r="D6" s="18"/>
      <c r="E6" s="19">
        <v>278956603</v>
      </c>
      <c r="F6" s="20">
        <v>339345199</v>
      </c>
      <c r="G6" s="20">
        <v>355824915</v>
      </c>
      <c r="H6" s="20">
        <v>6591896</v>
      </c>
      <c r="I6" s="20">
        <v>6249171</v>
      </c>
      <c r="J6" s="20">
        <v>368665982</v>
      </c>
      <c r="K6" s="20">
        <v>14770009</v>
      </c>
      <c r="L6" s="20">
        <v>4710800</v>
      </c>
      <c r="M6" s="20">
        <v>9624353</v>
      </c>
      <c r="N6" s="20">
        <v>29105162</v>
      </c>
      <c r="O6" s="20"/>
      <c r="P6" s="20"/>
      <c r="Q6" s="20"/>
      <c r="R6" s="20"/>
      <c r="S6" s="20"/>
      <c r="T6" s="20"/>
      <c r="U6" s="20"/>
      <c r="V6" s="20"/>
      <c r="W6" s="20">
        <v>397771144</v>
      </c>
      <c r="X6" s="20">
        <v>324107315</v>
      </c>
      <c r="Y6" s="20">
        <v>73663829</v>
      </c>
      <c r="Z6" s="21">
        <v>22.728221669418353</v>
      </c>
      <c r="AA6" s="22">
        <v>339345199</v>
      </c>
    </row>
    <row r="7" spans="1:27" ht="13.5" x14ac:dyDescent="0.25">
      <c r="A7" s="23" t="s">
        <v>35</v>
      </c>
      <c r="B7" s="17" t="s">
        <v>32</v>
      </c>
      <c r="C7" s="18">
        <v>-21357409</v>
      </c>
      <c r="D7" s="18"/>
      <c r="E7" s="19">
        <v>-22016195</v>
      </c>
      <c r="F7" s="20">
        <v>-22016195</v>
      </c>
      <c r="G7" s="20">
        <v>-19436883</v>
      </c>
      <c r="H7" s="20">
        <v>2559713</v>
      </c>
      <c r="I7" s="20">
        <v>313316</v>
      </c>
      <c r="J7" s="20">
        <v>-16563854</v>
      </c>
      <c r="K7" s="20">
        <v>-130183</v>
      </c>
      <c r="L7" s="20">
        <v>79296</v>
      </c>
      <c r="M7" s="20">
        <v>929723</v>
      </c>
      <c r="N7" s="20">
        <v>878836</v>
      </c>
      <c r="O7" s="20"/>
      <c r="P7" s="20"/>
      <c r="Q7" s="20"/>
      <c r="R7" s="20"/>
      <c r="S7" s="20"/>
      <c r="T7" s="20"/>
      <c r="U7" s="20"/>
      <c r="V7" s="20"/>
      <c r="W7" s="20">
        <v>-15685018</v>
      </c>
      <c r="X7" s="20">
        <v>-19450089</v>
      </c>
      <c r="Y7" s="20">
        <v>3765071</v>
      </c>
      <c r="Z7" s="21">
        <v>-19.357602939503259</v>
      </c>
      <c r="AA7" s="22">
        <v>-22016195</v>
      </c>
    </row>
    <row r="8" spans="1:27" ht="13.5" x14ac:dyDescent="0.25">
      <c r="A8" s="23" t="s">
        <v>36</v>
      </c>
      <c r="B8" s="17" t="s">
        <v>32</v>
      </c>
      <c r="C8" s="18">
        <v>-32231</v>
      </c>
      <c r="D8" s="18"/>
      <c r="E8" s="19">
        <v>2508064</v>
      </c>
      <c r="F8" s="20">
        <v>2508064</v>
      </c>
      <c r="G8" s="20">
        <v>624408</v>
      </c>
      <c r="H8" s="20">
        <v>13661</v>
      </c>
      <c r="I8" s="20">
        <v>144055</v>
      </c>
      <c r="J8" s="20">
        <v>782124</v>
      </c>
      <c r="K8" s="20">
        <v>-99218</v>
      </c>
      <c r="L8" s="20">
        <v>108748</v>
      </c>
      <c r="M8" s="20">
        <v>256408</v>
      </c>
      <c r="N8" s="20">
        <v>265938</v>
      </c>
      <c r="O8" s="20"/>
      <c r="P8" s="20"/>
      <c r="Q8" s="20"/>
      <c r="R8" s="20"/>
      <c r="S8" s="20"/>
      <c r="T8" s="20"/>
      <c r="U8" s="20"/>
      <c r="V8" s="20"/>
      <c r="W8" s="20">
        <v>1048062</v>
      </c>
      <c r="X8" s="20">
        <v>2276372</v>
      </c>
      <c r="Y8" s="20">
        <v>-1228310</v>
      </c>
      <c r="Z8" s="21">
        <v>-53.959106859511543</v>
      </c>
      <c r="AA8" s="22">
        <v>2508064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-25590223</v>
      </c>
      <c r="D10" s="18"/>
      <c r="E10" s="19">
        <v>-13829799</v>
      </c>
      <c r="F10" s="20">
        <v>-13829799</v>
      </c>
      <c r="G10" s="20">
        <v>-26490451</v>
      </c>
      <c r="H10" s="20">
        <v>-849566</v>
      </c>
      <c r="I10" s="20">
        <v>-1157055</v>
      </c>
      <c r="J10" s="20">
        <v>-28497072</v>
      </c>
      <c r="K10" s="20">
        <v>-575667</v>
      </c>
      <c r="L10" s="20">
        <v>-890448</v>
      </c>
      <c r="M10" s="20">
        <v>-518163</v>
      </c>
      <c r="N10" s="20">
        <v>-1984278</v>
      </c>
      <c r="O10" s="20"/>
      <c r="P10" s="20"/>
      <c r="Q10" s="20"/>
      <c r="R10" s="20"/>
      <c r="S10" s="20"/>
      <c r="T10" s="20"/>
      <c r="U10" s="20"/>
      <c r="V10" s="20"/>
      <c r="W10" s="20">
        <v>-30481350</v>
      </c>
      <c r="X10" s="20">
        <v>-13784775</v>
      </c>
      <c r="Y10" s="20">
        <v>-16696575</v>
      </c>
      <c r="Z10" s="21">
        <v>121.12330451530764</v>
      </c>
      <c r="AA10" s="22">
        <v>-13829799</v>
      </c>
    </row>
    <row r="11" spans="1:27" ht="13.5" x14ac:dyDescent="0.25">
      <c r="A11" s="23" t="s">
        <v>39</v>
      </c>
      <c r="B11" s="17" t="s">
        <v>32</v>
      </c>
      <c r="C11" s="18">
        <v>60480</v>
      </c>
      <c r="D11" s="18"/>
      <c r="E11" s="19">
        <v>-2481828</v>
      </c>
      <c r="F11" s="20">
        <v>-2481828</v>
      </c>
      <c r="G11" s="24">
        <v>152599</v>
      </c>
      <c r="H11" s="24">
        <v>448967</v>
      </c>
      <c r="I11" s="24">
        <v>-43391</v>
      </c>
      <c r="J11" s="20">
        <v>558175</v>
      </c>
      <c r="K11" s="24">
        <v>-143999</v>
      </c>
      <c r="L11" s="24">
        <v>267287</v>
      </c>
      <c r="M11" s="20">
        <v>364359</v>
      </c>
      <c r="N11" s="24">
        <v>487647</v>
      </c>
      <c r="O11" s="24"/>
      <c r="P11" s="24"/>
      <c r="Q11" s="20"/>
      <c r="R11" s="24"/>
      <c r="S11" s="24"/>
      <c r="T11" s="20"/>
      <c r="U11" s="24"/>
      <c r="V11" s="24"/>
      <c r="W11" s="24">
        <v>1045822</v>
      </c>
      <c r="X11" s="20">
        <v>-518926</v>
      </c>
      <c r="Y11" s="24">
        <v>1564748</v>
      </c>
      <c r="Z11" s="25">
        <v>-301.53586445851624</v>
      </c>
      <c r="AA11" s="26">
        <v>-2481828</v>
      </c>
    </row>
    <row r="12" spans="1:27" ht="13.5" x14ac:dyDescent="0.25">
      <c r="A12" s="23" t="s">
        <v>40</v>
      </c>
      <c r="B12" s="17" t="s">
        <v>32</v>
      </c>
      <c r="C12" s="18">
        <v>-731643</v>
      </c>
      <c r="D12" s="18"/>
      <c r="E12" s="19">
        <v>-659700</v>
      </c>
      <c r="F12" s="20">
        <v>-659700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-659700</v>
      </c>
      <c r="Y12" s="20">
        <v>-71943</v>
      </c>
      <c r="Z12" s="21">
        <v>10.905411550704866</v>
      </c>
      <c r="AA12" s="22">
        <v>-659700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287537365</v>
      </c>
      <c r="D13" s="29">
        <f>SUM(D6:D12)</f>
        <v>0</v>
      </c>
      <c r="E13" s="30">
        <f t="shared" si="0"/>
        <v>242477145</v>
      </c>
      <c r="F13" s="31">
        <f t="shared" si="0"/>
        <v>302865741</v>
      </c>
      <c r="G13" s="31">
        <f t="shared" si="0"/>
        <v>309942945</v>
      </c>
      <c r="H13" s="31">
        <f t="shared" si="0"/>
        <v>8764671</v>
      </c>
      <c r="I13" s="31">
        <f t="shared" si="0"/>
        <v>5506096</v>
      </c>
      <c r="J13" s="31">
        <f t="shared" si="0"/>
        <v>324213712</v>
      </c>
      <c r="K13" s="31">
        <f t="shared" si="0"/>
        <v>13820942</v>
      </c>
      <c r="L13" s="31">
        <f t="shared" si="0"/>
        <v>4275683</v>
      </c>
      <c r="M13" s="31">
        <f t="shared" si="0"/>
        <v>10656680</v>
      </c>
      <c r="N13" s="31">
        <f t="shared" si="0"/>
        <v>28753305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352967017</v>
      </c>
      <c r="X13" s="31">
        <f t="shared" si="0"/>
        <v>291970197</v>
      </c>
      <c r="Y13" s="31">
        <f t="shared" si="0"/>
        <v>60996820</v>
      </c>
      <c r="Z13" s="32">
        <f>+IF(X13&lt;&gt;0,+(Y13/X13)*100,0)</f>
        <v>20.891454205512627</v>
      </c>
      <c r="AA13" s="33">
        <f>SUM(AA6:AA12)</f>
        <v>302865741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444591822</v>
      </c>
      <c r="D17" s="18"/>
      <c r="E17" s="19">
        <v>495440712</v>
      </c>
      <c r="F17" s="20">
        <v>509017751</v>
      </c>
      <c r="G17" s="24">
        <v>445569966</v>
      </c>
      <c r="H17" s="24">
        <v>2609367</v>
      </c>
      <c r="I17" s="24">
        <v>-4273588</v>
      </c>
      <c r="J17" s="20">
        <v>443905745</v>
      </c>
      <c r="K17" s="24">
        <v>-536925</v>
      </c>
      <c r="L17" s="24">
        <v>1097022</v>
      </c>
      <c r="M17" s="20">
        <v>3112110</v>
      </c>
      <c r="N17" s="24">
        <v>3672207</v>
      </c>
      <c r="O17" s="24"/>
      <c r="P17" s="24"/>
      <c r="Q17" s="20"/>
      <c r="R17" s="24"/>
      <c r="S17" s="24"/>
      <c r="T17" s="20"/>
      <c r="U17" s="24"/>
      <c r="V17" s="24"/>
      <c r="W17" s="24">
        <v>447577952</v>
      </c>
      <c r="X17" s="20">
        <v>473099339</v>
      </c>
      <c r="Y17" s="24">
        <v>-25521387</v>
      </c>
      <c r="Z17" s="25">
        <v>-5.3945091223219821</v>
      </c>
      <c r="AA17" s="26">
        <v>509017751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185733</v>
      </c>
      <c r="D21" s="18"/>
      <c r="E21" s="19">
        <v>90296</v>
      </c>
      <c r="F21" s="20">
        <v>90296</v>
      </c>
      <c r="G21" s="20">
        <v>185733</v>
      </c>
      <c r="H21" s="20"/>
      <c r="I21" s="20">
        <v>-23661</v>
      </c>
      <c r="J21" s="20">
        <v>162072</v>
      </c>
      <c r="K21" s="20">
        <v>-7973</v>
      </c>
      <c r="L21" s="20">
        <v>-7716</v>
      </c>
      <c r="M21" s="20">
        <v>-7973</v>
      </c>
      <c r="N21" s="20">
        <v>-23662</v>
      </c>
      <c r="O21" s="20"/>
      <c r="P21" s="20"/>
      <c r="Q21" s="20"/>
      <c r="R21" s="20"/>
      <c r="S21" s="20"/>
      <c r="T21" s="20"/>
      <c r="U21" s="20"/>
      <c r="V21" s="20"/>
      <c r="W21" s="20">
        <v>138410</v>
      </c>
      <c r="X21" s="20">
        <v>137624</v>
      </c>
      <c r="Y21" s="20">
        <v>786</v>
      </c>
      <c r="Z21" s="21">
        <v>0.57112131604952632</v>
      </c>
      <c r="AA21" s="22">
        <v>90296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444777555</v>
      </c>
      <c r="D25" s="29">
        <f t="shared" ref="D25:Y25" si="1">SUM(D15:D24)</f>
        <v>0</v>
      </c>
      <c r="E25" s="35">
        <f t="shared" si="1"/>
        <v>495531008</v>
      </c>
      <c r="F25" s="36">
        <f t="shared" si="1"/>
        <v>509108047</v>
      </c>
      <c r="G25" s="36">
        <f t="shared" si="1"/>
        <v>445755699</v>
      </c>
      <c r="H25" s="36">
        <f t="shared" si="1"/>
        <v>2609367</v>
      </c>
      <c r="I25" s="36">
        <f t="shared" si="1"/>
        <v>-4297249</v>
      </c>
      <c r="J25" s="36">
        <f t="shared" si="1"/>
        <v>444067817</v>
      </c>
      <c r="K25" s="36">
        <f t="shared" si="1"/>
        <v>-544898</v>
      </c>
      <c r="L25" s="36">
        <f t="shared" si="1"/>
        <v>1089306</v>
      </c>
      <c r="M25" s="36">
        <f t="shared" si="1"/>
        <v>3104137</v>
      </c>
      <c r="N25" s="36">
        <f t="shared" si="1"/>
        <v>3648545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447716362</v>
      </c>
      <c r="X25" s="36">
        <f t="shared" si="1"/>
        <v>473236963</v>
      </c>
      <c r="Y25" s="36">
        <f t="shared" si="1"/>
        <v>-25520601</v>
      </c>
      <c r="Z25" s="37">
        <f>+IF(X25&lt;&gt;0,+(Y25/X25)*100,0)</f>
        <v>-5.3927742326416714</v>
      </c>
      <c r="AA25" s="38">
        <f>SUM(AA15:AA24)</f>
        <v>509108047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732314920</v>
      </c>
      <c r="D26" s="29">
        <f>+D13+D25</f>
        <v>0</v>
      </c>
      <c r="E26" s="30">
        <f t="shared" si="2"/>
        <v>738008153</v>
      </c>
      <c r="F26" s="31">
        <f t="shared" si="2"/>
        <v>811973788</v>
      </c>
      <c r="G26" s="31">
        <f t="shared" si="2"/>
        <v>755698644</v>
      </c>
      <c r="H26" s="31">
        <f t="shared" si="2"/>
        <v>11374038</v>
      </c>
      <c r="I26" s="31">
        <f t="shared" si="2"/>
        <v>1208847</v>
      </c>
      <c r="J26" s="31">
        <f t="shared" si="2"/>
        <v>768281529</v>
      </c>
      <c r="K26" s="31">
        <f t="shared" si="2"/>
        <v>13276044</v>
      </c>
      <c r="L26" s="31">
        <f t="shared" si="2"/>
        <v>5364989</v>
      </c>
      <c r="M26" s="31">
        <f t="shared" si="2"/>
        <v>13760817</v>
      </c>
      <c r="N26" s="31">
        <f t="shared" si="2"/>
        <v>32401850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800683379</v>
      </c>
      <c r="X26" s="31">
        <f t="shared" si="2"/>
        <v>765207160</v>
      </c>
      <c r="Y26" s="31">
        <f t="shared" si="2"/>
        <v>35476219</v>
      </c>
      <c r="Z26" s="32">
        <f>+IF(X26&lt;&gt;0,+(Y26/X26)*100,0)</f>
        <v>4.6361587886867133</v>
      </c>
      <c r="AA26" s="33">
        <f>+AA13+AA25</f>
        <v>811973788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3075377</v>
      </c>
      <c r="D30" s="18"/>
      <c r="E30" s="19">
        <v>4597889</v>
      </c>
      <c r="F30" s="20">
        <v>4597889</v>
      </c>
      <c r="G30" s="20">
        <v>3075377</v>
      </c>
      <c r="H30" s="20"/>
      <c r="I30" s="20"/>
      <c r="J30" s="20">
        <v>3075377</v>
      </c>
      <c r="K30" s="20"/>
      <c r="L30" s="20"/>
      <c r="M30" s="20">
        <v>-1497152</v>
      </c>
      <c r="N30" s="20">
        <v>-1497152</v>
      </c>
      <c r="O30" s="20"/>
      <c r="P30" s="20"/>
      <c r="Q30" s="20"/>
      <c r="R30" s="20"/>
      <c r="S30" s="20"/>
      <c r="T30" s="20"/>
      <c r="U30" s="20"/>
      <c r="V30" s="20"/>
      <c r="W30" s="20">
        <v>1578225</v>
      </c>
      <c r="X30" s="20">
        <v>1667207</v>
      </c>
      <c r="Y30" s="20">
        <v>-88982</v>
      </c>
      <c r="Z30" s="21">
        <v>-5.3371896831047376</v>
      </c>
      <c r="AA30" s="22">
        <v>4597889</v>
      </c>
    </row>
    <row r="31" spans="1:27" ht="13.5" x14ac:dyDescent="0.25">
      <c r="A31" s="23" t="s">
        <v>58</v>
      </c>
      <c r="B31" s="39" t="s">
        <v>32</v>
      </c>
      <c r="C31" s="18">
        <v>-199803</v>
      </c>
      <c r="D31" s="18"/>
      <c r="E31" s="19">
        <v>-208718</v>
      </c>
      <c r="F31" s="20">
        <v>-208718</v>
      </c>
      <c r="G31" s="20">
        <v>-201954</v>
      </c>
      <c r="H31" s="20">
        <v>-6914</v>
      </c>
      <c r="I31" s="20">
        <v>-1500</v>
      </c>
      <c r="J31" s="20">
        <v>-210368</v>
      </c>
      <c r="K31" s="20">
        <v>-1776</v>
      </c>
      <c r="L31" s="20">
        <v>-2897</v>
      </c>
      <c r="M31" s="20">
        <v>-3548</v>
      </c>
      <c r="N31" s="20">
        <v>-8221</v>
      </c>
      <c r="O31" s="20"/>
      <c r="P31" s="20"/>
      <c r="Q31" s="20"/>
      <c r="R31" s="20"/>
      <c r="S31" s="20"/>
      <c r="T31" s="20"/>
      <c r="U31" s="20"/>
      <c r="V31" s="20"/>
      <c r="W31" s="20">
        <v>-218589</v>
      </c>
      <c r="X31" s="20">
        <v>-186950</v>
      </c>
      <c r="Y31" s="20">
        <v>-31639</v>
      </c>
      <c r="Z31" s="21">
        <v>16.923776410805029</v>
      </c>
      <c r="AA31" s="22">
        <v>-208718</v>
      </c>
    </row>
    <row r="32" spans="1:27" ht="13.5" x14ac:dyDescent="0.25">
      <c r="A32" s="23" t="s">
        <v>59</v>
      </c>
      <c r="B32" s="17" t="s">
        <v>32</v>
      </c>
      <c r="C32" s="18">
        <v>160615</v>
      </c>
      <c r="D32" s="18"/>
      <c r="E32" s="19">
        <v>-2997122</v>
      </c>
      <c r="F32" s="20">
        <v>-3005962</v>
      </c>
      <c r="G32" s="20">
        <v>94780</v>
      </c>
      <c r="H32" s="20">
        <v>642755</v>
      </c>
      <c r="I32" s="20">
        <v>525568</v>
      </c>
      <c r="J32" s="20">
        <v>1263103</v>
      </c>
      <c r="K32" s="20">
        <v>367355</v>
      </c>
      <c r="L32" s="20">
        <v>493383</v>
      </c>
      <c r="M32" s="20">
        <v>325504</v>
      </c>
      <c r="N32" s="20">
        <v>1186242</v>
      </c>
      <c r="O32" s="20"/>
      <c r="P32" s="20"/>
      <c r="Q32" s="20"/>
      <c r="R32" s="20"/>
      <c r="S32" s="20"/>
      <c r="T32" s="20"/>
      <c r="U32" s="20"/>
      <c r="V32" s="20"/>
      <c r="W32" s="20">
        <v>2449345</v>
      </c>
      <c r="X32" s="20">
        <v>-1720867</v>
      </c>
      <c r="Y32" s="20">
        <v>4170212</v>
      </c>
      <c r="Z32" s="21">
        <v>-242.33203379459306</v>
      </c>
      <c r="AA32" s="22">
        <v>-3005962</v>
      </c>
    </row>
    <row r="33" spans="1:27" ht="13.5" x14ac:dyDescent="0.25">
      <c r="A33" s="23" t="s">
        <v>60</v>
      </c>
      <c r="B33" s="17" t="s">
        <v>32</v>
      </c>
      <c r="C33" s="18">
        <v>5911613</v>
      </c>
      <c r="D33" s="18"/>
      <c r="E33" s="19">
        <v>3519763</v>
      </c>
      <c r="F33" s="20">
        <v>3146828</v>
      </c>
      <c r="G33" s="20">
        <v>13304495</v>
      </c>
      <c r="H33" s="20">
        <v>-1499466</v>
      </c>
      <c r="I33" s="20">
        <v>-5193851</v>
      </c>
      <c r="J33" s="20">
        <v>6611178</v>
      </c>
      <c r="K33" s="20">
        <v>7271000</v>
      </c>
      <c r="L33" s="20">
        <v>-2202498</v>
      </c>
      <c r="M33" s="20">
        <v>3016500</v>
      </c>
      <c r="N33" s="20">
        <v>8085002</v>
      </c>
      <c r="O33" s="20"/>
      <c r="P33" s="20"/>
      <c r="Q33" s="20"/>
      <c r="R33" s="20"/>
      <c r="S33" s="20"/>
      <c r="T33" s="20"/>
      <c r="U33" s="20"/>
      <c r="V33" s="20"/>
      <c r="W33" s="20">
        <v>14696180</v>
      </c>
      <c r="X33" s="20">
        <v>3180253</v>
      </c>
      <c r="Y33" s="20">
        <v>11515927</v>
      </c>
      <c r="Z33" s="21">
        <v>362.10726001987894</v>
      </c>
      <c r="AA33" s="22">
        <v>3146828</v>
      </c>
    </row>
    <row r="34" spans="1:27" ht="13.5" x14ac:dyDescent="0.25">
      <c r="A34" s="23" t="s">
        <v>61</v>
      </c>
      <c r="B34" s="17" t="s">
        <v>32</v>
      </c>
      <c r="C34" s="18">
        <v>2135118</v>
      </c>
      <c r="D34" s="18"/>
      <c r="E34" s="19">
        <v>2693456</v>
      </c>
      <c r="F34" s="20">
        <v>2693456</v>
      </c>
      <c r="G34" s="20">
        <v>2280972</v>
      </c>
      <c r="H34" s="20">
        <v>125994</v>
      </c>
      <c r="I34" s="20">
        <v>135925</v>
      </c>
      <c r="J34" s="20">
        <v>2542891</v>
      </c>
      <c r="K34" s="20">
        <v>135925</v>
      </c>
      <c r="L34" s="20">
        <v>135925</v>
      </c>
      <c r="M34" s="20">
        <v>135925</v>
      </c>
      <c r="N34" s="20">
        <v>407775</v>
      </c>
      <c r="O34" s="20"/>
      <c r="P34" s="20"/>
      <c r="Q34" s="20"/>
      <c r="R34" s="20"/>
      <c r="S34" s="20"/>
      <c r="T34" s="20"/>
      <c r="U34" s="20"/>
      <c r="V34" s="20"/>
      <c r="W34" s="20">
        <v>2950666</v>
      </c>
      <c r="X34" s="20">
        <v>2674557</v>
      </c>
      <c r="Y34" s="20">
        <v>276109</v>
      </c>
      <c r="Z34" s="21">
        <v>10.323541431347321</v>
      </c>
      <c r="AA34" s="22">
        <v>2693456</v>
      </c>
    </row>
    <row r="35" spans="1:27" ht="13.5" x14ac:dyDescent="0.25">
      <c r="A35" s="23" t="s">
        <v>39</v>
      </c>
      <c r="B35" s="17" t="s">
        <v>32</v>
      </c>
      <c r="C35" s="18">
        <v>2815040</v>
      </c>
      <c r="D35" s="18"/>
      <c r="E35" s="19">
        <v>3694922</v>
      </c>
      <c r="F35" s="20">
        <v>3694922</v>
      </c>
      <c r="G35" s="20">
        <v>4309617</v>
      </c>
      <c r="H35" s="20">
        <v>235688</v>
      </c>
      <c r="I35" s="20">
        <v>-92692</v>
      </c>
      <c r="J35" s="20">
        <v>4452613</v>
      </c>
      <c r="K35" s="20">
        <v>29840</v>
      </c>
      <c r="L35" s="20">
        <v>-44781</v>
      </c>
      <c r="M35" s="20">
        <v>11683</v>
      </c>
      <c r="N35" s="20">
        <v>-3258</v>
      </c>
      <c r="O35" s="20"/>
      <c r="P35" s="20"/>
      <c r="Q35" s="20"/>
      <c r="R35" s="20"/>
      <c r="S35" s="20"/>
      <c r="T35" s="20"/>
      <c r="U35" s="20"/>
      <c r="V35" s="20"/>
      <c r="W35" s="20">
        <v>4449355</v>
      </c>
      <c r="X35" s="20">
        <v>3694922</v>
      </c>
      <c r="Y35" s="20">
        <v>754433</v>
      </c>
      <c r="Z35" s="21">
        <v>20.418103548599944</v>
      </c>
      <c r="AA35" s="22">
        <v>3694922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13897960</v>
      </c>
      <c r="D37" s="29">
        <f t="shared" ref="D37:Y37" si="3">SUM(D29:D36)</f>
        <v>0</v>
      </c>
      <c r="E37" s="30">
        <f t="shared" si="3"/>
        <v>11300190</v>
      </c>
      <c r="F37" s="31">
        <f t="shared" si="3"/>
        <v>10918415</v>
      </c>
      <c r="G37" s="31">
        <f t="shared" si="3"/>
        <v>22863287</v>
      </c>
      <c r="H37" s="31">
        <f t="shared" si="3"/>
        <v>-501943</v>
      </c>
      <c r="I37" s="31">
        <f t="shared" si="3"/>
        <v>-4626550</v>
      </c>
      <c r="J37" s="31">
        <f t="shared" si="3"/>
        <v>17734794</v>
      </c>
      <c r="K37" s="31">
        <f t="shared" si="3"/>
        <v>7802344</v>
      </c>
      <c r="L37" s="31">
        <f t="shared" si="3"/>
        <v>-1620868</v>
      </c>
      <c r="M37" s="31">
        <f t="shared" si="3"/>
        <v>1988912</v>
      </c>
      <c r="N37" s="31">
        <f t="shared" si="3"/>
        <v>8170388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25905182</v>
      </c>
      <c r="X37" s="31">
        <f t="shared" si="3"/>
        <v>9309122</v>
      </c>
      <c r="Y37" s="31">
        <f t="shared" si="3"/>
        <v>16596060</v>
      </c>
      <c r="Z37" s="32">
        <f>+IF(X37&lt;&gt;0,+(Y37/X37)*100,0)</f>
        <v>178.27739286261368</v>
      </c>
      <c r="AA37" s="33">
        <f>SUM(AA29:AA36)</f>
        <v>10918415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29720664</v>
      </c>
      <c r="D39" s="18"/>
      <c r="E39" s="19">
        <v>46142267</v>
      </c>
      <c r="F39" s="20">
        <v>46142267</v>
      </c>
      <c r="G39" s="20">
        <v>29720664</v>
      </c>
      <c r="H39" s="20"/>
      <c r="I39" s="20"/>
      <c r="J39" s="20">
        <v>29720664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29720664</v>
      </c>
      <c r="X39" s="20">
        <v>29582735</v>
      </c>
      <c r="Y39" s="20">
        <v>137929</v>
      </c>
      <c r="Z39" s="21">
        <v>0.46624830327554229</v>
      </c>
      <c r="AA39" s="22">
        <v>46142267</v>
      </c>
    </row>
    <row r="40" spans="1:27" ht="13.5" x14ac:dyDescent="0.25">
      <c r="A40" s="23" t="s">
        <v>61</v>
      </c>
      <c r="B40" s="17" t="s">
        <v>32</v>
      </c>
      <c r="C40" s="18">
        <v>1432238</v>
      </c>
      <c r="D40" s="18"/>
      <c r="E40" s="19">
        <v>1397942</v>
      </c>
      <c r="F40" s="20">
        <v>1397942</v>
      </c>
      <c r="G40" s="20">
        <v>1444037</v>
      </c>
      <c r="H40" s="20">
        <v>11799</v>
      </c>
      <c r="I40" s="20">
        <v>11799</v>
      </c>
      <c r="J40" s="20">
        <v>1467635</v>
      </c>
      <c r="K40" s="20">
        <v>11799</v>
      </c>
      <c r="L40" s="20">
        <v>11799</v>
      </c>
      <c r="M40" s="20">
        <v>11799</v>
      </c>
      <c r="N40" s="20">
        <v>35397</v>
      </c>
      <c r="O40" s="20"/>
      <c r="P40" s="20"/>
      <c r="Q40" s="20"/>
      <c r="R40" s="20"/>
      <c r="S40" s="20"/>
      <c r="T40" s="20"/>
      <c r="U40" s="20"/>
      <c r="V40" s="20"/>
      <c r="W40" s="20">
        <v>1503032</v>
      </c>
      <c r="X40" s="20">
        <v>1397942</v>
      </c>
      <c r="Y40" s="20">
        <v>105090</v>
      </c>
      <c r="Z40" s="21">
        <v>7.5174792659495173</v>
      </c>
      <c r="AA40" s="22">
        <v>1397942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3802925</v>
      </c>
      <c r="D42" s="18"/>
      <c r="E42" s="19">
        <v>5263468</v>
      </c>
      <c r="F42" s="20">
        <v>5263468</v>
      </c>
      <c r="G42" s="20">
        <v>3869624</v>
      </c>
      <c r="H42" s="20">
        <v>66699</v>
      </c>
      <c r="I42" s="20">
        <v>66699</v>
      </c>
      <c r="J42" s="20">
        <v>4003022</v>
      </c>
      <c r="K42" s="20">
        <v>66699</v>
      </c>
      <c r="L42" s="20">
        <v>66699</v>
      </c>
      <c r="M42" s="20">
        <v>66699</v>
      </c>
      <c r="N42" s="20">
        <v>200097</v>
      </c>
      <c r="O42" s="20"/>
      <c r="P42" s="20"/>
      <c r="Q42" s="20"/>
      <c r="R42" s="20"/>
      <c r="S42" s="20"/>
      <c r="T42" s="20"/>
      <c r="U42" s="20"/>
      <c r="V42" s="20"/>
      <c r="W42" s="20">
        <v>4203119</v>
      </c>
      <c r="X42" s="20">
        <v>4840543</v>
      </c>
      <c r="Y42" s="20">
        <v>-637424</v>
      </c>
      <c r="Z42" s="21">
        <v>-13.168439987001459</v>
      </c>
      <c r="AA42" s="22">
        <v>5263468</v>
      </c>
    </row>
    <row r="43" spans="1:27" ht="13.5" x14ac:dyDescent="0.25">
      <c r="A43" s="27" t="s">
        <v>67</v>
      </c>
      <c r="B43" s="34" t="s">
        <v>32</v>
      </c>
      <c r="C43" s="29">
        <f>SUM(C39:C42)</f>
        <v>34955827</v>
      </c>
      <c r="D43" s="29">
        <f t="shared" ref="D43:Y43" si="4">SUM(D39:D42)</f>
        <v>0</v>
      </c>
      <c r="E43" s="35">
        <f t="shared" si="4"/>
        <v>52803677</v>
      </c>
      <c r="F43" s="36">
        <f t="shared" si="4"/>
        <v>52803677</v>
      </c>
      <c r="G43" s="36">
        <f t="shared" si="4"/>
        <v>35034325</v>
      </c>
      <c r="H43" s="36">
        <f t="shared" si="4"/>
        <v>78498</v>
      </c>
      <c r="I43" s="36">
        <f t="shared" si="4"/>
        <v>78498</v>
      </c>
      <c r="J43" s="36">
        <f t="shared" si="4"/>
        <v>35191321</v>
      </c>
      <c r="K43" s="36">
        <f t="shared" si="4"/>
        <v>78498</v>
      </c>
      <c r="L43" s="36">
        <f t="shared" si="4"/>
        <v>78498</v>
      </c>
      <c r="M43" s="36">
        <f t="shared" si="4"/>
        <v>78498</v>
      </c>
      <c r="N43" s="36">
        <f t="shared" si="4"/>
        <v>235494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35426815</v>
      </c>
      <c r="X43" s="36">
        <f t="shared" si="4"/>
        <v>35821220</v>
      </c>
      <c r="Y43" s="36">
        <f t="shared" si="4"/>
        <v>-394405</v>
      </c>
      <c r="Z43" s="37">
        <f>+IF(X43&lt;&gt;0,+(Y43/X43)*100,0)</f>
        <v>-1.1010373181036268</v>
      </c>
      <c r="AA43" s="38">
        <f>SUM(AA39:AA42)</f>
        <v>52803677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48853787</v>
      </c>
      <c r="D44" s="29">
        <f>+D37+D43</f>
        <v>0</v>
      </c>
      <c r="E44" s="30">
        <f t="shared" si="5"/>
        <v>64103867</v>
      </c>
      <c r="F44" s="31">
        <f t="shared" si="5"/>
        <v>63722092</v>
      </c>
      <c r="G44" s="31">
        <f t="shared" si="5"/>
        <v>57897612</v>
      </c>
      <c r="H44" s="31">
        <f t="shared" si="5"/>
        <v>-423445</v>
      </c>
      <c r="I44" s="31">
        <f t="shared" si="5"/>
        <v>-4548052</v>
      </c>
      <c r="J44" s="31">
        <f t="shared" si="5"/>
        <v>52926115</v>
      </c>
      <c r="K44" s="31">
        <f t="shared" si="5"/>
        <v>7880842</v>
      </c>
      <c r="L44" s="31">
        <f t="shared" si="5"/>
        <v>-1542370</v>
      </c>
      <c r="M44" s="31">
        <f t="shared" si="5"/>
        <v>2067410</v>
      </c>
      <c r="N44" s="31">
        <f t="shared" si="5"/>
        <v>8405882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61331997</v>
      </c>
      <c r="X44" s="31">
        <f t="shared" si="5"/>
        <v>45130342</v>
      </c>
      <c r="Y44" s="31">
        <f t="shared" si="5"/>
        <v>16201655</v>
      </c>
      <c r="Z44" s="32">
        <f>+IF(X44&lt;&gt;0,+(Y44/X44)*100,0)</f>
        <v>35.899694710933055</v>
      </c>
      <c r="AA44" s="33">
        <f>+AA37+AA43</f>
        <v>63722092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683461133</v>
      </c>
      <c r="D45" s="42">
        <f t="shared" si="6"/>
        <v>0</v>
      </c>
      <c r="E45" s="43">
        <f t="shared" si="6"/>
        <v>673904286</v>
      </c>
      <c r="F45" s="44">
        <f t="shared" si="6"/>
        <v>748251696</v>
      </c>
      <c r="G45" s="44">
        <f t="shared" si="6"/>
        <v>697801032</v>
      </c>
      <c r="H45" s="44">
        <f t="shared" si="6"/>
        <v>11797483</v>
      </c>
      <c r="I45" s="44">
        <f t="shared" si="6"/>
        <v>5756899</v>
      </c>
      <c r="J45" s="44">
        <f t="shared" si="6"/>
        <v>715355414</v>
      </c>
      <c r="K45" s="44">
        <f t="shared" si="6"/>
        <v>5395202</v>
      </c>
      <c r="L45" s="44">
        <f t="shared" si="6"/>
        <v>6907359</v>
      </c>
      <c r="M45" s="44">
        <f t="shared" si="6"/>
        <v>11693407</v>
      </c>
      <c r="N45" s="44">
        <f t="shared" si="6"/>
        <v>23995968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739351382</v>
      </c>
      <c r="X45" s="44">
        <f t="shared" si="6"/>
        <v>720076818</v>
      </c>
      <c r="Y45" s="44">
        <f t="shared" si="6"/>
        <v>19274564</v>
      </c>
      <c r="Z45" s="45">
        <f>+IF(X45&lt;&gt;0,+(Y45/X45)*100,0)</f>
        <v>2.6767371922255108</v>
      </c>
      <c r="AA45" s="46">
        <f>+AA26-AA44</f>
        <v>748251696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-10006814</v>
      </c>
      <c r="D47" s="18"/>
      <c r="E47" s="19">
        <v>81201344</v>
      </c>
      <c r="F47" s="20">
        <v>81583119</v>
      </c>
      <c r="G47" s="20">
        <v>-10662758</v>
      </c>
      <c r="H47" s="20">
        <v>290055</v>
      </c>
      <c r="I47" s="20"/>
      <c r="J47" s="20">
        <v>-10372703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-10372703</v>
      </c>
      <c r="X47" s="20">
        <v>53408255</v>
      </c>
      <c r="Y47" s="20">
        <v>-63780958</v>
      </c>
      <c r="Z47" s="47">
        <v>-119.42153511662195</v>
      </c>
      <c r="AA47" s="22">
        <v>81583119</v>
      </c>
    </row>
    <row r="48" spans="1:27" ht="13.5" x14ac:dyDescent="0.25">
      <c r="A48" s="23" t="s">
        <v>73</v>
      </c>
      <c r="B48" s="17" t="s">
        <v>32</v>
      </c>
      <c r="C48" s="18">
        <v>12868824</v>
      </c>
      <c r="D48" s="18"/>
      <c r="E48" s="19">
        <v>10270290</v>
      </c>
      <c r="F48" s="20">
        <v>10270290</v>
      </c>
      <c r="G48" s="20">
        <v>10270289</v>
      </c>
      <c r="H48" s="20">
        <v>2598535</v>
      </c>
      <c r="I48" s="20"/>
      <c r="J48" s="20">
        <v>12868824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12868824</v>
      </c>
      <c r="X48" s="20">
        <v>10270290</v>
      </c>
      <c r="Y48" s="20">
        <v>2598534</v>
      </c>
      <c r="Z48" s="47">
        <v>25.301466657708787</v>
      </c>
      <c r="AA48" s="22">
        <v>10270290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2862010</v>
      </c>
      <c r="D50" s="50">
        <f t="shared" ref="D50:Y50" si="7">SUM(D47:D49)</f>
        <v>0</v>
      </c>
      <c r="E50" s="51">
        <f t="shared" si="7"/>
        <v>91471634</v>
      </c>
      <c r="F50" s="52">
        <f t="shared" si="7"/>
        <v>91853409</v>
      </c>
      <c r="G50" s="52">
        <f t="shared" si="7"/>
        <v>-392469</v>
      </c>
      <c r="H50" s="52">
        <f t="shared" si="7"/>
        <v>2888590</v>
      </c>
      <c r="I50" s="52">
        <f t="shared" si="7"/>
        <v>0</v>
      </c>
      <c r="J50" s="52">
        <f t="shared" si="7"/>
        <v>2496121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2496121</v>
      </c>
      <c r="X50" s="52">
        <f t="shared" si="7"/>
        <v>63678545</v>
      </c>
      <c r="Y50" s="52">
        <f t="shared" si="7"/>
        <v>-61182424</v>
      </c>
      <c r="Z50" s="53">
        <f>+IF(X50&lt;&gt;0,+(Y50/X50)*100,0)</f>
        <v>-96.080122433701959</v>
      </c>
      <c r="AA50" s="54">
        <f>SUM(AA47:AA49)</f>
        <v>91853409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39980032</v>
      </c>
      <c r="D6" s="18"/>
      <c r="E6" s="19"/>
      <c r="F6" s="20"/>
      <c r="G6" s="20">
        <v>15871620</v>
      </c>
      <c r="H6" s="20">
        <v>3836154</v>
      </c>
      <c r="I6" s="20">
        <v>516341</v>
      </c>
      <c r="J6" s="20">
        <v>20224115</v>
      </c>
      <c r="K6" s="20">
        <v>2732294</v>
      </c>
      <c r="L6" s="20">
        <v>2451484</v>
      </c>
      <c r="M6" s="20">
        <v>8020615</v>
      </c>
      <c r="N6" s="20">
        <v>13204393</v>
      </c>
      <c r="O6" s="20"/>
      <c r="P6" s="20"/>
      <c r="Q6" s="20"/>
      <c r="R6" s="20"/>
      <c r="S6" s="20"/>
      <c r="T6" s="20"/>
      <c r="U6" s="20"/>
      <c r="V6" s="20"/>
      <c r="W6" s="20">
        <v>33428508</v>
      </c>
      <c r="X6" s="20"/>
      <c r="Y6" s="20">
        <v>33428508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18901456</v>
      </c>
      <c r="D7" s="18"/>
      <c r="E7" s="19">
        <v>7211786</v>
      </c>
      <c r="F7" s="20">
        <v>6110350</v>
      </c>
      <c r="G7" s="20">
        <v>7865010</v>
      </c>
      <c r="H7" s="20">
        <v>1212050</v>
      </c>
      <c r="I7" s="20">
        <v>1288434</v>
      </c>
      <c r="J7" s="20">
        <v>10365494</v>
      </c>
      <c r="K7" s="20">
        <v>1535637</v>
      </c>
      <c r="L7" s="20">
        <v>1538212</v>
      </c>
      <c r="M7" s="20">
        <v>2150004</v>
      </c>
      <c r="N7" s="20">
        <v>5223853</v>
      </c>
      <c r="O7" s="20"/>
      <c r="P7" s="20"/>
      <c r="Q7" s="20"/>
      <c r="R7" s="20"/>
      <c r="S7" s="20"/>
      <c r="T7" s="20"/>
      <c r="U7" s="20"/>
      <c r="V7" s="20"/>
      <c r="W7" s="20">
        <v>15589347</v>
      </c>
      <c r="X7" s="20">
        <v>3055176</v>
      </c>
      <c r="Y7" s="20">
        <v>12534171</v>
      </c>
      <c r="Z7" s="21">
        <v>410.26019450270621</v>
      </c>
      <c r="AA7" s="22">
        <v>6110350</v>
      </c>
    </row>
    <row r="8" spans="1:27" ht="13.5" x14ac:dyDescent="0.25">
      <c r="A8" s="23" t="s">
        <v>36</v>
      </c>
      <c r="B8" s="17" t="s">
        <v>32</v>
      </c>
      <c r="C8" s="18">
        <v>-3487</v>
      </c>
      <c r="D8" s="18"/>
      <c r="E8" s="19">
        <v>325768</v>
      </c>
      <c r="F8" s="20">
        <v>779309</v>
      </c>
      <c r="G8" s="20">
        <v>-803641</v>
      </c>
      <c r="H8" s="20">
        <v>32185</v>
      </c>
      <c r="I8" s="20">
        <v>35633</v>
      </c>
      <c r="J8" s="20">
        <v>-735823</v>
      </c>
      <c r="K8" s="20">
        <v>19586</v>
      </c>
      <c r="L8" s="20">
        <v>12442</v>
      </c>
      <c r="M8" s="20">
        <v>41330</v>
      </c>
      <c r="N8" s="20">
        <v>73358</v>
      </c>
      <c r="O8" s="20"/>
      <c r="P8" s="20"/>
      <c r="Q8" s="20"/>
      <c r="R8" s="20"/>
      <c r="S8" s="20"/>
      <c r="T8" s="20"/>
      <c r="U8" s="20"/>
      <c r="V8" s="20"/>
      <c r="W8" s="20">
        <v>-662465</v>
      </c>
      <c r="X8" s="20">
        <v>389652</v>
      </c>
      <c r="Y8" s="20">
        <v>-1052117</v>
      </c>
      <c r="Z8" s="21">
        <v>-270.01452578197978</v>
      </c>
      <c r="AA8" s="22">
        <v>779309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-257882</v>
      </c>
      <c r="D10" s="18"/>
      <c r="E10" s="19"/>
      <c r="F10" s="20"/>
      <c r="G10" s="20">
        <v>-12224</v>
      </c>
      <c r="H10" s="20">
        <v>-27670</v>
      </c>
      <c r="I10" s="20">
        <v>-22496</v>
      </c>
      <c r="J10" s="20">
        <v>-62390</v>
      </c>
      <c r="K10" s="20">
        <v>-64766</v>
      </c>
      <c r="L10" s="20">
        <v>-34126</v>
      </c>
      <c r="M10" s="20">
        <v>-43901</v>
      </c>
      <c r="N10" s="20">
        <v>-142793</v>
      </c>
      <c r="O10" s="20"/>
      <c r="P10" s="20"/>
      <c r="Q10" s="20"/>
      <c r="R10" s="20"/>
      <c r="S10" s="20"/>
      <c r="T10" s="20"/>
      <c r="U10" s="20"/>
      <c r="V10" s="20"/>
      <c r="W10" s="20">
        <v>-205183</v>
      </c>
      <c r="X10" s="20"/>
      <c r="Y10" s="20">
        <v>-205183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-401172</v>
      </c>
      <c r="D11" s="18"/>
      <c r="E11" s="19"/>
      <c r="F11" s="20"/>
      <c r="G11" s="24">
        <v>-384259</v>
      </c>
      <c r="H11" s="24"/>
      <c r="I11" s="24"/>
      <c r="J11" s="20">
        <v>-384259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-384259</v>
      </c>
      <c r="X11" s="20"/>
      <c r="Y11" s="24">
        <v>-384259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58218947</v>
      </c>
      <c r="D13" s="29">
        <f>SUM(D6:D12)</f>
        <v>0</v>
      </c>
      <c r="E13" s="30">
        <f t="shared" si="0"/>
        <v>7537554</v>
      </c>
      <c r="F13" s="31">
        <f t="shared" si="0"/>
        <v>6889659</v>
      </c>
      <c r="G13" s="31">
        <f t="shared" si="0"/>
        <v>22536506</v>
      </c>
      <c r="H13" s="31">
        <f t="shared" si="0"/>
        <v>5052719</v>
      </c>
      <c r="I13" s="31">
        <f t="shared" si="0"/>
        <v>1817912</v>
      </c>
      <c r="J13" s="31">
        <f t="shared" si="0"/>
        <v>29407137</v>
      </c>
      <c r="K13" s="31">
        <f t="shared" si="0"/>
        <v>4222751</v>
      </c>
      <c r="L13" s="31">
        <f t="shared" si="0"/>
        <v>3968012</v>
      </c>
      <c r="M13" s="31">
        <f t="shared" si="0"/>
        <v>10168048</v>
      </c>
      <c r="N13" s="31">
        <f t="shared" si="0"/>
        <v>18358811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47765948</v>
      </c>
      <c r="X13" s="31">
        <f t="shared" si="0"/>
        <v>3444828</v>
      </c>
      <c r="Y13" s="31">
        <f t="shared" si="0"/>
        <v>44321120</v>
      </c>
      <c r="Z13" s="32">
        <f>+IF(X13&lt;&gt;0,+(Y13/X13)*100,0)</f>
        <v>1286.5989245326616</v>
      </c>
      <c r="AA13" s="33">
        <f>SUM(AA6:AA12)</f>
        <v>6889659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-249984353</v>
      </c>
      <c r="D17" s="18"/>
      <c r="E17" s="19">
        <v>-294543167</v>
      </c>
      <c r="F17" s="20">
        <v>-285785516</v>
      </c>
      <c r="G17" s="24">
        <v>-269026899</v>
      </c>
      <c r="H17" s="24"/>
      <c r="I17" s="24">
        <v>2725922</v>
      </c>
      <c r="J17" s="20">
        <v>-266300977</v>
      </c>
      <c r="K17" s="24">
        <v>-6462741</v>
      </c>
      <c r="L17" s="24">
        <v>586909</v>
      </c>
      <c r="M17" s="20">
        <v>-615712</v>
      </c>
      <c r="N17" s="24">
        <v>-6491544</v>
      </c>
      <c r="O17" s="24"/>
      <c r="P17" s="24"/>
      <c r="Q17" s="20"/>
      <c r="R17" s="24"/>
      <c r="S17" s="24"/>
      <c r="T17" s="20"/>
      <c r="U17" s="24"/>
      <c r="V17" s="24"/>
      <c r="W17" s="24">
        <v>-272792521</v>
      </c>
      <c r="X17" s="20">
        <v>-142892742</v>
      </c>
      <c r="Y17" s="24">
        <v>-129899779</v>
      </c>
      <c r="Z17" s="25">
        <v>90.90719177325326</v>
      </c>
      <c r="AA17" s="26">
        <v>-285785516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-249984353</v>
      </c>
      <c r="D25" s="29">
        <f t="shared" ref="D25:Y25" si="1">SUM(D15:D24)</f>
        <v>0</v>
      </c>
      <c r="E25" s="35">
        <f t="shared" si="1"/>
        <v>-294543167</v>
      </c>
      <c r="F25" s="36">
        <f t="shared" si="1"/>
        <v>-285785516</v>
      </c>
      <c r="G25" s="36">
        <f t="shared" si="1"/>
        <v>-269026899</v>
      </c>
      <c r="H25" s="36">
        <f t="shared" si="1"/>
        <v>0</v>
      </c>
      <c r="I25" s="36">
        <f t="shared" si="1"/>
        <v>2725922</v>
      </c>
      <c r="J25" s="36">
        <f t="shared" si="1"/>
        <v>-266300977</v>
      </c>
      <c r="K25" s="36">
        <f t="shared" si="1"/>
        <v>-6462741</v>
      </c>
      <c r="L25" s="36">
        <f t="shared" si="1"/>
        <v>586909</v>
      </c>
      <c r="M25" s="36">
        <f t="shared" si="1"/>
        <v>-615712</v>
      </c>
      <c r="N25" s="36">
        <f t="shared" si="1"/>
        <v>-6491544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-272792521</v>
      </c>
      <c r="X25" s="36">
        <f t="shared" si="1"/>
        <v>-142892742</v>
      </c>
      <c r="Y25" s="36">
        <f t="shared" si="1"/>
        <v>-129899779</v>
      </c>
      <c r="Z25" s="37">
        <f>+IF(X25&lt;&gt;0,+(Y25/X25)*100,0)</f>
        <v>90.90719177325326</v>
      </c>
      <c r="AA25" s="38">
        <f>SUM(AA15:AA24)</f>
        <v>-285785516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-191765406</v>
      </c>
      <c r="D26" s="29">
        <f>+D13+D25</f>
        <v>0</v>
      </c>
      <c r="E26" s="30">
        <f t="shared" si="2"/>
        <v>-287005613</v>
      </c>
      <c r="F26" s="31">
        <f t="shared" si="2"/>
        <v>-278895857</v>
      </c>
      <c r="G26" s="31">
        <f t="shared" si="2"/>
        <v>-246490393</v>
      </c>
      <c r="H26" s="31">
        <f t="shared" si="2"/>
        <v>5052719</v>
      </c>
      <c r="I26" s="31">
        <f t="shared" si="2"/>
        <v>4543834</v>
      </c>
      <c r="J26" s="31">
        <f t="shared" si="2"/>
        <v>-236893840</v>
      </c>
      <c r="K26" s="31">
        <f t="shared" si="2"/>
        <v>-2239990</v>
      </c>
      <c r="L26" s="31">
        <f t="shared" si="2"/>
        <v>4554921</v>
      </c>
      <c r="M26" s="31">
        <f t="shared" si="2"/>
        <v>9552336</v>
      </c>
      <c r="N26" s="31">
        <f t="shared" si="2"/>
        <v>11867267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-225026573</v>
      </c>
      <c r="X26" s="31">
        <f t="shared" si="2"/>
        <v>-139447914</v>
      </c>
      <c r="Y26" s="31">
        <f t="shared" si="2"/>
        <v>-85578659</v>
      </c>
      <c r="Z26" s="32">
        <f>+IF(X26&lt;&gt;0,+(Y26/X26)*100,0)</f>
        <v>61.369622926019531</v>
      </c>
      <c r="AA26" s="33">
        <f>+AA13+AA25</f>
        <v>-278895857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803616</v>
      </c>
      <c r="D32" s="18"/>
      <c r="E32" s="19"/>
      <c r="F32" s="20"/>
      <c r="G32" s="20">
        <v>48524</v>
      </c>
      <c r="H32" s="20">
        <v>207985</v>
      </c>
      <c r="I32" s="20">
        <v>72725</v>
      </c>
      <c r="J32" s="20">
        <v>329234</v>
      </c>
      <c r="K32" s="20">
        <v>733660</v>
      </c>
      <c r="L32" s="20">
        <v>-141773</v>
      </c>
      <c r="M32" s="20">
        <v>-77515</v>
      </c>
      <c r="N32" s="20">
        <v>514372</v>
      </c>
      <c r="O32" s="20"/>
      <c r="P32" s="20"/>
      <c r="Q32" s="20"/>
      <c r="R32" s="20"/>
      <c r="S32" s="20"/>
      <c r="T32" s="20"/>
      <c r="U32" s="20"/>
      <c r="V32" s="20"/>
      <c r="W32" s="20">
        <v>843606</v>
      </c>
      <c r="X32" s="20"/>
      <c r="Y32" s="20">
        <v>843606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803616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48524</v>
      </c>
      <c r="H37" s="31">
        <f t="shared" si="3"/>
        <v>207985</v>
      </c>
      <c r="I37" s="31">
        <f t="shared" si="3"/>
        <v>72725</v>
      </c>
      <c r="J37" s="31">
        <f t="shared" si="3"/>
        <v>329234</v>
      </c>
      <c r="K37" s="31">
        <f t="shared" si="3"/>
        <v>733660</v>
      </c>
      <c r="L37" s="31">
        <f t="shared" si="3"/>
        <v>-141773</v>
      </c>
      <c r="M37" s="31">
        <f t="shared" si="3"/>
        <v>-77515</v>
      </c>
      <c r="N37" s="31">
        <f t="shared" si="3"/>
        <v>514372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843606</v>
      </c>
      <c r="X37" s="31">
        <f t="shared" si="3"/>
        <v>0</v>
      </c>
      <c r="Y37" s="31">
        <f t="shared" si="3"/>
        <v>843606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803616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48524</v>
      </c>
      <c r="H44" s="31">
        <f t="shared" si="5"/>
        <v>207985</v>
      </c>
      <c r="I44" s="31">
        <f t="shared" si="5"/>
        <v>72725</v>
      </c>
      <c r="J44" s="31">
        <f t="shared" si="5"/>
        <v>329234</v>
      </c>
      <c r="K44" s="31">
        <f t="shared" si="5"/>
        <v>733660</v>
      </c>
      <c r="L44" s="31">
        <f t="shared" si="5"/>
        <v>-141773</v>
      </c>
      <c r="M44" s="31">
        <f t="shared" si="5"/>
        <v>-77515</v>
      </c>
      <c r="N44" s="31">
        <f t="shared" si="5"/>
        <v>514372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843606</v>
      </c>
      <c r="X44" s="31">
        <f t="shared" si="5"/>
        <v>0</v>
      </c>
      <c r="Y44" s="31">
        <f t="shared" si="5"/>
        <v>843606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-192569022</v>
      </c>
      <c r="D45" s="42">
        <f t="shared" si="6"/>
        <v>0</v>
      </c>
      <c r="E45" s="43">
        <f t="shared" si="6"/>
        <v>-287005613</v>
      </c>
      <c r="F45" s="44">
        <f t="shared" si="6"/>
        <v>-278895857</v>
      </c>
      <c r="G45" s="44">
        <f t="shared" si="6"/>
        <v>-246538917</v>
      </c>
      <c r="H45" s="44">
        <f t="shared" si="6"/>
        <v>4844734</v>
      </c>
      <c r="I45" s="44">
        <f t="shared" si="6"/>
        <v>4471109</v>
      </c>
      <c r="J45" s="44">
        <f t="shared" si="6"/>
        <v>-237223074</v>
      </c>
      <c r="K45" s="44">
        <f t="shared" si="6"/>
        <v>-2973650</v>
      </c>
      <c r="L45" s="44">
        <f t="shared" si="6"/>
        <v>4696694</v>
      </c>
      <c r="M45" s="44">
        <f t="shared" si="6"/>
        <v>9629851</v>
      </c>
      <c r="N45" s="44">
        <f t="shared" si="6"/>
        <v>11352895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-225870179</v>
      </c>
      <c r="X45" s="44">
        <f t="shared" si="6"/>
        <v>-139447914</v>
      </c>
      <c r="Y45" s="44">
        <f t="shared" si="6"/>
        <v>-86422265</v>
      </c>
      <c r="Z45" s="45">
        <f>+IF(X45&lt;&gt;0,+(Y45/X45)*100,0)</f>
        <v>61.974584288152201</v>
      </c>
      <c r="AA45" s="46">
        <f>+AA26-AA44</f>
        <v>-278895857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-22272928</v>
      </c>
      <c r="D6" s="18"/>
      <c r="E6" s="19">
        <v>5564465</v>
      </c>
      <c r="F6" s="20">
        <v>1756076</v>
      </c>
      <c r="G6" s="20">
        <v>-1639056</v>
      </c>
      <c r="H6" s="20">
        <v>-967188</v>
      </c>
      <c r="I6" s="20">
        <v>-23013908</v>
      </c>
      <c r="J6" s="20">
        <v>-25620152</v>
      </c>
      <c r="K6" s="20">
        <v>-811415</v>
      </c>
      <c r="L6" s="20">
        <v>-1749080</v>
      </c>
      <c r="M6" s="20">
        <v>-919499</v>
      </c>
      <c r="N6" s="20">
        <v>-3479994</v>
      </c>
      <c r="O6" s="20"/>
      <c r="P6" s="20"/>
      <c r="Q6" s="20"/>
      <c r="R6" s="20"/>
      <c r="S6" s="20"/>
      <c r="T6" s="20"/>
      <c r="U6" s="20"/>
      <c r="V6" s="20"/>
      <c r="W6" s="20">
        <v>-29100146</v>
      </c>
      <c r="X6" s="20">
        <v>928044</v>
      </c>
      <c r="Y6" s="20">
        <v>-30028190</v>
      </c>
      <c r="Z6" s="21">
        <v>-3235.6429221028316</v>
      </c>
      <c r="AA6" s="22">
        <v>1756076</v>
      </c>
    </row>
    <row r="7" spans="1:27" ht="13.5" x14ac:dyDescent="0.25">
      <c r="A7" s="23" t="s">
        <v>35</v>
      </c>
      <c r="B7" s="17" t="s">
        <v>32</v>
      </c>
      <c r="C7" s="18">
        <v>12597165</v>
      </c>
      <c r="D7" s="18"/>
      <c r="E7" s="19">
        <v>24727238</v>
      </c>
      <c r="F7" s="20">
        <v>24727238</v>
      </c>
      <c r="G7" s="20">
        <v>3307315</v>
      </c>
      <c r="H7" s="20">
        <v>15525139</v>
      </c>
      <c r="I7" s="20">
        <v>15816187</v>
      </c>
      <c r="J7" s="20">
        <v>34648641</v>
      </c>
      <c r="K7" s="20">
        <v>3107150</v>
      </c>
      <c r="L7" s="20">
        <v>3158686</v>
      </c>
      <c r="M7" s="20">
        <v>3165047</v>
      </c>
      <c r="N7" s="20">
        <v>9430883</v>
      </c>
      <c r="O7" s="20"/>
      <c r="P7" s="20"/>
      <c r="Q7" s="20"/>
      <c r="R7" s="20"/>
      <c r="S7" s="20"/>
      <c r="T7" s="20"/>
      <c r="U7" s="20"/>
      <c r="V7" s="20"/>
      <c r="W7" s="20">
        <v>44079524</v>
      </c>
      <c r="X7" s="20">
        <v>12363624</v>
      </c>
      <c r="Y7" s="20">
        <v>31715900</v>
      </c>
      <c r="Z7" s="21">
        <v>256.52591829062419</v>
      </c>
      <c r="AA7" s="22">
        <v>24727238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-551346</v>
      </c>
      <c r="D10" s="18"/>
      <c r="E10" s="19">
        <v>-749031</v>
      </c>
      <c r="F10" s="20">
        <v>-749031</v>
      </c>
      <c r="G10" s="20">
        <v>-25516</v>
      </c>
      <c r="H10" s="20">
        <v>-42849</v>
      </c>
      <c r="I10" s="20">
        <v>-564340</v>
      </c>
      <c r="J10" s="20">
        <v>-632705</v>
      </c>
      <c r="K10" s="20">
        <v>-41367</v>
      </c>
      <c r="L10" s="20">
        <v>-18650</v>
      </c>
      <c r="M10" s="20">
        <v>-15189</v>
      </c>
      <c r="N10" s="20">
        <v>-75206</v>
      </c>
      <c r="O10" s="20"/>
      <c r="P10" s="20"/>
      <c r="Q10" s="20"/>
      <c r="R10" s="20"/>
      <c r="S10" s="20"/>
      <c r="T10" s="20"/>
      <c r="U10" s="20"/>
      <c r="V10" s="20"/>
      <c r="W10" s="20">
        <v>-707911</v>
      </c>
      <c r="X10" s="20">
        <v>-374502</v>
      </c>
      <c r="Y10" s="20">
        <v>-333409</v>
      </c>
      <c r="Z10" s="21">
        <v>89.027294914312876</v>
      </c>
      <c r="AA10" s="22">
        <v>-749031</v>
      </c>
    </row>
    <row r="11" spans="1:27" ht="13.5" x14ac:dyDescent="0.25">
      <c r="A11" s="23" t="s">
        <v>39</v>
      </c>
      <c r="B11" s="17" t="s">
        <v>32</v>
      </c>
      <c r="C11" s="18">
        <v>3604291</v>
      </c>
      <c r="D11" s="18"/>
      <c r="E11" s="19"/>
      <c r="F11" s="20"/>
      <c r="G11" s="24">
        <v>33487</v>
      </c>
      <c r="H11" s="24">
        <v>86175</v>
      </c>
      <c r="I11" s="24">
        <v>3700522</v>
      </c>
      <c r="J11" s="20">
        <v>3820184</v>
      </c>
      <c r="K11" s="24">
        <v>113108</v>
      </c>
      <c r="L11" s="24">
        <v>200170</v>
      </c>
      <c r="M11" s="20">
        <v>123311</v>
      </c>
      <c r="N11" s="24">
        <v>436589</v>
      </c>
      <c r="O11" s="24"/>
      <c r="P11" s="24"/>
      <c r="Q11" s="20"/>
      <c r="R11" s="24"/>
      <c r="S11" s="24"/>
      <c r="T11" s="20"/>
      <c r="U11" s="24"/>
      <c r="V11" s="24"/>
      <c r="W11" s="24">
        <v>4256773</v>
      </c>
      <c r="X11" s="20"/>
      <c r="Y11" s="24">
        <v>4256773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-6622818</v>
      </c>
      <c r="D13" s="29">
        <f>SUM(D6:D12)</f>
        <v>0</v>
      </c>
      <c r="E13" s="30">
        <f t="shared" si="0"/>
        <v>29542672</v>
      </c>
      <c r="F13" s="31">
        <f t="shared" si="0"/>
        <v>25734283</v>
      </c>
      <c r="G13" s="31">
        <f t="shared" si="0"/>
        <v>1676230</v>
      </c>
      <c r="H13" s="31">
        <f t="shared" si="0"/>
        <v>14601277</v>
      </c>
      <c r="I13" s="31">
        <f t="shared" si="0"/>
        <v>-4061539</v>
      </c>
      <c r="J13" s="31">
        <f t="shared" si="0"/>
        <v>12215968</v>
      </c>
      <c r="K13" s="31">
        <f t="shared" si="0"/>
        <v>2367476</v>
      </c>
      <c r="L13" s="31">
        <f t="shared" si="0"/>
        <v>1591126</v>
      </c>
      <c r="M13" s="31">
        <f t="shared" si="0"/>
        <v>2353670</v>
      </c>
      <c r="N13" s="31">
        <f t="shared" si="0"/>
        <v>6312272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18528240</v>
      </c>
      <c r="X13" s="31">
        <f t="shared" si="0"/>
        <v>12917166</v>
      </c>
      <c r="Y13" s="31">
        <f t="shared" si="0"/>
        <v>5611074</v>
      </c>
      <c r="Z13" s="32">
        <f>+IF(X13&lt;&gt;0,+(Y13/X13)*100,0)</f>
        <v>43.438893639672976</v>
      </c>
      <c r="AA13" s="33">
        <f>SUM(AA6:AA12)</f>
        <v>25734283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-11330165</v>
      </c>
      <c r="D17" s="18"/>
      <c r="E17" s="19">
        <v>-7321404</v>
      </c>
      <c r="F17" s="20">
        <v>-3513015</v>
      </c>
      <c r="G17" s="24"/>
      <c r="H17" s="24"/>
      <c r="I17" s="24">
        <v>-11330163</v>
      </c>
      <c r="J17" s="20">
        <v>-11330163</v>
      </c>
      <c r="K17" s="24">
        <v>116100</v>
      </c>
      <c r="L17" s="24">
        <v>483963</v>
      </c>
      <c r="M17" s="20"/>
      <c r="N17" s="24">
        <v>600063</v>
      </c>
      <c r="O17" s="24"/>
      <c r="P17" s="24"/>
      <c r="Q17" s="20"/>
      <c r="R17" s="24"/>
      <c r="S17" s="24"/>
      <c r="T17" s="20"/>
      <c r="U17" s="24"/>
      <c r="V17" s="24"/>
      <c r="W17" s="24">
        <v>-10730100</v>
      </c>
      <c r="X17" s="20">
        <v>-1806510</v>
      </c>
      <c r="Y17" s="24">
        <v>-8923590</v>
      </c>
      <c r="Z17" s="25">
        <v>493.96848066160715</v>
      </c>
      <c r="AA17" s="26">
        <v>-3513015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-11330165</v>
      </c>
      <c r="D25" s="29">
        <f t="shared" ref="D25:Y25" si="1">SUM(D15:D24)</f>
        <v>0</v>
      </c>
      <c r="E25" s="35">
        <f t="shared" si="1"/>
        <v>-7321404</v>
      </c>
      <c r="F25" s="36">
        <f t="shared" si="1"/>
        <v>-3513015</v>
      </c>
      <c r="G25" s="36">
        <f t="shared" si="1"/>
        <v>0</v>
      </c>
      <c r="H25" s="36">
        <f t="shared" si="1"/>
        <v>0</v>
      </c>
      <c r="I25" s="36">
        <f t="shared" si="1"/>
        <v>-11330163</v>
      </c>
      <c r="J25" s="36">
        <f t="shared" si="1"/>
        <v>-11330163</v>
      </c>
      <c r="K25" s="36">
        <f t="shared" si="1"/>
        <v>116100</v>
      </c>
      <c r="L25" s="36">
        <f t="shared" si="1"/>
        <v>483963</v>
      </c>
      <c r="M25" s="36">
        <f t="shared" si="1"/>
        <v>0</v>
      </c>
      <c r="N25" s="36">
        <f t="shared" si="1"/>
        <v>600063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-10730100</v>
      </c>
      <c r="X25" s="36">
        <f t="shared" si="1"/>
        <v>-1806510</v>
      </c>
      <c r="Y25" s="36">
        <f t="shared" si="1"/>
        <v>-8923590</v>
      </c>
      <c r="Z25" s="37">
        <f>+IF(X25&lt;&gt;0,+(Y25/X25)*100,0)</f>
        <v>493.96848066160715</v>
      </c>
      <c r="AA25" s="38">
        <f>SUM(AA15:AA24)</f>
        <v>-3513015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-17952983</v>
      </c>
      <c r="D26" s="29">
        <f>+D13+D25</f>
        <v>0</v>
      </c>
      <c r="E26" s="30">
        <f t="shared" si="2"/>
        <v>22221268</v>
      </c>
      <c r="F26" s="31">
        <f t="shared" si="2"/>
        <v>22221268</v>
      </c>
      <c r="G26" s="31">
        <f t="shared" si="2"/>
        <v>1676230</v>
      </c>
      <c r="H26" s="31">
        <f t="shared" si="2"/>
        <v>14601277</v>
      </c>
      <c r="I26" s="31">
        <f t="shared" si="2"/>
        <v>-15391702</v>
      </c>
      <c r="J26" s="31">
        <f t="shared" si="2"/>
        <v>885805</v>
      </c>
      <c r="K26" s="31">
        <f t="shared" si="2"/>
        <v>2483576</v>
      </c>
      <c r="L26" s="31">
        <f t="shared" si="2"/>
        <v>2075089</v>
      </c>
      <c r="M26" s="31">
        <f t="shared" si="2"/>
        <v>2353670</v>
      </c>
      <c r="N26" s="31">
        <f t="shared" si="2"/>
        <v>6912335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7798140</v>
      </c>
      <c r="X26" s="31">
        <f t="shared" si="2"/>
        <v>11110656</v>
      </c>
      <c r="Y26" s="31">
        <f t="shared" si="2"/>
        <v>-3312516</v>
      </c>
      <c r="Z26" s="32">
        <f>+IF(X26&lt;&gt;0,+(Y26/X26)*100,0)</f>
        <v>-29.813865175917602</v>
      </c>
      <c r="AA26" s="33">
        <f>+AA13+AA25</f>
        <v>22221268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42781850</v>
      </c>
      <c r="D32" s="18"/>
      <c r="E32" s="19">
        <v>27554940</v>
      </c>
      <c r="F32" s="20">
        <v>27354940</v>
      </c>
      <c r="G32" s="20">
        <v>153721</v>
      </c>
      <c r="H32" s="20">
        <v>1111593</v>
      </c>
      <c r="I32" s="20">
        <v>44242389</v>
      </c>
      <c r="J32" s="20">
        <v>45507703</v>
      </c>
      <c r="K32" s="20">
        <v>1484794</v>
      </c>
      <c r="L32" s="20">
        <v>1260848</v>
      </c>
      <c r="M32" s="20">
        <v>1536276</v>
      </c>
      <c r="N32" s="20">
        <v>4281918</v>
      </c>
      <c r="O32" s="20"/>
      <c r="P32" s="20"/>
      <c r="Q32" s="20"/>
      <c r="R32" s="20"/>
      <c r="S32" s="20"/>
      <c r="T32" s="20"/>
      <c r="U32" s="20"/>
      <c r="V32" s="20"/>
      <c r="W32" s="20">
        <v>49789621</v>
      </c>
      <c r="X32" s="20">
        <v>13677486</v>
      </c>
      <c r="Y32" s="20">
        <v>36112135</v>
      </c>
      <c r="Z32" s="21">
        <v>264.02611561803099</v>
      </c>
      <c r="AA32" s="22">
        <v>27354940</v>
      </c>
    </row>
    <row r="33" spans="1:27" ht="13.5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>
        <v>-1574999</v>
      </c>
      <c r="G33" s="20"/>
      <c r="H33" s="20"/>
      <c r="I33" s="20">
        <v>-10709126</v>
      </c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-10709126</v>
      </c>
      <c r="X33" s="20">
        <v>-787496</v>
      </c>
      <c r="Y33" s="20">
        <v>-9921630</v>
      </c>
      <c r="Z33" s="21">
        <v>1259.8959232808802</v>
      </c>
      <c r="AA33" s="22">
        <v>-1574999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789150</v>
      </c>
      <c r="F34" s="20">
        <v>789150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394572</v>
      </c>
      <c r="Y34" s="20">
        <v>-394572</v>
      </c>
      <c r="Z34" s="21">
        <v>-100</v>
      </c>
      <c r="AA34" s="22">
        <v>789150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32072724</v>
      </c>
      <c r="D37" s="29">
        <f t="shared" ref="D37:Y37" si="3">SUM(D29:D36)</f>
        <v>0</v>
      </c>
      <c r="E37" s="30">
        <f t="shared" si="3"/>
        <v>28344090</v>
      </c>
      <c r="F37" s="31">
        <f t="shared" si="3"/>
        <v>26569091</v>
      </c>
      <c r="G37" s="31">
        <f t="shared" si="3"/>
        <v>153721</v>
      </c>
      <c r="H37" s="31">
        <f t="shared" si="3"/>
        <v>1111593</v>
      </c>
      <c r="I37" s="31">
        <f t="shared" si="3"/>
        <v>33533263</v>
      </c>
      <c r="J37" s="31">
        <f t="shared" si="3"/>
        <v>34798577</v>
      </c>
      <c r="K37" s="31">
        <f t="shared" si="3"/>
        <v>1484794</v>
      </c>
      <c r="L37" s="31">
        <f t="shared" si="3"/>
        <v>1260848</v>
      </c>
      <c r="M37" s="31">
        <f t="shared" si="3"/>
        <v>1536276</v>
      </c>
      <c r="N37" s="31">
        <f t="shared" si="3"/>
        <v>4281918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39080495</v>
      </c>
      <c r="X37" s="31">
        <f t="shared" si="3"/>
        <v>13284562</v>
      </c>
      <c r="Y37" s="31">
        <f t="shared" si="3"/>
        <v>25795933</v>
      </c>
      <c r="Z37" s="32">
        <f>+IF(X37&lt;&gt;0,+(Y37/X37)*100,0)</f>
        <v>194.17977800096082</v>
      </c>
      <c r="AA37" s="33">
        <f>SUM(AA29:AA36)</f>
        <v>26569091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61054</v>
      </c>
      <c r="F39" s="20">
        <v>61054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30528</v>
      </c>
      <c r="Y39" s="20">
        <v>-30528</v>
      </c>
      <c r="Z39" s="21">
        <v>-100</v>
      </c>
      <c r="AA39" s="22">
        <v>61054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61054</v>
      </c>
      <c r="F43" s="36">
        <f t="shared" si="4"/>
        <v>61054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30528</v>
      </c>
      <c r="Y43" s="36">
        <f t="shared" si="4"/>
        <v>-30528</v>
      </c>
      <c r="Z43" s="37">
        <f>+IF(X43&lt;&gt;0,+(Y43/X43)*100,0)</f>
        <v>-100</v>
      </c>
      <c r="AA43" s="38">
        <f>SUM(AA39:AA42)</f>
        <v>61054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32072724</v>
      </c>
      <c r="D44" s="29">
        <f>+D37+D43</f>
        <v>0</v>
      </c>
      <c r="E44" s="30">
        <f t="shared" si="5"/>
        <v>28405144</v>
      </c>
      <c r="F44" s="31">
        <f t="shared" si="5"/>
        <v>26630145</v>
      </c>
      <c r="G44" s="31">
        <f t="shared" si="5"/>
        <v>153721</v>
      </c>
      <c r="H44" s="31">
        <f t="shared" si="5"/>
        <v>1111593</v>
      </c>
      <c r="I44" s="31">
        <f t="shared" si="5"/>
        <v>33533263</v>
      </c>
      <c r="J44" s="31">
        <f t="shared" si="5"/>
        <v>34798577</v>
      </c>
      <c r="K44" s="31">
        <f t="shared" si="5"/>
        <v>1484794</v>
      </c>
      <c r="L44" s="31">
        <f t="shared" si="5"/>
        <v>1260848</v>
      </c>
      <c r="M44" s="31">
        <f t="shared" si="5"/>
        <v>1536276</v>
      </c>
      <c r="N44" s="31">
        <f t="shared" si="5"/>
        <v>4281918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39080495</v>
      </c>
      <c r="X44" s="31">
        <f t="shared" si="5"/>
        <v>13315090</v>
      </c>
      <c r="Y44" s="31">
        <f t="shared" si="5"/>
        <v>25765405</v>
      </c>
      <c r="Z44" s="32">
        <f>+IF(X44&lt;&gt;0,+(Y44/X44)*100,0)</f>
        <v>193.50530112826877</v>
      </c>
      <c r="AA44" s="33">
        <f>+AA37+AA43</f>
        <v>26630145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-50025707</v>
      </c>
      <c r="D45" s="42">
        <f t="shared" si="6"/>
        <v>0</v>
      </c>
      <c r="E45" s="43">
        <f t="shared" si="6"/>
        <v>-6183876</v>
      </c>
      <c r="F45" s="44">
        <f t="shared" si="6"/>
        <v>-4408877</v>
      </c>
      <c r="G45" s="44">
        <f t="shared" si="6"/>
        <v>1522509</v>
      </c>
      <c r="H45" s="44">
        <f t="shared" si="6"/>
        <v>13489684</v>
      </c>
      <c r="I45" s="44">
        <f t="shared" si="6"/>
        <v>-48924965</v>
      </c>
      <c r="J45" s="44">
        <f t="shared" si="6"/>
        <v>-33912772</v>
      </c>
      <c r="K45" s="44">
        <f t="shared" si="6"/>
        <v>998782</v>
      </c>
      <c r="L45" s="44">
        <f t="shared" si="6"/>
        <v>814241</v>
      </c>
      <c r="M45" s="44">
        <f t="shared" si="6"/>
        <v>817394</v>
      </c>
      <c r="N45" s="44">
        <f t="shared" si="6"/>
        <v>2630417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-31282355</v>
      </c>
      <c r="X45" s="44">
        <f t="shared" si="6"/>
        <v>-2204434</v>
      </c>
      <c r="Y45" s="44">
        <f t="shared" si="6"/>
        <v>-29077921</v>
      </c>
      <c r="Z45" s="45">
        <f>+IF(X45&lt;&gt;0,+(Y45/X45)*100,0)</f>
        <v>1319.06516593375</v>
      </c>
      <c r="AA45" s="46">
        <f>+AA26-AA44</f>
        <v>-4408877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2819791</v>
      </c>
      <c r="D47" s="18"/>
      <c r="E47" s="19"/>
      <c r="F47" s="20"/>
      <c r="G47" s="20"/>
      <c r="H47" s="20"/>
      <c r="I47" s="20">
        <v>2819791</v>
      </c>
      <c r="J47" s="20">
        <v>2819791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2819791</v>
      </c>
      <c r="X47" s="20"/>
      <c r="Y47" s="20">
        <v>2819791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2819791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2819791</v>
      </c>
      <c r="J50" s="52">
        <f t="shared" si="7"/>
        <v>2819791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2819791</v>
      </c>
      <c r="X50" s="52">
        <f t="shared" si="7"/>
        <v>0</v>
      </c>
      <c r="Y50" s="52">
        <f t="shared" si="7"/>
        <v>2819791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1111846459</v>
      </c>
      <c r="D17" s="18"/>
      <c r="E17" s="19">
        <v>275810457</v>
      </c>
      <c r="F17" s="20">
        <v>262652784</v>
      </c>
      <c r="G17" s="24">
        <v>1132431311</v>
      </c>
      <c r="H17" s="24">
        <v>-20584852</v>
      </c>
      <c r="I17" s="24">
        <v>5716086</v>
      </c>
      <c r="J17" s="20">
        <v>1117562545</v>
      </c>
      <c r="K17" s="24">
        <v>10474038</v>
      </c>
      <c r="L17" s="24">
        <v>29070412</v>
      </c>
      <c r="M17" s="20">
        <v>19402213</v>
      </c>
      <c r="N17" s="24">
        <v>58946663</v>
      </c>
      <c r="O17" s="24"/>
      <c r="P17" s="24"/>
      <c r="Q17" s="20"/>
      <c r="R17" s="24"/>
      <c r="S17" s="24"/>
      <c r="T17" s="20"/>
      <c r="U17" s="24"/>
      <c r="V17" s="24"/>
      <c r="W17" s="24">
        <v>1176509208</v>
      </c>
      <c r="X17" s="20">
        <v>171831988</v>
      </c>
      <c r="Y17" s="24">
        <v>1004677220</v>
      </c>
      <c r="Z17" s="25">
        <v>584.68579203075967</v>
      </c>
      <c r="AA17" s="26">
        <v>262652784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1111846459</v>
      </c>
      <c r="D25" s="29">
        <f t="shared" ref="D25:Y25" si="1">SUM(D15:D24)</f>
        <v>0</v>
      </c>
      <c r="E25" s="35">
        <f t="shared" si="1"/>
        <v>275810457</v>
      </c>
      <c r="F25" s="36">
        <f t="shared" si="1"/>
        <v>262652784</v>
      </c>
      <c r="G25" s="36">
        <f t="shared" si="1"/>
        <v>1132431311</v>
      </c>
      <c r="H25" s="36">
        <f t="shared" si="1"/>
        <v>-20584852</v>
      </c>
      <c r="I25" s="36">
        <f t="shared" si="1"/>
        <v>5716086</v>
      </c>
      <c r="J25" s="36">
        <f t="shared" si="1"/>
        <v>1117562545</v>
      </c>
      <c r="K25" s="36">
        <f t="shared" si="1"/>
        <v>10474038</v>
      </c>
      <c r="L25" s="36">
        <f t="shared" si="1"/>
        <v>29070412</v>
      </c>
      <c r="M25" s="36">
        <f t="shared" si="1"/>
        <v>19402213</v>
      </c>
      <c r="N25" s="36">
        <f t="shared" si="1"/>
        <v>58946663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1176509208</v>
      </c>
      <c r="X25" s="36">
        <f t="shared" si="1"/>
        <v>171831988</v>
      </c>
      <c r="Y25" s="36">
        <f t="shared" si="1"/>
        <v>1004677220</v>
      </c>
      <c r="Z25" s="37">
        <f>+IF(X25&lt;&gt;0,+(Y25/X25)*100,0)</f>
        <v>584.68579203075967</v>
      </c>
      <c r="AA25" s="38">
        <f>SUM(AA15:AA24)</f>
        <v>262652784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1111846459</v>
      </c>
      <c r="D26" s="29">
        <f>+D13+D25</f>
        <v>0</v>
      </c>
      <c r="E26" s="30">
        <f t="shared" si="2"/>
        <v>275810457</v>
      </c>
      <c r="F26" s="31">
        <f t="shared" si="2"/>
        <v>262652784</v>
      </c>
      <c r="G26" s="31">
        <f t="shared" si="2"/>
        <v>1132431311</v>
      </c>
      <c r="H26" s="31">
        <f t="shared" si="2"/>
        <v>-20584852</v>
      </c>
      <c r="I26" s="31">
        <f t="shared" si="2"/>
        <v>5716086</v>
      </c>
      <c r="J26" s="31">
        <f t="shared" si="2"/>
        <v>1117562545</v>
      </c>
      <c r="K26" s="31">
        <f t="shared" si="2"/>
        <v>10474038</v>
      </c>
      <c r="L26" s="31">
        <f t="shared" si="2"/>
        <v>29070412</v>
      </c>
      <c r="M26" s="31">
        <f t="shared" si="2"/>
        <v>19402213</v>
      </c>
      <c r="N26" s="31">
        <f t="shared" si="2"/>
        <v>58946663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1176509208</v>
      </c>
      <c r="X26" s="31">
        <f t="shared" si="2"/>
        <v>171831988</v>
      </c>
      <c r="Y26" s="31">
        <f t="shared" si="2"/>
        <v>1004677220</v>
      </c>
      <c r="Z26" s="32">
        <f>+IF(X26&lt;&gt;0,+(Y26/X26)*100,0)</f>
        <v>584.68579203075967</v>
      </c>
      <c r="AA26" s="33">
        <f>+AA13+AA25</f>
        <v>262652784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741369</v>
      </c>
      <c r="D31" s="18"/>
      <c r="E31" s="19"/>
      <c r="F31" s="20"/>
      <c r="G31" s="20">
        <v>530049</v>
      </c>
      <c r="H31" s="20">
        <v>211320</v>
      </c>
      <c r="I31" s="20"/>
      <c r="J31" s="20">
        <v>741369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741369</v>
      </c>
      <c r="X31" s="20"/>
      <c r="Y31" s="20">
        <v>741369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</v>
      </c>
      <c r="D33" s="18"/>
      <c r="E33" s="19"/>
      <c r="F33" s="20"/>
      <c r="G33" s="20">
        <v>27407600</v>
      </c>
      <c r="H33" s="20">
        <v>-2893618</v>
      </c>
      <c r="I33" s="20">
        <v>-3920979</v>
      </c>
      <c r="J33" s="20">
        <v>20593003</v>
      </c>
      <c r="K33" s="20">
        <v>-3069966</v>
      </c>
      <c r="L33" s="20">
        <v>-6115786</v>
      </c>
      <c r="M33" s="20">
        <v>-12834592</v>
      </c>
      <c r="N33" s="20">
        <v>-22020344</v>
      </c>
      <c r="O33" s="20"/>
      <c r="P33" s="20"/>
      <c r="Q33" s="20"/>
      <c r="R33" s="20"/>
      <c r="S33" s="20"/>
      <c r="T33" s="20"/>
      <c r="U33" s="20"/>
      <c r="V33" s="20"/>
      <c r="W33" s="20">
        <v>-1427341</v>
      </c>
      <c r="X33" s="20">
        <v>-12</v>
      </c>
      <c r="Y33" s="20">
        <v>-1427329</v>
      </c>
      <c r="Z33" s="21">
        <v>11894408.333333332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741371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27937649</v>
      </c>
      <c r="H37" s="31">
        <f t="shared" si="3"/>
        <v>-2682298</v>
      </c>
      <c r="I37" s="31">
        <f t="shared" si="3"/>
        <v>-3920979</v>
      </c>
      <c r="J37" s="31">
        <f t="shared" si="3"/>
        <v>21334372</v>
      </c>
      <c r="K37" s="31">
        <f t="shared" si="3"/>
        <v>-3069966</v>
      </c>
      <c r="L37" s="31">
        <f t="shared" si="3"/>
        <v>-6115786</v>
      </c>
      <c r="M37" s="31">
        <f t="shared" si="3"/>
        <v>-12834592</v>
      </c>
      <c r="N37" s="31">
        <f t="shared" si="3"/>
        <v>-22020344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-685972</v>
      </c>
      <c r="X37" s="31">
        <f t="shared" si="3"/>
        <v>-12</v>
      </c>
      <c r="Y37" s="31">
        <f t="shared" si="3"/>
        <v>-685960</v>
      </c>
      <c r="Z37" s="32">
        <f>+IF(X37&lt;&gt;0,+(Y37/X37)*100,0)</f>
        <v>5716333.333333334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741371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27937649</v>
      </c>
      <c r="H44" s="31">
        <f t="shared" si="5"/>
        <v>-2682298</v>
      </c>
      <c r="I44" s="31">
        <f t="shared" si="5"/>
        <v>-3920979</v>
      </c>
      <c r="J44" s="31">
        <f t="shared" si="5"/>
        <v>21334372</v>
      </c>
      <c r="K44" s="31">
        <f t="shared" si="5"/>
        <v>-3069966</v>
      </c>
      <c r="L44" s="31">
        <f t="shared" si="5"/>
        <v>-6115786</v>
      </c>
      <c r="M44" s="31">
        <f t="shared" si="5"/>
        <v>-12834592</v>
      </c>
      <c r="N44" s="31">
        <f t="shared" si="5"/>
        <v>-22020344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-685972</v>
      </c>
      <c r="X44" s="31">
        <f t="shared" si="5"/>
        <v>-12</v>
      </c>
      <c r="Y44" s="31">
        <f t="shared" si="5"/>
        <v>-685960</v>
      </c>
      <c r="Z44" s="32">
        <f>+IF(X44&lt;&gt;0,+(Y44/X44)*100,0)</f>
        <v>5716333.333333334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1111105088</v>
      </c>
      <c r="D45" s="42">
        <f t="shared" si="6"/>
        <v>0</v>
      </c>
      <c r="E45" s="43">
        <f t="shared" si="6"/>
        <v>275810457</v>
      </c>
      <c r="F45" s="44">
        <f t="shared" si="6"/>
        <v>262652784</v>
      </c>
      <c r="G45" s="44">
        <f t="shared" si="6"/>
        <v>1104493662</v>
      </c>
      <c r="H45" s="44">
        <f t="shared" si="6"/>
        <v>-17902554</v>
      </c>
      <c r="I45" s="44">
        <f t="shared" si="6"/>
        <v>9637065</v>
      </c>
      <c r="J45" s="44">
        <f t="shared" si="6"/>
        <v>1096228173</v>
      </c>
      <c r="K45" s="44">
        <f t="shared" si="6"/>
        <v>13544004</v>
      </c>
      <c r="L45" s="44">
        <f t="shared" si="6"/>
        <v>35186198</v>
      </c>
      <c r="M45" s="44">
        <f t="shared" si="6"/>
        <v>32236805</v>
      </c>
      <c r="N45" s="44">
        <f t="shared" si="6"/>
        <v>80967007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1177195180</v>
      </c>
      <c r="X45" s="44">
        <f t="shared" si="6"/>
        <v>171832000</v>
      </c>
      <c r="Y45" s="44">
        <f t="shared" si="6"/>
        <v>1005363180</v>
      </c>
      <c r="Z45" s="45">
        <f>+IF(X45&lt;&gt;0,+(Y45/X45)*100,0)</f>
        <v>585.08495507239627</v>
      </c>
      <c r="AA45" s="46">
        <f>+AA26-AA44</f>
        <v>262652784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111986758</v>
      </c>
      <c r="D47" s="18"/>
      <c r="E47" s="19">
        <v>396727958</v>
      </c>
      <c r="F47" s="20">
        <v>336899020</v>
      </c>
      <c r="G47" s="20">
        <v>162334348</v>
      </c>
      <c r="H47" s="20">
        <v>-23482380</v>
      </c>
      <c r="I47" s="20">
        <v>14757508</v>
      </c>
      <c r="J47" s="20">
        <v>153609476</v>
      </c>
      <c r="K47" s="20">
        <v>25000835</v>
      </c>
      <c r="L47" s="20">
        <v>41369332</v>
      </c>
      <c r="M47" s="20">
        <v>6270225</v>
      </c>
      <c r="N47" s="20">
        <v>72640392</v>
      </c>
      <c r="O47" s="20"/>
      <c r="P47" s="20"/>
      <c r="Q47" s="20"/>
      <c r="R47" s="20"/>
      <c r="S47" s="20"/>
      <c r="T47" s="20"/>
      <c r="U47" s="20"/>
      <c r="V47" s="20"/>
      <c r="W47" s="20">
        <v>226249868</v>
      </c>
      <c r="X47" s="20">
        <v>168444494</v>
      </c>
      <c r="Y47" s="20">
        <v>57805374</v>
      </c>
      <c r="Z47" s="47">
        <v>34.317164442311778</v>
      </c>
      <c r="AA47" s="22">
        <v>336899020</v>
      </c>
    </row>
    <row r="48" spans="1:27" ht="13.5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129251325</v>
      </c>
      <c r="D50" s="50">
        <f t="shared" ref="D50:Y50" si="7">SUM(D47:D49)</f>
        <v>0</v>
      </c>
      <c r="E50" s="51">
        <f t="shared" si="7"/>
        <v>396727958</v>
      </c>
      <c r="F50" s="52">
        <f t="shared" si="7"/>
        <v>336899020</v>
      </c>
      <c r="G50" s="52">
        <f t="shared" si="7"/>
        <v>179598915</v>
      </c>
      <c r="H50" s="52">
        <f t="shared" si="7"/>
        <v>-23482380</v>
      </c>
      <c r="I50" s="52">
        <f t="shared" si="7"/>
        <v>14757508</v>
      </c>
      <c r="J50" s="52">
        <f t="shared" si="7"/>
        <v>170874043</v>
      </c>
      <c r="K50" s="52">
        <f t="shared" si="7"/>
        <v>25000835</v>
      </c>
      <c r="L50" s="52">
        <f t="shared" si="7"/>
        <v>41369332</v>
      </c>
      <c r="M50" s="52">
        <f t="shared" si="7"/>
        <v>6270225</v>
      </c>
      <c r="N50" s="52">
        <f t="shared" si="7"/>
        <v>72640392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243514435</v>
      </c>
      <c r="X50" s="52">
        <f t="shared" si="7"/>
        <v>168444494</v>
      </c>
      <c r="Y50" s="52">
        <f t="shared" si="7"/>
        <v>75069941</v>
      </c>
      <c r="Z50" s="53">
        <f>+IF(X50&lt;&gt;0,+(Y50/X50)*100,0)</f>
        <v>44.566574553633082</v>
      </c>
      <c r="AA50" s="54">
        <f>SUM(AA47:AA49)</f>
        <v>336899020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8424222</v>
      </c>
      <c r="D6" s="18"/>
      <c r="E6" s="19">
        <v>148419623</v>
      </c>
      <c r="F6" s="20">
        <v>139448003</v>
      </c>
      <c r="G6" s="20">
        <v>5240372</v>
      </c>
      <c r="H6" s="20">
        <v>5349353</v>
      </c>
      <c r="I6" s="20">
        <v>12628706</v>
      </c>
      <c r="J6" s="20">
        <v>23218431</v>
      </c>
      <c r="K6" s="20">
        <v>1100442</v>
      </c>
      <c r="L6" s="20">
        <v>3122366</v>
      </c>
      <c r="M6" s="20">
        <v>1918344</v>
      </c>
      <c r="N6" s="20">
        <v>6141152</v>
      </c>
      <c r="O6" s="20"/>
      <c r="P6" s="20"/>
      <c r="Q6" s="20"/>
      <c r="R6" s="20"/>
      <c r="S6" s="20"/>
      <c r="T6" s="20"/>
      <c r="U6" s="20"/>
      <c r="V6" s="20"/>
      <c r="W6" s="20">
        <v>29359583</v>
      </c>
      <c r="X6" s="20">
        <v>68231356</v>
      </c>
      <c r="Y6" s="20">
        <v>-38871773</v>
      </c>
      <c r="Z6" s="21">
        <v>-56.970541520529061</v>
      </c>
      <c r="AA6" s="22">
        <v>139448003</v>
      </c>
    </row>
    <row r="7" spans="1:27" ht="13.5" x14ac:dyDescent="0.25">
      <c r="A7" s="23" t="s">
        <v>35</v>
      </c>
      <c r="B7" s="17" t="s">
        <v>32</v>
      </c>
      <c r="C7" s="18">
        <v>-29245487</v>
      </c>
      <c r="D7" s="18"/>
      <c r="E7" s="19">
        <v>-4192593</v>
      </c>
      <c r="F7" s="20">
        <v>-26442090</v>
      </c>
      <c r="G7" s="20">
        <v>3295914</v>
      </c>
      <c r="H7" s="20">
        <v>-1747952</v>
      </c>
      <c r="I7" s="20">
        <v>-32778694</v>
      </c>
      <c r="J7" s="20">
        <v>-31230732</v>
      </c>
      <c r="K7" s="20">
        <v>-1714672</v>
      </c>
      <c r="L7" s="20">
        <v>-1768106</v>
      </c>
      <c r="M7" s="20">
        <v>746780</v>
      </c>
      <c r="N7" s="20">
        <v>-2735998</v>
      </c>
      <c r="O7" s="20"/>
      <c r="P7" s="20"/>
      <c r="Q7" s="20"/>
      <c r="R7" s="20"/>
      <c r="S7" s="20"/>
      <c r="T7" s="20"/>
      <c r="U7" s="20"/>
      <c r="V7" s="20"/>
      <c r="W7" s="20">
        <v>-33966730</v>
      </c>
      <c r="X7" s="20">
        <v>-24315058</v>
      </c>
      <c r="Y7" s="20">
        <v>-9651672</v>
      </c>
      <c r="Z7" s="21">
        <v>39.694217468039767</v>
      </c>
      <c r="AA7" s="22">
        <v>-26442090</v>
      </c>
    </row>
    <row r="8" spans="1:27" ht="13.5" x14ac:dyDescent="0.25">
      <c r="A8" s="23" t="s">
        <v>36</v>
      </c>
      <c r="B8" s="17" t="s">
        <v>32</v>
      </c>
      <c r="C8" s="18">
        <v>14517574</v>
      </c>
      <c r="D8" s="18"/>
      <c r="E8" s="19">
        <v>4345867</v>
      </c>
      <c r="F8" s="20">
        <v>15355442</v>
      </c>
      <c r="G8" s="20"/>
      <c r="H8" s="20"/>
      <c r="I8" s="20">
        <v>14517574</v>
      </c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>
        <v>14657218</v>
      </c>
      <c r="Y8" s="20">
        <v>-139644</v>
      </c>
      <c r="Z8" s="21">
        <v>-0.9527319577289497</v>
      </c>
      <c r="AA8" s="22">
        <v>15355442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-4275504</v>
      </c>
      <c r="D10" s="18"/>
      <c r="E10" s="19">
        <v>-14186237</v>
      </c>
      <c r="F10" s="20">
        <v>-17387316</v>
      </c>
      <c r="G10" s="20">
        <v>-130542</v>
      </c>
      <c r="H10" s="20">
        <v>-64177</v>
      </c>
      <c r="I10" s="20">
        <v>-4296127</v>
      </c>
      <c r="J10" s="20">
        <v>-4490846</v>
      </c>
      <c r="K10" s="20">
        <v>-89083</v>
      </c>
      <c r="L10" s="20">
        <v>-867745</v>
      </c>
      <c r="M10" s="20">
        <v>-80576</v>
      </c>
      <c r="N10" s="20">
        <v>-1037404</v>
      </c>
      <c r="O10" s="20"/>
      <c r="P10" s="20"/>
      <c r="Q10" s="20"/>
      <c r="R10" s="20"/>
      <c r="S10" s="20"/>
      <c r="T10" s="20"/>
      <c r="U10" s="20"/>
      <c r="V10" s="20"/>
      <c r="W10" s="20">
        <v>-5528250</v>
      </c>
      <c r="X10" s="20">
        <v>-9963890</v>
      </c>
      <c r="Y10" s="20">
        <v>4435640</v>
      </c>
      <c r="Z10" s="21">
        <v>-44.51715143382755</v>
      </c>
      <c r="AA10" s="22">
        <v>-17387316</v>
      </c>
    </row>
    <row r="11" spans="1:27" ht="13.5" x14ac:dyDescent="0.25">
      <c r="A11" s="23" t="s">
        <v>39</v>
      </c>
      <c r="B11" s="17" t="s">
        <v>32</v>
      </c>
      <c r="C11" s="18">
        <v>22160858</v>
      </c>
      <c r="D11" s="18"/>
      <c r="E11" s="19"/>
      <c r="F11" s="20">
        <v>22160855</v>
      </c>
      <c r="G11" s="24">
        <v>51713</v>
      </c>
      <c r="H11" s="24">
        <v>473539</v>
      </c>
      <c r="I11" s="24">
        <v>22933750</v>
      </c>
      <c r="J11" s="20">
        <v>23459002</v>
      </c>
      <c r="K11" s="24">
        <v>1281670</v>
      </c>
      <c r="L11" s="24">
        <v>905097</v>
      </c>
      <c r="M11" s="20">
        <v>701246</v>
      </c>
      <c r="N11" s="24">
        <v>2888013</v>
      </c>
      <c r="O11" s="24"/>
      <c r="P11" s="24"/>
      <c r="Q11" s="20"/>
      <c r="R11" s="24"/>
      <c r="S11" s="24"/>
      <c r="T11" s="20"/>
      <c r="U11" s="24"/>
      <c r="V11" s="24"/>
      <c r="W11" s="24">
        <v>26347015</v>
      </c>
      <c r="X11" s="20">
        <v>22160855</v>
      </c>
      <c r="Y11" s="24">
        <v>4186160</v>
      </c>
      <c r="Z11" s="25">
        <v>18.889884889369117</v>
      </c>
      <c r="AA11" s="26">
        <v>22160855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11581663</v>
      </c>
      <c r="D13" s="29">
        <f>SUM(D6:D12)</f>
        <v>0</v>
      </c>
      <c r="E13" s="30">
        <f t="shared" si="0"/>
        <v>134386660</v>
      </c>
      <c r="F13" s="31">
        <f t="shared" si="0"/>
        <v>133134894</v>
      </c>
      <c r="G13" s="31">
        <f t="shared" si="0"/>
        <v>8457457</v>
      </c>
      <c r="H13" s="31">
        <f t="shared" si="0"/>
        <v>4010763</v>
      </c>
      <c r="I13" s="31">
        <f t="shared" si="0"/>
        <v>13005209</v>
      </c>
      <c r="J13" s="31">
        <f t="shared" si="0"/>
        <v>25473429</v>
      </c>
      <c r="K13" s="31">
        <f t="shared" si="0"/>
        <v>578357</v>
      </c>
      <c r="L13" s="31">
        <f t="shared" si="0"/>
        <v>1391612</v>
      </c>
      <c r="M13" s="31">
        <f t="shared" si="0"/>
        <v>3285794</v>
      </c>
      <c r="N13" s="31">
        <f t="shared" si="0"/>
        <v>5255763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30729192</v>
      </c>
      <c r="X13" s="31">
        <f t="shared" si="0"/>
        <v>70770481</v>
      </c>
      <c r="Y13" s="31">
        <f t="shared" si="0"/>
        <v>-40041289</v>
      </c>
      <c r="Z13" s="32">
        <f>+IF(X13&lt;&gt;0,+(Y13/X13)*100,0)</f>
        <v>-56.5790827393133</v>
      </c>
      <c r="AA13" s="33">
        <f>SUM(AA6:AA12)</f>
        <v>133134894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169274742</v>
      </c>
      <c r="D17" s="18"/>
      <c r="E17" s="19">
        <v>12247977</v>
      </c>
      <c r="F17" s="20">
        <v>147710050</v>
      </c>
      <c r="G17" s="24"/>
      <c r="H17" s="24">
        <v>-4007198</v>
      </c>
      <c r="I17" s="24">
        <v>162494807</v>
      </c>
      <c r="J17" s="20">
        <v>158487609</v>
      </c>
      <c r="K17" s="24">
        <v>-1586844</v>
      </c>
      <c r="L17" s="24">
        <v>-3364325</v>
      </c>
      <c r="M17" s="20">
        <v>1860704</v>
      </c>
      <c r="N17" s="24">
        <v>-3090465</v>
      </c>
      <c r="O17" s="24"/>
      <c r="P17" s="24"/>
      <c r="Q17" s="20"/>
      <c r="R17" s="24"/>
      <c r="S17" s="24"/>
      <c r="T17" s="20"/>
      <c r="U17" s="24"/>
      <c r="V17" s="24"/>
      <c r="W17" s="24">
        <v>155397144</v>
      </c>
      <c r="X17" s="20">
        <v>166970136</v>
      </c>
      <c r="Y17" s="24">
        <v>-11572992</v>
      </c>
      <c r="Z17" s="25">
        <v>-6.931174806014412</v>
      </c>
      <c r="AA17" s="26">
        <v>147710050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-9066659</v>
      </c>
      <c r="D21" s="18"/>
      <c r="E21" s="19"/>
      <c r="F21" s="20">
        <v>-9066659</v>
      </c>
      <c r="G21" s="20"/>
      <c r="H21" s="20"/>
      <c r="I21" s="20">
        <v>-9066659</v>
      </c>
      <c r="J21" s="20">
        <v>-9066659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-9066659</v>
      </c>
      <c r="X21" s="20">
        <v>-9066659</v>
      </c>
      <c r="Y21" s="20"/>
      <c r="Z21" s="21"/>
      <c r="AA21" s="22">
        <v>-9066659</v>
      </c>
    </row>
    <row r="22" spans="1:27" ht="13.5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160625498</v>
      </c>
      <c r="D25" s="29">
        <f t="shared" ref="D25:Y25" si="1">SUM(D15:D24)</f>
        <v>0</v>
      </c>
      <c r="E25" s="35">
        <f t="shared" si="1"/>
        <v>12247977</v>
      </c>
      <c r="F25" s="36">
        <f t="shared" si="1"/>
        <v>139060807</v>
      </c>
      <c r="G25" s="36">
        <f t="shared" si="1"/>
        <v>0</v>
      </c>
      <c r="H25" s="36">
        <f t="shared" si="1"/>
        <v>-4007198</v>
      </c>
      <c r="I25" s="36">
        <f t="shared" si="1"/>
        <v>153845564</v>
      </c>
      <c r="J25" s="36">
        <f t="shared" si="1"/>
        <v>149838366</v>
      </c>
      <c r="K25" s="36">
        <f t="shared" si="1"/>
        <v>-1586844</v>
      </c>
      <c r="L25" s="36">
        <f t="shared" si="1"/>
        <v>-3364325</v>
      </c>
      <c r="M25" s="36">
        <f t="shared" si="1"/>
        <v>1860704</v>
      </c>
      <c r="N25" s="36">
        <f t="shared" si="1"/>
        <v>-3090465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146747901</v>
      </c>
      <c r="X25" s="36">
        <f t="shared" si="1"/>
        <v>158320893</v>
      </c>
      <c r="Y25" s="36">
        <f t="shared" si="1"/>
        <v>-11572992</v>
      </c>
      <c r="Z25" s="37">
        <f>+IF(X25&lt;&gt;0,+(Y25/X25)*100,0)</f>
        <v>-7.3098324426454573</v>
      </c>
      <c r="AA25" s="38">
        <f>SUM(AA15:AA24)</f>
        <v>139060807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172207161</v>
      </c>
      <c r="D26" s="29">
        <f>+D13+D25</f>
        <v>0</v>
      </c>
      <c r="E26" s="30">
        <f t="shared" si="2"/>
        <v>146634637</v>
      </c>
      <c r="F26" s="31">
        <f t="shared" si="2"/>
        <v>272195701</v>
      </c>
      <c r="G26" s="31">
        <f t="shared" si="2"/>
        <v>8457457</v>
      </c>
      <c r="H26" s="31">
        <f t="shared" si="2"/>
        <v>3565</v>
      </c>
      <c r="I26" s="31">
        <f t="shared" si="2"/>
        <v>166850773</v>
      </c>
      <c r="J26" s="31">
        <f t="shared" si="2"/>
        <v>175311795</v>
      </c>
      <c r="K26" s="31">
        <f t="shared" si="2"/>
        <v>-1008487</v>
      </c>
      <c r="L26" s="31">
        <f t="shared" si="2"/>
        <v>-1972713</v>
      </c>
      <c r="M26" s="31">
        <f t="shared" si="2"/>
        <v>5146498</v>
      </c>
      <c r="N26" s="31">
        <f t="shared" si="2"/>
        <v>2165298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177477093</v>
      </c>
      <c r="X26" s="31">
        <f t="shared" si="2"/>
        <v>229091374</v>
      </c>
      <c r="Y26" s="31">
        <f t="shared" si="2"/>
        <v>-51614281</v>
      </c>
      <c r="Z26" s="32">
        <f>+IF(X26&lt;&gt;0,+(Y26/X26)*100,0)</f>
        <v>-22.529997572060484</v>
      </c>
      <c r="AA26" s="33">
        <f>+AA13+AA25</f>
        <v>272195701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>
        <v>17011593</v>
      </c>
      <c r="G30" s="20"/>
      <c r="H30" s="20"/>
      <c r="I30" s="20">
        <v>17011594</v>
      </c>
      <c r="J30" s="20">
        <v>17011594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17011594</v>
      </c>
      <c r="X30" s="20">
        <v>17011593</v>
      </c>
      <c r="Y30" s="20">
        <v>1</v>
      </c>
      <c r="Z30" s="21"/>
      <c r="AA30" s="22">
        <v>17011593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113037077</v>
      </c>
      <c r="D32" s="18"/>
      <c r="E32" s="19">
        <v>147463273</v>
      </c>
      <c r="F32" s="20">
        <v>270059537</v>
      </c>
      <c r="G32" s="20">
        <v>-5746690</v>
      </c>
      <c r="H32" s="20">
        <v>-1215427</v>
      </c>
      <c r="I32" s="20">
        <v>110195524</v>
      </c>
      <c r="J32" s="20">
        <v>103233407</v>
      </c>
      <c r="K32" s="20">
        <v>1092660</v>
      </c>
      <c r="L32" s="20">
        <v>666949</v>
      </c>
      <c r="M32" s="20">
        <v>11558848</v>
      </c>
      <c r="N32" s="20">
        <v>13318457</v>
      </c>
      <c r="O32" s="20"/>
      <c r="P32" s="20"/>
      <c r="Q32" s="20"/>
      <c r="R32" s="20"/>
      <c r="S32" s="20"/>
      <c r="T32" s="20"/>
      <c r="U32" s="20"/>
      <c r="V32" s="20"/>
      <c r="W32" s="20">
        <v>116551864</v>
      </c>
      <c r="X32" s="20">
        <v>151431902</v>
      </c>
      <c r="Y32" s="20">
        <v>-34880038</v>
      </c>
      <c r="Z32" s="21">
        <v>-23.03348075229221</v>
      </c>
      <c r="AA32" s="22">
        <v>270059537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-7959809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-7959809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-4845</v>
      </c>
      <c r="D35" s="18"/>
      <c r="E35" s="19">
        <v>15941643</v>
      </c>
      <c r="F35" s="20">
        <v>16409335</v>
      </c>
      <c r="G35" s="20"/>
      <c r="H35" s="20"/>
      <c r="I35" s="20">
        <v>-3149</v>
      </c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8664922</v>
      </c>
      <c r="Y35" s="20">
        <v>-8668071</v>
      </c>
      <c r="Z35" s="21">
        <v>-100.03634193129494</v>
      </c>
      <c r="AA35" s="22">
        <v>16409335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130043826</v>
      </c>
      <c r="D37" s="29">
        <f t="shared" ref="D37:Y37" si="3">SUM(D29:D36)</f>
        <v>0</v>
      </c>
      <c r="E37" s="30">
        <f t="shared" si="3"/>
        <v>163404916</v>
      </c>
      <c r="F37" s="31">
        <f t="shared" si="3"/>
        <v>295520656</v>
      </c>
      <c r="G37" s="31">
        <f t="shared" si="3"/>
        <v>-5746690</v>
      </c>
      <c r="H37" s="31">
        <f t="shared" si="3"/>
        <v>-1215427</v>
      </c>
      <c r="I37" s="31">
        <f t="shared" si="3"/>
        <v>127203969</v>
      </c>
      <c r="J37" s="31">
        <f t="shared" si="3"/>
        <v>120241852</v>
      </c>
      <c r="K37" s="31">
        <f t="shared" si="3"/>
        <v>1092660</v>
      </c>
      <c r="L37" s="31">
        <f t="shared" si="3"/>
        <v>666949</v>
      </c>
      <c r="M37" s="31">
        <f t="shared" si="3"/>
        <v>11558848</v>
      </c>
      <c r="N37" s="31">
        <f t="shared" si="3"/>
        <v>13318457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133560309</v>
      </c>
      <c r="X37" s="31">
        <f t="shared" si="3"/>
        <v>177108417</v>
      </c>
      <c r="Y37" s="31">
        <f t="shared" si="3"/>
        <v>-43548108</v>
      </c>
      <c r="Z37" s="32">
        <f>+IF(X37&lt;&gt;0,+(Y37/X37)*100,0)</f>
        <v>-24.588389833556018</v>
      </c>
      <c r="AA37" s="33">
        <f>SUM(AA29:AA36)</f>
        <v>295520656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149140221</v>
      </c>
      <c r="D39" s="18"/>
      <c r="E39" s="19"/>
      <c r="F39" s="20">
        <v>149140222</v>
      </c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>
        <v>149140222</v>
      </c>
      <c r="Y39" s="20">
        <v>-1</v>
      </c>
      <c r="Z39" s="21"/>
      <c r="AA39" s="22">
        <v>149140222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149140222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149140222</v>
      </c>
      <c r="Y43" s="36">
        <f t="shared" si="4"/>
        <v>-1</v>
      </c>
      <c r="Z43" s="37">
        <f>+IF(X43&lt;&gt;0,+(Y43/X43)*100,0)</f>
        <v>-6.7050993125114167E-7</v>
      </c>
      <c r="AA43" s="38">
        <f>SUM(AA39:AA42)</f>
        <v>149140222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279184047</v>
      </c>
      <c r="D44" s="29">
        <f>+D37+D43</f>
        <v>0</v>
      </c>
      <c r="E44" s="30">
        <f t="shared" si="5"/>
        <v>163404916</v>
      </c>
      <c r="F44" s="31">
        <f t="shared" si="5"/>
        <v>444660878</v>
      </c>
      <c r="G44" s="31">
        <f t="shared" si="5"/>
        <v>-5746690</v>
      </c>
      <c r="H44" s="31">
        <f t="shared" si="5"/>
        <v>-1215427</v>
      </c>
      <c r="I44" s="31">
        <f t="shared" si="5"/>
        <v>276344190</v>
      </c>
      <c r="J44" s="31">
        <f t="shared" si="5"/>
        <v>269382073</v>
      </c>
      <c r="K44" s="31">
        <f t="shared" si="5"/>
        <v>1092660</v>
      </c>
      <c r="L44" s="31">
        <f t="shared" si="5"/>
        <v>666949</v>
      </c>
      <c r="M44" s="31">
        <f t="shared" si="5"/>
        <v>11558848</v>
      </c>
      <c r="N44" s="31">
        <f t="shared" si="5"/>
        <v>13318457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282700530</v>
      </c>
      <c r="X44" s="31">
        <f t="shared" si="5"/>
        <v>326248639</v>
      </c>
      <c r="Y44" s="31">
        <f t="shared" si="5"/>
        <v>-43548109</v>
      </c>
      <c r="Z44" s="32">
        <f>+IF(X44&lt;&gt;0,+(Y44/X44)*100,0)</f>
        <v>-13.348135070687606</v>
      </c>
      <c r="AA44" s="33">
        <f>+AA37+AA43</f>
        <v>444660878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-106976886</v>
      </c>
      <c r="D45" s="42">
        <f t="shared" si="6"/>
        <v>0</v>
      </c>
      <c r="E45" s="43">
        <f t="shared" si="6"/>
        <v>-16770279</v>
      </c>
      <c r="F45" s="44">
        <f t="shared" si="6"/>
        <v>-172465177</v>
      </c>
      <c r="G45" s="44">
        <f t="shared" si="6"/>
        <v>14204147</v>
      </c>
      <c r="H45" s="44">
        <f t="shared" si="6"/>
        <v>1218992</v>
      </c>
      <c r="I45" s="44">
        <f t="shared" si="6"/>
        <v>-109493417</v>
      </c>
      <c r="J45" s="44">
        <f t="shared" si="6"/>
        <v>-94070278</v>
      </c>
      <c r="K45" s="44">
        <f t="shared" si="6"/>
        <v>-2101147</v>
      </c>
      <c r="L45" s="44">
        <f t="shared" si="6"/>
        <v>-2639662</v>
      </c>
      <c r="M45" s="44">
        <f t="shared" si="6"/>
        <v>-6412350</v>
      </c>
      <c r="N45" s="44">
        <f t="shared" si="6"/>
        <v>-11153159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-105223437</v>
      </c>
      <c r="X45" s="44">
        <f t="shared" si="6"/>
        <v>-97157265</v>
      </c>
      <c r="Y45" s="44">
        <f t="shared" si="6"/>
        <v>-8066172</v>
      </c>
      <c r="Z45" s="45">
        <f>+IF(X45&lt;&gt;0,+(Y45/X45)*100,0)</f>
        <v>8.3021810051981184</v>
      </c>
      <c r="AA45" s="46">
        <f>+AA26-AA44</f>
        <v>-172465177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-32239533</v>
      </c>
      <c r="D47" s="18"/>
      <c r="E47" s="19"/>
      <c r="F47" s="20">
        <v>-33855283</v>
      </c>
      <c r="G47" s="20"/>
      <c r="H47" s="20"/>
      <c r="I47" s="20">
        <v>-32239547</v>
      </c>
      <c r="J47" s="20">
        <v>-32239547</v>
      </c>
      <c r="K47" s="20"/>
      <c r="L47" s="20">
        <v>-1615746</v>
      </c>
      <c r="M47" s="20"/>
      <c r="N47" s="20">
        <v>-1615746</v>
      </c>
      <c r="O47" s="20"/>
      <c r="P47" s="20"/>
      <c r="Q47" s="20"/>
      <c r="R47" s="20"/>
      <c r="S47" s="20"/>
      <c r="T47" s="20"/>
      <c r="U47" s="20"/>
      <c r="V47" s="20"/>
      <c r="W47" s="20">
        <v>-33855293</v>
      </c>
      <c r="X47" s="20">
        <v>-33855283</v>
      </c>
      <c r="Y47" s="20">
        <v>-10</v>
      </c>
      <c r="Z47" s="47"/>
      <c r="AA47" s="22">
        <v>-33855283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-32239533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-33855283</v>
      </c>
      <c r="G50" s="52">
        <f t="shared" si="7"/>
        <v>0</v>
      </c>
      <c r="H50" s="52">
        <f t="shared" si="7"/>
        <v>0</v>
      </c>
      <c r="I50" s="52">
        <f t="shared" si="7"/>
        <v>-32239547</v>
      </c>
      <c r="J50" s="52">
        <f t="shared" si="7"/>
        <v>-32239547</v>
      </c>
      <c r="K50" s="52">
        <f t="shared" si="7"/>
        <v>0</v>
      </c>
      <c r="L50" s="52">
        <f t="shared" si="7"/>
        <v>-1615746</v>
      </c>
      <c r="M50" s="52">
        <f t="shared" si="7"/>
        <v>0</v>
      </c>
      <c r="N50" s="52">
        <f t="shared" si="7"/>
        <v>-1615746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-33855293</v>
      </c>
      <c r="X50" s="52">
        <f t="shared" si="7"/>
        <v>-33855283</v>
      </c>
      <c r="Y50" s="52">
        <f t="shared" si="7"/>
        <v>-10</v>
      </c>
      <c r="Z50" s="53">
        <f>+IF(X50&lt;&gt;0,+(Y50/X50)*100,0)</f>
        <v>2.9537487546626032E-5</v>
      </c>
      <c r="AA50" s="54">
        <f>SUM(AA47:AA49)</f>
        <v>-33855283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-28781075</v>
      </c>
      <c r="D6" s="18"/>
      <c r="E6" s="19">
        <v>-6798322</v>
      </c>
      <c r="F6" s="20">
        <v>-6798322</v>
      </c>
      <c r="G6" s="20">
        <v>-5540161</v>
      </c>
      <c r="H6" s="20">
        <v>-15737137</v>
      </c>
      <c r="I6" s="20">
        <v>-11596695</v>
      </c>
      <c r="J6" s="20">
        <v>-32873993</v>
      </c>
      <c r="K6" s="20">
        <v>-42889894</v>
      </c>
      <c r="L6" s="20">
        <v>-6370815</v>
      </c>
      <c r="M6" s="20">
        <v>34217504</v>
      </c>
      <c r="N6" s="20">
        <v>-15043205</v>
      </c>
      <c r="O6" s="20"/>
      <c r="P6" s="20"/>
      <c r="Q6" s="20"/>
      <c r="R6" s="20"/>
      <c r="S6" s="20"/>
      <c r="T6" s="20"/>
      <c r="U6" s="20"/>
      <c r="V6" s="20"/>
      <c r="W6" s="20">
        <v>-47917198</v>
      </c>
      <c r="X6" s="20">
        <v>-6275420</v>
      </c>
      <c r="Y6" s="20">
        <v>-41641778</v>
      </c>
      <c r="Z6" s="21">
        <v>663.56957781311849</v>
      </c>
      <c r="AA6" s="22">
        <v>-6798322</v>
      </c>
    </row>
    <row r="7" spans="1:27" ht="13.5" x14ac:dyDescent="0.25">
      <c r="A7" s="23" t="s">
        <v>35</v>
      </c>
      <c r="B7" s="17" t="s">
        <v>32</v>
      </c>
      <c r="C7" s="18">
        <v>16144428</v>
      </c>
      <c r="D7" s="18"/>
      <c r="E7" s="19">
        <v>88512600</v>
      </c>
      <c r="F7" s="20">
        <v>88512600</v>
      </c>
      <c r="G7" s="20">
        <v>10137632</v>
      </c>
      <c r="H7" s="20">
        <v>6631584</v>
      </c>
      <c r="I7" s="20">
        <v>8423727</v>
      </c>
      <c r="J7" s="20">
        <v>25192943</v>
      </c>
      <c r="K7" s="20">
        <v>23137529</v>
      </c>
      <c r="L7" s="20">
        <v>7943634</v>
      </c>
      <c r="M7" s="20">
        <v>7681335</v>
      </c>
      <c r="N7" s="20">
        <v>38762498</v>
      </c>
      <c r="O7" s="20"/>
      <c r="P7" s="20"/>
      <c r="Q7" s="20"/>
      <c r="R7" s="20"/>
      <c r="S7" s="20"/>
      <c r="T7" s="20"/>
      <c r="U7" s="20"/>
      <c r="V7" s="20"/>
      <c r="W7" s="20">
        <v>63955441</v>
      </c>
      <c r="X7" s="20">
        <v>48765520</v>
      </c>
      <c r="Y7" s="20">
        <v>15189921</v>
      </c>
      <c r="Z7" s="21">
        <v>31.148895777180268</v>
      </c>
      <c r="AA7" s="22">
        <v>88512600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-1759746</v>
      </c>
      <c r="D10" s="18"/>
      <c r="E10" s="19">
        <v>-2682100</v>
      </c>
      <c r="F10" s="20">
        <v>-2682100</v>
      </c>
      <c r="G10" s="20">
        <v>-25317</v>
      </c>
      <c r="H10" s="20">
        <v>-49265</v>
      </c>
      <c r="I10" s="20">
        <v>-85820</v>
      </c>
      <c r="J10" s="20">
        <v>-160402</v>
      </c>
      <c r="K10" s="20">
        <v>-1796909</v>
      </c>
      <c r="L10" s="20">
        <v>-79380</v>
      </c>
      <c r="M10" s="20">
        <v>-11264</v>
      </c>
      <c r="N10" s="20">
        <v>-1887553</v>
      </c>
      <c r="O10" s="20"/>
      <c r="P10" s="20"/>
      <c r="Q10" s="20"/>
      <c r="R10" s="20"/>
      <c r="S10" s="20"/>
      <c r="T10" s="20"/>
      <c r="U10" s="20"/>
      <c r="V10" s="20"/>
      <c r="W10" s="20">
        <v>-2047955</v>
      </c>
      <c r="X10" s="20">
        <v>-775100</v>
      </c>
      <c r="Y10" s="20">
        <v>-1272855</v>
      </c>
      <c r="Z10" s="21">
        <v>164.21816539801316</v>
      </c>
      <c r="AA10" s="22">
        <v>-2682100</v>
      </c>
    </row>
    <row r="11" spans="1:27" ht="13.5" x14ac:dyDescent="0.25">
      <c r="A11" s="23" t="s">
        <v>39</v>
      </c>
      <c r="B11" s="17" t="s">
        <v>32</v>
      </c>
      <c r="C11" s="18">
        <v>22071992</v>
      </c>
      <c r="D11" s="18"/>
      <c r="E11" s="19"/>
      <c r="F11" s="20"/>
      <c r="G11" s="24">
        <v>531206</v>
      </c>
      <c r="H11" s="24">
        <v>2109129</v>
      </c>
      <c r="I11" s="24">
        <v>1430221</v>
      </c>
      <c r="J11" s="20">
        <v>4070556</v>
      </c>
      <c r="K11" s="24">
        <v>24032991</v>
      </c>
      <c r="L11" s="24">
        <v>931141</v>
      </c>
      <c r="M11" s="20">
        <v>995515</v>
      </c>
      <c r="N11" s="24">
        <v>25959647</v>
      </c>
      <c r="O11" s="24"/>
      <c r="P11" s="24"/>
      <c r="Q11" s="20"/>
      <c r="R11" s="24"/>
      <c r="S11" s="24"/>
      <c r="T11" s="20"/>
      <c r="U11" s="24"/>
      <c r="V11" s="24"/>
      <c r="W11" s="24">
        <v>30030203</v>
      </c>
      <c r="X11" s="20"/>
      <c r="Y11" s="24">
        <v>30030203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7675599</v>
      </c>
      <c r="D13" s="29">
        <f>SUM(D6:D12)</f>
        <v>0</v>
      </c>
      <c r="E13" s="30">
        <f t="shared" si="0"/>
        <v>79032178</v>
      </c>
      <c r="F13" s="31">
        <f t="shared" si="0"/>
        <v>79032178</v>
      </c>
      <c r="G13" s="31">
        <f t="shared" si="0"/>
        <v>5103360</v>
      </c>
      <c r="H13" s="31">
        <f t="shared" si="0"/>
        <v>-7045689</v>
      </c>
      <c r="I13" s="31">
        <f t="shared" si="0"/>
        <v>-1828567</v>
      </c>
      <c r="J13" s="31">
        <f t="shared" si="0"/>
        <v>-3770896</v>
      </c>
      <c r="K13" s="31">
        <f t="shared" si="0"/>
        <v>2483717</v>
      </c>
      <c r="L13" s="31">
        <f t="shared" si="0"/>
        <v>2424580</v>
      </c>
      <c r="M13" s="31">
        <f t="shared" si="0"/>
        <v>42883090</v>
      </c>
      <c r="N13" s="31">
        <f t="shared" si="0"/>
        <v>47791387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44020491</v>
      </c>
      <c r="X13" s="31">
        <f t="shared" si="0"/>
        <v>41715000</v>
      </c>
      <c r="Y13" s="31">
        <f t="shared" si="0"/>
        <v>2305491</v>
      </c>
      <c r="Z13" s="32">
        <f>+IF(X13&lt;&gt;0,+(Y13/X13)*100,0)</f>
        <v>5.5267673498741461</v>
      </c>
      <c r="AA13" s="33">
        <f>SUM(AA6:AA12)</f>
        <v>79032178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85141375</v>
      </c>
      <c r="D17" s="18"/>
      <c r="E17" s="19">
        <v>28373796</v>
      </c>
      <c r="F17" s="20">
        <v>28373796</v>
      </c>
      <c r="G17" s="24">
        <v>3799741</v>
      </c>
      <c r="H17" s="24">
        <v>10211512</v>
      </c>
      <c r="I17" s="24">
        <v>8860272</v>
      </c>
      <c r="J17" s="20">
        <v>22871525</v>
      </c>
      <c r="K17" s="24">
        <v>95874138</v>
      </c>
      <c r="L17" s="24">
        <v>4202955</v>
      </c>
      <c r="M17" s="20">
        <v>4565181</v>
      </c>
      <c r="N17" s="24">
        <v>104642274</v>
      </c>
      <c r="O17" s="24"/>
      <c r="P17" s="24"/>
      <c r="Q17" s="20"/>
      <c r="R17" s="24"/>
      <c r="S17" s="24"/>
      <c r="T17" s="20"/>
      <c r="U17" s="24"/>
      <c r="V17" s="24"/>
      <c r="W17" s="24">
        <v>127513799</v>
      </c>
      <c r="X17" s="20">
        <v>29368188</v>
      </c>
      <c r="Y17" s="24">
        <v>98145611</v>
      </c>
      <c r="Z17" s="25">
        <v>334.19021629798885</v>
      </c>
      <c r="AA17" s="26">
        <v>28373796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85141375</v>
      </c>
      <c r="D25" s="29">
        <f t="shared" ref="D25:Y25" si="1">SUM(D15:D24)</f>
        <v>0</v>
      </c>
      <c r="E25" s="35">
        <f t="shared" si="1"/>
        <v>28373796</v>
      </c>
      <c r="F25" s="36">
        <f t="shared" si="1"/>
        <v>28373796</v>
      </c>
      <c r="G25" s="36">
        <f t="shared" si="1"/>
        <v>3799741</v>
      </c>
      <c r="H25" s="36">
        <f t="shared" si="1"/>
        <v>10211512</v>
      </c>
      <c r="I25" s="36">
        <f t="shared" si="1"/>
        <v>8860272</v>
      </c>
      <c r="J25" s="36">
        <f t="shared" si="1"/>
        <v>22871525</v>
      </c>
      <c r="K25" s="36">
        <f t="shared" si="1"/>
        <v>95874138</v>
      </c>
      <c r="L25" s="36">
        <f t="shared" si="1"/>
        <v>4202955</v>
      </c>
      <c r="M25" s="36">
        <f t="shared" si="1"/>
        <v>4565181</v>
      </c>
      <c r="N25" s="36">
        <f t="shared" si="1"/>
        <v>104642274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127513799</v>
      </c>
      <c r="X25" s="36">
        <f t="shared" si="1"/>
        <v>29368188</v>
      </c>
      <c r="Y25" s="36">
        <f t="shared" si="1"/>
        <v>98145611</v>
      </c>
      <c r="Z25" s="37">
        <f>+IF(X25&lt;&gt;0,+(Y25/X25)*100,0)</f>
        <v>334.19021629798885</v>
      </c>
      <c r="AA25" s="38">
        <f>SUM(AA15:AA24)</f>
        <v>28373796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92816974</v>
      </c>
      <c r="D26" s="29">
        <f>+D13+D25</f>
        <v>0</v>
      </c>
      <c r="E26" s="30">
        <f t="shared" si="2"/>
        <v>107405974</v>
      </c>
      <c r="F26" s="31">
        <f t="shared" si="2"/>
        <v>107405974</v>
      </c>
      <c r="G26" s="31">
        <f t="shared" si="2"/>
        <v>8903101</v>
      </c>
      <c r="H26" s="31">
        <f t="shared" si="2"/>
        <v>3165823</v>
      </c>
      <c r="I26" s="31">
        <f t="shared" si="2"/>
        <v>7031705</v>
      </c>
      <c r="J26" s="31">
        <f t="shared" si="2"/>
        <v>19100629</v>
      </c>
      <c r="K26" s="31">
        <f t="shared" si="2"/>
        <v>98357855</v>
      </c>
      <c r="L26" s="31">
        <f t="shared" si="2"/>
        <v>6627535</v>
      </c>
      <c r="M26" s="31">
        <f t="shared" si="2"/>
        <v>47448271</v>
      </c>
      <c r="N26" s="31">
        <f t="shared" si="2"/>
        <v>152433661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171534290</v>
      </c>
      <c r="X26" s="31">
        <f t="shared" si="2"/>
        <v>71083188</v>
      </c>
      <c r="Y26" s="31">
        <f t="shared" si="2"/>
        <v>100451102</v>
      </c>
      <c r="Z26" s="32">
        <f>+IF(X26&lt;&gt;0,+(Y26/X26)*100,0)</f>
        <v>141.31485211383597</v>
      </c>
      <c r="AA26" s="33">
        <f>+AA13+AA25</f>
        <v>107405974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151325260</v>
      </c>
      <c r="D32" s="18"/>
      <c r="E32" s="19">
        <v>56913872</v>
      </c>
      <c r="F32" s="20">
        <v>56913872</v>
      </c>
      <c r="G32" s="20">
        <v>-3074780</v>
      </c>
      <c r="H32" s="20">
        <v>1934519</v>
      </c>
      <c r="I32" s="20">
        <v>5343523</v>
      </c>
      <c r="J32" s="20">
        <v>4203262</v>
      </c>
      <c r="K32" s="20">
        <v>154472138</v>
      </c>
      <c r="L32" s="20">
        <v>2800560</v>
      </c>
      <c r="M32" s="20">
        <v>3633225</v>
      </c>
      <c r="N32" s="20">
        <v>160905923</v>
      </c>
      <c r="O32" s="20"/>
      <c r="P32" s="20"/>
      <c r="Q32" s="20"/>
      <c r="R32" s="20"/>
      <c r="S32" s="20"/>
      <c r="T32" s="20"/>
      <c r="U32" s="20"/>
      <c r="V32" s="20"/>
      <c r="W32" s="20">
        <v>165109185</v>
      </c>
      <c r="X32" s="20">
        <v>25610980</v>
      </c>
      <c r="Y32" s="20">
        <v>139498205</v>
      </c>
      <c r="Z32" s="21">
        <v>544.68124609054394</v>
      </c>
      <c r="AA32" s="22">
        <v>56913872</v>
      </c>
    </row>
    <row r="33" spans="1:27" ht="13.5" x14ac:dyDescent="0.25">
      <c r="A33" s="23" t="s">
        <v>60</v>
      </c>
      <c r="B33" s="17" t="s">
        <v>32</v>
      </c>
      <c r="C33" s="18">
        <v>-37777478</v>
      </c>
      <c r="D33" s="18"/>
      <c r="E33" s="19">
        <v>-20071935</v>
      </c>
      <c r="F33" s="20">
        <v>-20071935</v>
      </c>
      <c r="G33" s="20"/>
      <c r="H33" s="20"/>
      <c r="I33" s="20"/>
      <c r="J33" s="20"/>
      <c r="K33" s="20">
        <v>-37777478</v>
      </c>
      <c r="L33" s="20"/>
      <c r="M33" s="20"/>
      <c r="N33" s="20">
        <v>-37777478</v>
      </c>
      <c r="O33" s="20"/>
      <c r="P33" s="20"/>
      <c r="Q33" s="20"/>
      <c r="R33" s="20"/>
      <c r="S33" s="20"/>
      <c r="T33" s="20"/>
      <c r="U33" s="20"/>
      <c r="V33" s="20"/>
      <c r="W33" s="20">
        <v>-37777478</v>
      </c>
      <c r="X33" s="20">
        <v>-10035960</v>
      </c>
      <c r="Y33" s="20">
        <v>-27741518</v>
      </c>
      <c r="Z33" s="21">
        <v>276.42116947456941</v>
      </c>
      <c r="AA33" s="22">
        <v>-20071935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124600</v>
      </c>
      <c r="F34" s="20">
        <v>124600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55770</v>
      </c>
      <c r="Y34" s="20">
        <v>-55770</v>
      </c>
      <c r="Z34" s="21">
        <v>-100</v>
      </c>
      <c r="AA34" s="22">
        <v>124600</v>
      </c>
    </row>
    <row r="35" spans="1:27" ht="13.5" x14ac:dyDescent="0.25">
      <c r="A35" s="23" t="s">
        <v>39</v>
      </c>
      <c r="B35" s="17" t="s">
        <v>32</v>
      </c>
      <c r="C35" s="18">
        <v>7</v>
      </c>
      <c r="D35" s="18"/>
      <c r="E35" s="19"/>
      <c r="F35" s="20"/>
      <c r="G35" s="20"/>
      <c r="H35" s="20"/>
      <c r="I35" s="20"/>
      <c r="J35" s="20"/>
      <c r="K35" s="20">
        <v>7</v>
      </c>
      <c r="L35" s="20"/>
      <c r="M35" s="20"/>
      <c r="N35" s="20">
        <v>7</v>
      </c>
      <c r="O35" s="20"/>
      <c r="P35" s="20"/>
      <c r="Q35" s="20"/>
      <c r="R35" s="20"/>
      <c r="S35" s="20"/>
      <c r="T35" s="20"/>
      <c r="U35" s="20"/>
      <c r="V35" s="20"/>
      <c r="W35" s="20">
        <v>7</v>
      </c>
      <c r="X35" s="20"/>
      <c r="Y35" s="20">
        <v>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113547789</v>
      </c>
      <c r="D37" s="29">
        <f t="shared" ref="D37:Y37" si="3">SUM(D29:D36)</f>
        <v>0</v>
      </c>
      <c r="E37" s="30">
        <f t="shared" si="3"/>
        <v>36966537</v>
      </c>
      <c r="F37" s="31">
        <f t="shared" si="3"/>
        <v>36966537</v>
      </c>
      <c r="G37" s="31">
        <f t="shared" si="3"/>
        <v>-3074780</v>
      </c>
      <c r="H37" s="31">
        <f t="shared" si="3"/>
        <v>1934519</v>
      </c>
      <c r="I37" s="31">
        <f t="shared" si="3"/>
        <v>5343523</v>
      </c>
      <c r="J37" s="31">
        <f t="shared" si="3"/>
        <v>4203262</v>
      </c>
      <c r="K37" s="31">
        <f t="shared" si="3"/>
        <v>116694667</v>
      </c>
      <c r="L37" s="31">
        <f t="shared" si="3"/>
        <v>2800560</v>
      </c>
      <c r="M37" s="31">
        <f t="shared" si="3"/>
        <v>3633225</v>
      </c>
      <c r="N37" s="31">
        <f t="shared" si="3"/>
        <v>123128452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127331714</v>
      </c>
      <c r="X37" s="31">
        <f t="shared" si="3"/>
        <v>15630790</v>
      </c>
      <c r="Y37" s="31">
        <f t="shared" si="3"/>
        <v>111700924</v>
      </c>
      <c r="Z37" s="32">
        <f>+IF(X37&lt;&gt;0,+(Y37/X37)*100,0)</f>
        <v>714.6211036038485</v>
      </c>
      <c r="AA37" s="33">
        <f>SUM(AA29:AA36)</f>
        <v>36966537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113547789</v>
      </c>
      <c r="D44" s="29">
        <f>+D37+D43</f>
        <v>0</v>
      </c>
      <c r="E44" s="30">
        <f t="shared" si="5"/>
        <v>36966537</v>
      </c>
      <c r="F44" s="31">
        <f t="shared" si="5"/>
        <v>36966537</v>
      </c>
      <c r="G44" s="31">
        <f t="shared" si="5"/>
        <v>-3074780</v>
      </c>
      <c r="H44" s="31">
        <f t="shared" si="5"/>
        <v>1934519</v>
      </c>
      <c r="I44" s="31">
        <f t="shared" si="5"/>
        <v>5343523</v>
      </c>
      <c r="J44" s="31">
        <f t="shared" si="5"/>
        <v>4203262</v>
      </c>
      <c r="K44" s="31">
        <f t="shared" si="5"/>
        <v>116694667</v>
      </c>
      <c r="L44" s="31">
        <f t="shared" si="5"/>
        <v>2800560</v>
      </c>
      <c r="M44" s="31">
        <f t="shared" si="5"/>
        <v>3633225</v>
      </c>
      <c r="N44" s="31">
        <f t="shared" si="5"/>
        <v>123128452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127331714</v>
      </c>
      <c r="X44" s="31">
        <f t="shared" si="5"/>
        <v>15630790</v>
      </c>
      <c r="Y44" s="31">
        <f t="shared" si="5"/>
        <v>111700924</v>
      </c>
      <c r="Z44" s="32">
        <f>+IF(X44&lt;&gt;0,+(Y44/X44)*100,0)</f>
        <v>714.6211036038485</v>
      </c>
      <c r="AA44" s="33">
        <f>+AA37+AA43</f>
        <v>36966537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-20730815</v>
      </c>
      <c r="D45" s="42">
        <f t="shared" si="6"/>
        <v>0</v>
      </c>
      <c r="E45" s="43">
        <f t="shared" si="6"/>
        <v>70439437</v>
      </c>
      <c r="F45" s="44">
        <f t="shared" si="6"/>
        <v>70439437</v>
      </c>
      <c r="G45" s="44">
        <f t="shared" si="6"/>
        <v>11977881</v>
      </c>
      <c r="H45" s="44">
        <f t="shared" si="6"/>
        <v>1231304</v>
      </c>
      <c r="I45" s="44">
        <f t="shared" si="6"/>
        <v>1688182</v>
      </c>
      <c r="J45" s="44">
        <f t="shared" si="6"/>
        <v>14897367</v>
      </c>
      <c r="K45" s="44">
        <f t="shared" si="6"/>
        <v>-18336812</v>
      </c>
      <c r="L45" s="44">
        <f t="shared" si="6"/>
        <v>3826975</v>
      </c>
      <c r="M45" s="44">
        <f t="shared" si="6"/>
        <v>43815046</v>
      </c>
      <c r="N45" s="44">
        <f t="shared" si="6"/>
        <v>29305209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44202576</v>
      </c>
      <c r="X45" s="44">
        <f t="shared" si="6"/>
        <v>55452398</v>
      </c>
      <c r="Y45" s="44">
        <f t="shared" si="6"/>
        <v>-11249822</v>
      </c>
      <c r="Z45" s="45">
        <f>+IF(X45&lt;&gt;0,+(Y45/X45)*100,0)</f>
        <v>-20.287349881604761</v>
      </c>
      <c r="AA45" s="46">
        <f>+AA26-AA44</f>
        <v>70439437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133227442</v>
      </c>
      <c r="D47" s="18"/>
      <c r="E47" s="19"/>
      <c r="F47" s="20"/>
      <c r="G47" s="20"/>
      <c r="H47" s="20"/>
      <c r="I47" s="20"/>
      <c r="J47" s="20"/>
      <c r="K47" s="20">
        <v>133227442</v>
      </c>
      <c r="L47" s="20"/>
      <c r="M47" s="20"/>
      <c r="N47" s="20">
        <v>133227442</v>
      </c>
      <c r="O47" s="20"/>
      <c r="P47" s="20"/>
      <c r="Q47" s="20"/>
      <c r="R47" s="20"/>
      <c r="S47" s="20"/>
      <c r="T47" s="20"/>
      <c r="U47" s="20"/>
      <c r="V47" s="20"/>
      <c r="W47" s="20">
        <v>133227442</v>
      </c>
      <c r="X47" s="20"/>
      <c r="Y47" s="20">
        <v>133227442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-1486804</v>
      </c>
      <c r="D48" s="18"/>
      <c r="E48" s="19"/>
      <c r="F48" s="20"/>
      <c r="G48" s="20"/>
      <c r="H48" s="20"/>
      <c r="I48" s="20"/>
      <c r="J48" s="20"/>
      <c r="K48" s="20">
        <v>-1486803</v>
      </c>
      <c r="L48" s="20"/>
      <c r="M48" s="20"/>
      <c r="N48" s="20">
        <v>-1486803</v>
      </c>
      <c r="O48" s="20"/>
      <c r="P48" s="20"/>
      <c r="Q48" s="20"/>
      <c r="R48" s="20"/>
      <c r="S48" s="20"/>
      <c r="T48" s="20"/>
      <c r="U48" s="20"/>
      <c r="V48" s="20"/>
      <c r="W48" s="20">
        <v>-1486803</v>
      </c>
      <c r="X48" s="20"/>
      <c r="Y48" s="20">
        <v>-1486803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131740638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131740639</v>
      </c>
      <c r="L50" s="52">
        <f t="shared" si="7"/>
        <v>0</v>
      </c>
      <c r="M50" s="52">
        <f t="shared" si="7"/>
        <v>0</v>
      </c>
      <c r="N50" s="52">
        <f t="shared" si="7"/>
        <v>131740639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131740639</v>
      </c>
      <c r="X50" s="52">
        <f t="shared" si="7"/>
        <v>0</v>
      </c>
      <c r="Y50" s="52">
        <f t="shared" si="7"/>
        <v>131740639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15338346</v>
      </c>
      <c r="D6" s="18"/>
      <c r="E6" s="19">
        <v>-2711315</v>
      </c>
      <c r="F6" s="20">
        <v>-9216574</v>
      </c>
      <c r="G6" s="20">
        <v>3432389</v>
      </c>
      <c r="H6" s="20">
        <v>1028346</v>
      </c>
      <c r="I6" s="20">
        <v>-1831119</v>
      </c>
      <c r="J6" s="20">
        <v>2629616</v>
      </c>
      <c r="K6" s="20">
        <v>-2296939</v>
      </c>
      <c r="L6" s="20">
        <v>45831</v>
      </c>
      <c r="M6" s="20">
        <v>3835220</v>
      </c>
      <c r="N6" s="20">
        <v>1584112</v>
      </c>
      <c r="O6" s="20"/>
      <c r="P6" s="20"/>
      <c r="Q6" s="20"/>
      <c r="R6" s="20"/>
      <c r="S6" s="20"/>
      <c r="T6" s="20"/>
      <c r="U6" s="20"/>
      <c r="V6" s="20"/>
      <c r="W6" s="20">
        <v>4213728</v>
      </c>
      <c r="X6" s="20">
        <v>-4511496</v>
      </c>
      <c r="Y6" s="20">
        <v>8725224</v>
      </c>
      <c r="Z6" s="21">
        <v>-193.39979465791393</v>
      </c>
      <c r="AA6" s="22">
        <v>-9216574</v>
      </c>
    </row>
    <row r="7" spans="1:27" ht="13.5" x14ac:dyDescent="0.25">
      <c r="A7" s="23" t="s">
        <v>35</v>
      </c>
      <c r="B7" s="17" t="s">
        <v>32</v>
      </c>
      <c r="C7" s="18">
        <v>2330669</v>
      </c>
      <c r="D7" s="18"/>
      <c r="E7" s="19">
        <v>3603650</v>
      </c>
      <c r="F7" s="20">
        <v>4013211</v>
      </c>
      <c r="G7" s="20">
        <v>3886970</v>
      </c>
      <c r="H7" s="20">
        <v>-293387</v>
      </c>
      <c r="I7" s="20">
        <v>458259</v>
      </c>
      <c r="J7" s="20">
        <v>4051842</v>
      </c>
      <c r="K7" s="20">
        <v>25967</v>
      </c>
      <c r="L7" s="20">
        <v>-17463</v>
      </c>
      <c r="M7" s="20">
        <v>437790</v>
      </c>
      <c r="N7" s="20">
        <v>446294</v>
      </c>
      <c r="O7" s="20"/>
      <c r="P7" s="20"/>
      <c r="Q7" s="20"/>
      <c r="R7" s="20"/>
      <c r="S7" s="20"/>
      <c r="T7" s="20"/>
      <c r="U7" s="20"/>
      <c r="V7" s="20"/>
      <c r="W7" s="20">
        <v>4498136</v>
      </c>
      <c r="X7" s="20">
        <v>3505533</v>
      </c>
      <c r="Y7" s="20">
        <v>992603</v>
      </c>
      <c r="Z7" s="21">
        <v>28.315323233300045</v>
      </c>
      <c r="AA7" s="22">
        <v>4013211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-595167</v>
      </c>
      <c r="D10" s="18"/>
      <c r="E10" s="19"/>
      <c r="F10" s="20"/>
      <c r="G10" s="20">
        <v>-91285</v>
      </c>
      <c r="H10" s="20">
        <v>-47574</v>
      </c>
      <c r="I10" s="20">
        <v>-94606</v>
      </c>
      <c r="J10" s="20">
        <v>-233465</v>
      </c>
      <c r="K10" s="20">
        <v>-59349</v>
      </c>
      <c r="L10" s="20">
        <v>-68141</v>
      </c>
      <c r="M10" s="20">
        <v>-28522</v>
      </c>
      <c r="N10" s="20">
        <v>-156012</v>
      </c>
      <c r="O10" s="20"/>
      <c r="P10" s="20"/>
      <c r="Q10" s="20"/>
      <c r="R10" s="20"/>
      <c r="S10" s="20"/>
      <c r="T10" s="20"/>
      <c r="U10" s="20"/>
      <c r="V10" s="20"/>
      <c r="W10" s="20">
        <v>-389477</v>
      </c>
      <c r="X10" s="20"/>
      <c r="Y10" s="20">
        <v>-389477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17073848</v>
      </c>
      <c r="D13" s="29">
        <f>SUM(D6:D12)</f>
        <v>0</v>
      </c>
      <c r="E13" s="30">
        <f t="shared" si="0"/>
        <v>892335</v>
      </c>
      <c r="F13" s="31">
        <f t="shared" si="0"/>
        <v>-5203363</v>
      </c>
      <c r="G13" s="31">
        <f t="shared" si="0"/>
        <v>7228074</v>
      </c>
      <c r="H13" s="31">
        <f t="shared" si="0"/>
        <v>687385</v>
      </c>
      <c r="I13" s="31">
        <f t="shared" si="0"/>
        <v>-1467466</v>
      </c>
      <c r="J13" s="31">
        <f t="shared" si="0"/>
        <v>6447993</v>
      </c>
      <c r="K13" s="31">
        <f t="shared" si="0"/>
        <v>-2330321</v>
      </c>
      <c r="L13" s="31">
        <f t="shared" si="0"/>
        <v>-39773</v>
      </c>
      <c r="M13" s="31">
        <f t="shared" si="0"/>
        <v>4244488</v>
      </c>
      <c r="N13" s="31">
        <f t="shared" si="0"/>
        <v>1874394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8322387</v>
      </c>
      <c r="X13" s="31">
        <f t="shared" si="0"/>
        <v>-1005963</v>
      </c>
      <c r="Y13" s="31">
        <f t="shared" si="0"/>
        <v>9328350</v>
      </c>
      <c r="Z13" s="32">
        <f>+IF(X13&lt;&gt;0,+(Y13/X13)*100,0)</f>
        <v>-927.30547743803697</v>
      </c>
      <c r="AA13" s="33">
        <f>SUM(AA6:AA12)</f>
        <v>-5203363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20647935</v>
      </c>
      <c r="D17" s="18"/>
      <c r="E17" s="19">
        <v>23816752</v>
      </c>
      <c r="F17" s="20">
        <v>25159786</v>
      </c>
      <c r="G17" s="24">
        <v>5253568</v>
      </c>
      <c r="H17" s="24">
        <v>1502283</v>
      </c>
      <c r="I17" s="24">
        <v>2348129</v>
      </c>
      <c r="J17" s="20">
        <v>9103980</v>
      </c>
      <c r="K17" s="24">
        <v>3421145</v>
      </c>
      <c r="L17" s="24">
        <v>2194475</v>
      </c>
      <c r="M17" s="20">
        <v>2308721</v>
      </c>
      <c r="N17" s="24">
        <v>7924341</v>
      </c>
      <c r="O17" s="24"/>
      <c r="P17" s="24"/>
      <c r="Q17" s="20"/>
      <c r="R17" s="24"/>
      <c r="S17" s="24"/>
      <c r="T17" s="20"/>
      <c r="U17" s="24"/>
      <c r="V17" s="24"/>
      <c r="W17" s="24">
        <v>17028321</v>
      </c>
      <c r="X17" s="20">
        <v>17130753</v>
      </c>
      <c r="Y17" s="24">
        <v>-102432</v>
      </c>
      <c r="Z17" s="25">
        <v>-0.59794219203323984</v>
      </c>
      <c r="AA17" s="26">
        <v>25159786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20647935</v>
      </c>
      <c r="D25" s="29">
        <f t="shared" ref="D25:Y25" si="1">SUM(D15:D24)</f>
        <v>0</v>
      </c>
      <c r="E25" s="35">
        <f t="shared" si="1"/>
        <v>23816752</v>
      </c>
      <c r="F25" s="36">
        <f t="shared" si="1"/>
        <v>25159786</v>
      </c>
      <c r="G25" s="36">
        <f t="shared" si="1"/>
        <v>5253568</v>
      </c>
      <c r="H25" s="36">
        <f t="shared" si="1"/>
        <v>1502283</v>
      </c>
      <c r="I25" s="36">
        <f t="shared" si="1"/>
        <v>2348129</v>
      </c>
      <c r="J25" s="36">
        <f t="shared" si="1"/>
        <v>9103980</v>
      </c>
      <c r="K25" s="36">
        <f t="shared" si="1"/>
        <v>3421145</v>
      </c>
      <c r="L25" s="36">
        <f t="shared" si="1"/>
        <v>2194475</v>
      </c>
      <c r="M25" s="36">
        <f t="shared" si="1"/>
        <v>2308721</v>
      </c>
      <c r="N25" s="36">
        <f t="shared" si="1"/>
        <v>7924341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17028321</v>
      </c>
      <c r="X25" s="36">
        <f t="shared" si="1"/>
        <v>17130753</v>
      </c>
      <c r="Y25" s="36">
        <f t="shared" si="1"/>
        <v>-102432</v>
      </c>
      <c r="Z25" s="37">
        <f>+IF(X25&lt;&gt;0,+(Y25/X25)*100,0)</f>
        <v>-0.59794219203323984</v>
      </c>
      <c r="AA25" s="38">
        <f>SUM(AA15:AA24)</f>
        <v>25159786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37721783</v>
      </c>
      <c r="D26" s="29">
        <f>+D13+D25</f>
        <v>0</v>
      </c>
      <c r="E26" s="30">
        <f t="shared" si="2"/>
        <v>24709087</v>
      </c>
      <c r="F26" s="31">
        <f t="shared" si="2"/>
        <v>19956423</v>
      </c>
      <c r="G26" s="31">
        <f t="shared" si="2"/>
        <v>12481642</v>
      </c>
      <c r="H26" s="31">
        <f t="shared" si="2"/>
        <v>2189668</v>
      </c>
      <c r="I26" s="31">
        <f t="shared" si="2"/>
        <v>880663</v>
      </c>
      <c r="J26" s="31">
        <f t="shared" si="2"/>
        <v>15551973</v>
      </c>
      <c r="K26" s="31">
        <f t="shared" si="2"/>
        <v>1090824</v>
      </c>
      <c r="L26" s="31">
        <f t="shared" si="2"/>
        <v>2154702</v>
      </c>
      <c r="M26" s="31">
        <f t="shared" si="2"/>
        <v>6553209</v>
      </c>
      <c r="N26" s="31">
        <f t="shared" si="2"/>
        <v>9798735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25350708</v>
      </c>
      <c r="X26" s="31">
        <f t="shared" si="2"/>
        <v>16124790</v>
      </c>
      <c r="Y26" s="31">
        <f t="shared" si="2"/>
        <v>9225918</v>
      </c>
      <c r="Z26" s="32">
        <f>+IF(X26&lt;&gt;0,+(Y26/X26)*100,0)</f>
        <v>57.215740484062117</v>
      </c>
      <c r="AA26" s="33">
        <f>+AA13+AA25</f>
        <v>19956423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13199249</v>
      </c>
      <c r="D32" s="18"/>
      <c r="E32" s="19"/>
      <c r="F32" s="20"/>
      <c r="G32" s="20">
        <v>514661</v>
      </c>
      <c r="H32" s="20">
        <v>1832730</v>
      </c>
      <c r="I32" s="20">
        <v>1173728</v>
      </c>
      <c r="J32" s="20">
        <v>3521119</v>
      </c>
      <c r="K32" s="20">
        <v>1152162</v>
      </c>
      <c r="L32" s="20">
        <v>1069176</v>
      </c>
      <c r="M32" s="20">
        <v>1259205</v>
      </c>
      <c r="N32" s="20">
        <v>3480543</v>
      </c>
      <c r="O32" s="20"/>
      <c r="P32" s="20"/>
      <c r="Q32" s="20"/>
      <c r="R32" s="20"/>
      <c r="S32" s="20"/>
      <c r="T32" s="20"/>
      <c r="U32" s="20"/>
      <c r="V32" s="20"/>
      <c r="W32" s="20">
        <v>7001662</v>
      </c>
      <c r="X32" s="20"/>
      <c r="Y32" s="20">
        <v>7001662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13199249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514661</v>
      </c>
      <c r="H37" s="31">
        <f t="shared" si="3"/>
        <v>1832730</v>
      </c>
      <c r="I37" s="31">
        <f t="shared" si="3"/>
        <v>1173728</v>
      </c>
      <c r="J37" s="31">
        <f t="shared" si="3"/>
        <v>3521119</v>
      </c>
      <c r="K37" s="31">
        <f t="shared" si="3"/>
        <v>1152162</v>
      </c>
      <c r="L37" s="31">
        <f t="shared" si="3"/>
        <v>1069176</v>
      </c>
      <c r="M37" s="31">
        <f t="shared" si="3"/>
        <v>1259205</v>
      </c>
      <c r="N37" s="31">
        <f t="shared" si="3"/>
        <v>3480543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7001662</v>
      </c>
      <c r="X37" s="31">
        <f t="shared" si="3"/>
        <v>0</v>
      </c>
      <c r="Y37" s="31">
        <f t="shared" si="3"/>
        <v>7001662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13199249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514661</v>
      </c>
      <c r="H44" s="31">
        <f t="shared" si="5"/>
        <v>1832730</v>
      </c>
      <c r="I44" s="31">
        <f t="shared" si="5"/>
        <v>1173728</v>
      </c>
      <c r="J44" s="31">
        <f t="shared" si="5"/>
        <v>3521119</v>
      </c>
      <c r="K44" s="31">
        <f t="shared" si="5"/>
        <v>1152162</v>
      </c>
      <c r="L44" s="31">
        <f t="shared" si="5"/>
        <v>1069176</v>
      </c>
      <c r="M44" s="31">
        <f t="shared" si="5"/>
        <v>1259205</v>
      </c>
      <c r="N44" s="31">
        <f t="shared" si="5"/>
        <v>3480543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7001662</v>
      </c>
      <c r="X44" s="31">
        <f t="shared" si="5"/>
        <v>0</v>
      </c>
      <c r="Y44" s="31">
        <f t="shared" si="5"/>
        <v>7001662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24522534</v>
      </c>
      <c r="D45" s="42">
        <f t="shared" si="6"/>
        <v>0</v>
      </c>
      <c r="E45" s="43">
        <f t="shared" si="6"/>
        <v>24709087</v>
      </c>
      <c r="F45" s="44">
        <f t="shared" si="6"/>
        <v>19956423</v>
      </c>
      <c r="G45" s="44">
        <f t="shared" si="6"/>
        <v>11966981</v>
      </c>
      <c r="H45" s="44">
        <f t="shared" si="6"/>
        <v>356938</v>
      </c>
      <c r="I45" s="44">
        <f t="shared" si="6"/>
        <v>-293065</v>
      </c>
      <c r="J45" s="44">
        <f t="shared" si="6"/>
        <v>12030854</v>
      </c>
      <c r="K45" s="44">
        <f t="shared" si="6"/>
        <v>-61338</v>
      </c>
      <c r="L45" s="44">
        <f t="shared" si="6"/>
        <v>1085526</v>
      </c>
      <c r="M45" s="44">
        <f t="shared" si="6"/>
        <v>5294004</v>
      </c>
      <c r="N45" s="44">
        <f t="shared" si="6"/>
        <v>6318192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18349046</v>
      </c>
      <c r="X45" s="44">
        <f t="shared" si="6"/>
        <v>16124790</v>
      </c>
      <c r="Y45" s="44">
        <f t="shared" si="6"/>
        <v>2224256</v>
      </c>
      <c r="Z45" s="45">
        <f>+IF(X45&lt;&gt;0,+(Y45/X45)*100,0)</f>
        <v>13.794015301904707</v>
      </c>
      <c r="AA45" s="46">
        <f>+AA26-AA44</f>
        <v>19956423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-24223283</v>
      </c>
      <c r="D6" s="18"/>
      <c r="E6" s="19">
        <v>-15727611</v>
      </c>
      <c r="F6" s="20">
        <v>-15727611</v>
      </c>
      <c r="G6" s="20">
        <v>12463170</v>
      </c>
      <c r="H6" s="20">
        <v>909324</v>
      </c>
      <c r="I6" s="20">
        <v>2566153</v>
      </c>
      <c r="J6" s="20">
        <v>15938647</v>
      </c>
      <c r="K6" s="20">
        <v>349864</v>
      </c>
      <c r="L6" s="20">
        <v>2932530</v>
      </c>
      <c r="M6" s="20">
        <v>-1429583</v>
      </c>
      <c r="N6" s="20">
        <v>1852811</v>
      </c>
      <c r="O6" s="20"/>
      <c r="P6" s="20"/>
      <c r="Q6" s="20"/>
      <c r="R6" s="20"/>
      <c r="S6" s="20"/>
      <c r="T6" s="20"/>
      <c r="U6" s="20"/>
      <c r="V6" s="20"/>
      <c r="W6" s="20">
        <v>17791458</v>
      </c>
      <c r="X6" s="20">
        <v>-7863769</v>
      </c>
      <c r="Y6" s="20">
        <v>25655227</v>
      </c>
      <c r="Z6" s="21">
        <v>-326.24593881127481</v>
      </c>
      <c r="AA6" s="22">
        <v>-15727611</v>
      </c>
    </row>
    <row r="7" spans="1:27" ht="13.5" x14ac:dyDescent="0.25">
      <c r="A7" s="23" t="s">
        <v>35</v>
      </c>
      <c r="B7" s="17" t="s">
        <v>32</v>
      </c>
      <c r="C7" s="18">
        <v>1453456</v>
      </c>
      <c r="D7" s="18"/>
      <c r="E7" s="19">
        <v>14450475</v>
      </c>
      <c r="F7" s="20">
        <v>68087967</v>
      </c>
      <c r="G7" s="20">
        <v>53594315</v>
      </c>
      <c r="H7" s="20">
        <v>5919193</v>
      </c>
      <c r="I7" s="20">
        <v>324998</v>
      </c>
      <c r="J7" s="20">
        <v>59838506</v>
      </c>
      <c r="K7" s="20">
        <v>3283564</v>
      </c>
      <c r="L7" s="20">
        <v>81488</v>
      </c>
      <c r="M7" s="20">
        <v>-559558</v>
      </c>
      <c r="N7" s="20">
        <v>2805494</v>
      </c>
      <c r="O7" s="20"/>
      <c r="P7" s="20"/>
      <c r="Q7" s="20"/>
      <c r="R7" s="20"/>
      <c r="S7" s="20"/>
      <c r="T7" s="20"/>
      <c r="U7" s="20"/>
      <c r="V7" s="20"/>
      <c r="W7" s="20">
        <v>62644000</v>
      </c>
      <c r="X7" s="20">
        <v>60862742</v>
      </c>
      <c r="Y7" s="20">
        <v>1781258</v>
      </c>
      <c r="Z7" s="21">
        <v>2.926680496912216</v>
      </c>
      <c r="AA7" s="22">
        <v>68087967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300334</v>
      </c>
      <c r="F8" s="20">
        <v>300334</v>
      </c>
      <c r="G8" s="20">
        <v>150918</v>
      </c>
      <c r="H8" s="20">
        <v>116719</v>
      </c>
      <c r="I8" s="20">
        <v>98146</v>
      </c>
      <c r="J8" s="20">
        <v>365783</v>
      </c>
      <c r="K8" s="20">
        <v>85981</v>
      </c>
      <c r="L8" s="20">
        <v>64207</v>
      </c>
      <c r="M8" s="20">
        <v>182536</v>
      </c>
      <c r="N8" s="20">
        <v>332724</v>
      </c>
      <c r="O8" s="20"/>
      <c r="P8" s="20"/>
      <c r="Q8" s="20"/>
      <c r="R8" s="20"/>
      <c r="S8" s="20"/>
      <c r="T8" s="20"/>
      <c r="U8" s="20"/>
      <c r="V8" s="20"/>
      <c r="W8" s="20">
        <v>698507</v>
      </c>
      <c r="X8" s="20">
        <v>150168</v>
      </c>
      <c r="Y8" s="20">
        <v>548339</v>
      </c>
      <c r="Z8" s="21">
        <v>365.15036492461775</v>
      </c>
      <c r="AA8" s="22">
        <v>300334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-22769827</v>
      </c>
      <c r="D13" s="29">
        <f>SUM(D6:D12)</f>
        <v>0</v>
      </c>
      <c r="E13" s="30">
        <f t="shared" si="0"/>
        <v>-976802</v>
      </c>
      <c r="F13" s="31">
        <f t="shared" si="0"/>
        <v>52660690</v>
      </c>
      <c r="G13" s="31">
        <f t="shared" si="0"/>
        <v>66208403</v>
      </c>
      <c r="H13" s="31">
        <f t="shared" si="0"/>
        <v>6945236</v>
      </c>
      <c r="I13" s="31">
        <f t="shared" si="0"/>
        <v>2989297</v>
      </c>
      <c r="J13" s="31">
        <f t="shared" si="0"/>
        <v>76142936</v>
      </c>
      <c r="K13" s="31">
        <f t="shared" si="0"/>
        <v>3719409</v>
      </c>
      <c r="L13" s="31">
        <f t="shared" si="0"/>
        <v>3078225</v>
      </c>
      <c r="M13" s="31">
        <f t="shared" si="0"/>
        <v>-1806605</v>
      </c>
      <c r="N13" s="31">
        <f t="shared" si="0"/>
        <v>4991029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81133965</v>
      </c>
      <c r="X13" s="31">
        <f t="shared" si="0"/>
        <v>53149141</v>
      </c>
      <c r="Y13" s="31">
        <f t="shared" si="0"/>
        <v>27984824</v>
      </c>
      <c r="Z13" s="32">
        <f>+IF(X13&lt;&gt;0,+(Y13/X13)*100,0)</f>
        <v>52.65338907358823</v>
      </c>
      <c r="AA13" s="33">
        <f>SUM(AA6:AA12)</f>
        <v>52660690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30572343</v>
      </c>
      <c r="D17" s="18"/>
      <c r="E17" s="19">
        <v>13311073</v>
      </c>
      <c r="F17" s="20">
        <v>15535637</v>
      </c>
      <c r="G17" s="24"/>
      <c r="H17" s="24"/>
      <c r="I17" s="24"/>
      <c r="J17" s="20"/>
      <c r="K17" s="24"/>
      <c r="L17" s="24">
        <v>829473</v>
      </c>
      <c r="M17" s="20">
        <v>1784435</v>
      </c>
      <c r="N17" s="24">
        <v>2613908</v>
      </c>
      <c r="O17" s="24"/>
      <c r="P17" s="24"/>
      <c r="Q17" s="20"/>
      <c r="R17" s="24"/>
      <c r="S17" s="24"/>
      <c r="T17" s="20"/>
      <c r="U17" s="24"/>
      <c r="V17" s="24"/>
      <c r="W17" s="24">
        <v>2613908</v>
      </c>
      <c r="X17" s="20">
        <v>8880107</v>
      </c>
      <c r="Y17" s="24">
        <v>-6266199</v>
      </c>
      <c r="Z17" s="25">
        <v>-70.564453784171747</v>
      </c>
      <c r="AA17" s="26">
        <v>15535637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30572343</v>
      </c>
      <c r="D25" s="29">
        <f t="shared" ref="D25:Y25" si="1">SUM(D15:D24)</f>
        <v>0</v>
      </c>
      <c r="E25" s="35">
        <f t="shared" si="1"/>
        <v>13311073</v>
      </c>
      <c r="F25" s="36">
        <f t="shared" si="1"/>
        <v>15535637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829473</v>
      </c>
      <c r="M25" s="36">
        <f t="shared" si="1"/>
        <v>1784435</v>
      </c>
      <c r="N25" s="36">
        <f t="shared" si="1"/>
        <v>2613908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2613908</v>
      </c>
      <c r="X25" s="36">
        <f t="shared" si="1"/>
        <v>8880107</v>
      </c>
      <c r="Y25" s="36">
        <f t="shared" si="1"/>
        <v>-6266199</v>
      </c>
      <c r="Z25" s="37">
        <f>+IF(X25&lt;&gt;0,+(Y25/X25)*100,0)</f>
        <v>-70.564453784171747</v>
      </c>
      <c r="AA25" s="38">
        <f>SUM(AA15:AA24)</f>
        <v>15535637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7802516</v>
      </c>
      <c r="D26" s="29">
        <f>+D13+D25</f>
        <v>0</v>
      </c>
      <c r="E26" s="30">
        <f t="shared" si="2"/>
        <v>12334271</v>
      </c>
      <c r="F26" s="31">
        <f t="shared" si="2"/>
        <v>68196327</v>
      </c>
      <c r="G26" s="31">
        <f t="shared" si="2"/>
        <v>66208403</v>
      </c>
      <c r="H26" s="31">
        <f t="shared" si="2"/>
        <v>6945236</v>
      </c>
      <c r="I26" s="31">
        <f t="shared" si="2"/>
        <v>2989297</v>
      </c>
      <c r="J26" s="31">
        <f t="shared" si="2"/>
        <v>76142936</v>
      </c>
      <c r="K26" s="31">
        <f t="shared" si="2"/>
        <v>3719409</v>
      </c>
      <c r="L26" s="31">
        <f t="shared" si="2"/>
        <v>3907698</v>
      </c>
      <c r="M26" s="31">
        <f t="shared" si="2"/>
        <v>-22170</v>
      </c>
      <c r="N26" s="31">
        <f t="shared" si="2"/>
        <v>7604937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83747873</v>
      </c>
      <c r="X26" s="31">
        <f t="shared" si="2"/>
        <v>62029248</v>
      </c>
      <c r="Y26" s="31">
        <f t="shared" si="2"/>
        <v>21718625</v>
      </c>
      <c r="Z26" s="32">
        <f>+IF(X26&lt;&gt;0,+(Y26/X26)*100,0)</f>
        <v>35.013522975484079</v>
      </c>
      <c r="AA26" s="33">
        <f>+AA13+AA25</f>
        <v>68196327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7802516</v>
      </c>
      <c r="D45" s="42">
        <f t="shared" si="6"/>
        <v>0</v>
      </c>
      <c r="E45" s="43">
        <f t="shared" si="6"/>
        <v>12334271</v>
      </c>
      <c r="F45" s="44">
        <f t="shared" si="6"/>
        <v>68196327</v>
      </c>
      <c r="G45" s="44">
        <f t="shared" si="6"/>
        <v>66208403</v>
      </c>
      <c r="H45" s="44">
        <f t="shared" si="6"/>
        <v>6945236</v>
      </c>
      <c r="I45" s="44">
        <f t="shared" si="6"/>
        <v>2989297</v>
      </c>
      <c r="J45" s="44">
        <f t="shared" si="6"/>
        <v>76142936</v>
      </c>
      <c r="K45" s="44">
        <f t="shared" si="6"/>
        <v>3719409</v>
      </c>
      <c r="L45" s="44">
        <f t="shared" si="6"/>
        <v>3907698</v>
      </c>
      <c r="M45" s="44">
        <f t="shared" si="6"/>
        <v>-22170</v>
      </c>
      <c r="N45" s="44">
        <f t="shared" si="6"/>
        <v>7604937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83747873</v>
      </c>
      <c r="X45" s="44">
        <f t="shared" si="6"/>
        <v>62029248</v>
      </c>
      <c r="Y45" s="44">
        <f t="shared" si="6"/>
        <v>21718625</v>
      </c>
      <c r="Z45" s="45">
        <f>+IF(X45&lt;&gt;0,+(Y45/X45)*100,0)</f>
        <v>35.013522975484079</v>
      </c>
      <c r="AA45" s="46">
        <f>+AA26-AA44</f>
        <v>68196327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12334271</v>
      </c>
      <c r="F47" s="20">
        <v>12334271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6167192</v>
      </c>
      <c r="Y47" s="20">
        <v>-6167192</v>
      </c>
      <c r="Z47" s="47">
        <v>-100</v>
      </c>
      <c r="AA47" s="22">
        <v>12334271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12334271</v>
      </c>
      <c r="F50" s="52">
        <f t="shared" si="7"/>
        <v>12334271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6167192</v>
      </c>
      <c r="Y50" s="52">
        <f t="shared" si="7"/>
        <v>-6167192</v>
      </c>
      <c r="Z50" s="53">
        <f>+IF(X50&lt;&gt;0,+(Y50/X50)*100,0)</f>
        <v>-100</v>
      </c>
      <c r="AA50" s="54">
        <f>SUM(AA47:AA49)</f>
        <v>12334271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-100339968</v>
      </c>
      <c r="D6" s="18"/>
      <c r="E6" s="19">
        <v>-36939239</v>
      </c>
      <c r="F6" s="20">
        <v>-36939239</v>
      </c>
      <c r="G6" s="20">
        <v>-8824168</v>
      </c>
      <c r="H6" s="20">
        <v>-8560534</v>
      </c>
      <c r="I6" s="20">
        <v>-7658296</v>
      </c>
      <c r="J6" s="20">
        <v>-25042998</v>
      </c>
      <c r="K6" s="20">
        <v>-8264618</v>
      </c>
      <c r="L6" s="20">
        <v>-8359559</v>
      </c>
      <c r="M6" s="20">
        <v>-121160135</v>
      </c>
      <c r="N6" s="20">
        <v>-137784312</v>
      </c>
      <c r="O6" s="20"/>
      <c r="P6" s="20"/>
      <c r="Q6" s="20"/>
      <c r="R6" s="20"/>
      <c r="S6" s="20"/>
      <c r="T6" s="20"/>
      <c r="U6" s="20"/>
      <c r="V6" s="20"/>
      <c r="W6" s="20">
        <v>-162827310</v>
      </c>
      <c r="X6" s="20">
        <v>-17919624</v>
      </c>
      <c r="Y6" s="20">
        <v>-144907686</v>
      </c>
      <c r="Z6" s="21">
        <v>808.65360791052319</v>
      </c>
      <c r="AA6" s="22">
        <v>-36939239</v>
      </c>
    </row>
    <row r="7" spans="1:27" ht="13.5" x14ac:dyDescent="0.25">
      <c r="A7" s="23" t="s">
        <v>35</v>
      </c>
      <c r="B7" s="17" t="s">
        <v>32</v>
      </c>
      <c r="C7" s="18">
        <v>17062441</v>
      </c>
      <c r="D7" s="18"/>
      <c r="E7" s="19">
        <v>104345054</v>
      </c>
      <c r="F7" s="20">
        <v>104345054</v>
      </c>
      <c r="G7" s="20">
        <v>9497370</v>
      </c>
      <c r="H7" s="20">
        <v>8610824</v>
      </c>
      <c r="I7" s="20">
        <v>9053832</v>
      </c>
      <c r="J7" s="20">
        <v>27162026</v>
      </c>
      <c r="K7" s="20">
        <v>9066789</v>
      </c>
      <c r="L7" s="20">
        <v>8623397</v>
      </c>
      <c r="M7" s="20">
        <v>26856546</v>
      </c>
      <c r="N7" s="20">
        <v>44546732</v>
      </c>
      <c r="O7" s="20"/>
      <c r="P7" s="20"/>
      <c r="Q7" s="20"/>
      <c r="R7" s="20"/>
      <c r="S7" s="20"/>
      <c r="T7" s="20"/>
      <c r="U7" s="20"/>
      <c r="V7" s="20"/>
      <c r="W7" s="20">
        <v>71708758</v>
      </c>
      <c r="X7" s="20">
        <v>52172514</v>
      </c>
      <c r="Y7" s="20">
        <v>19536244</v>
      </c>
      <c r="Z7" s="21">
        <v>37.4454717669921</v>
      </c>
      <c r="AA7" s="22">
        <v>104345054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-2434436</v>
      </c>
      <c r="D10" s="18"/>
      <c r="E10" s="19"/>
      <c r="F10" s="20"/>
      <c r="G10" s="20">
        <v>-166163</v>
      </c>
      <c r="H10" s="20">
        <v>-95056</v>
      </c>
      <c r="I10" s="20">
        <v>-138588</v>
      </c>
      <c r="J10" s="20">
        <v>-399807</v>
      </c>
      <c r="K10" s="20">
        <v>-74650</v>
      </c>
      <c r="L10" s="20">
        <v>-80509</v>
      </c>
      <c r="M10" s="20">
        <v>-2496154</v>
      </c>
      <c r="N10" s="20">
        <v>-2651313</v>
      </c>
      <c r="O10" s="20"/>
      <c r="P10" s="20"/>
      <c r="Q10" s="20"/>
      <c r="R10" s="20"/>
      <c r="S10" s="20"/>
      <c r="T10" s="20"/>
      <c r="U10" s="20"/>
      <c r="V10" s="20"/>
      <c r="W10" s="20">
        <v>-3051120</v>
      </c>
      <c r="X10" s="20"/>
      <c r="Y10" s="20">
        <v>-3051120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23764026</v>
      </c>
      <c r="D11" s="18"/>
      <c r="E11" s="19"/>
      <c r="F11" s="20"/>
      <c r="G11" s="24">
        <v>31385</v>
      </c>
      <c r="H11" s="24">
        <v>1107672</v>
      </c>
      <c r="I11" s="24">
        <v>976816</v>
      </c>
      <c r="J11" s="20">
        <v>2115873</v>
      </c>
      <c r="K11" s="24">
        <v>1072499</v>
      </c>
      <c r="L11" s="24">
        <v>1086604</v>
      </c>
      <c r="M11" s="20">
        <v>25676276</v>
      </c>
      <c r="N11" s="24">
        <v>27835379</v>
      </c>
      <c r="O11" s="24"/>
      <c r="P11" s="24"/>
      <c r="Q11" s="20"/>
      <c r="R11" s="24"/>
      <c r="S11" s="24"/>
      <c r="T11" s="20"/>
      <c r="U11" s="24"/>
      <c r="V11" s="24"/>
      <c r="W11" s="24">
        <v>29951252</v>
      </c>
      <c r="X11" s="20"/>
      <c r="Y11" s="24">
        <v>29951252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-61947937</v>
      </c>
      <c r="D13" s="29">
        <f>SUM(D6:D12)</f>
        <v>0</v>
      </c>
      <c r="E13" s="30">
        <f t="shared" si="0"/>
        <v>67405815</v>
      </c>
      <c r="F13" s="31">
        <f t="shared" si="0"/>
        <v>67405815</v>
      </c>
      <c r="G13" s="31">
        <f t="shared" si="0"/>
        <v>538424</v>
      </c>
      <c r="H13" s="31">
        <f t="shared" si="0"/>
        <v>1062906</v>
      </c>
      <c r="I13" s="31">
        <f t="shared" si="0"/>
        <v>2233764</v>
      </c>
      <c r="J13" s="31">
        <f t="shared" si="0"/>
        <v>3835094</v>
      </c>
      <c r="K13" s="31">
        <f t="shared" si="0"/>
        <v>1800020</v>
      </c>
      <c r="L13" s="31">
        <f t="shared" si="0"/>
        <v>1269933</v>
      </c>
      <c r="M13" s="31">
        <f t="shared" si="0"/>
        <v>-71123467</v>
      </c>
      <c r="N13" s="31">
        <f t="shared" si="0"/>
        <v>-68053514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-64218420</v>
      </c>
      <c r="X13" s="31">
        <f t="shared" si="0"/>
        <v>34252890</v>
      </c>
      <c r="Y13" s="31">
        <f t="shared" si="0"/>
        <v>-98471310</v>
      </c>
      <c r="Z13" s="32">
        <f>+IF(X13&lt;&gt;0,+(Y13/X13)*100,0)</f>
        <v>-287.48321674463091</v>
      </c>
      <c r="AA13" s="33">
        <f>SUM(AA6:AA12)</f>
        <v>67405815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27495939</v>
      </c>
      <c r="D17" s="18"/>
      <c r="E17" s="19">
        <v>30158096</v>
      </c>
      <c r="F17" s="20">
        <v>30158096</v>
      </c>
      <c r="G17" s="24"/>
      <c r="H17" s="24">
        <v>2292519</v>
      </c>
      <c r="I17" s="24">
        <v>2609745</v>
      </c>
      <c r="J17" s="20">
        <v>4902264</v>
      </c>
      <c r="K17" s="24">
        <v>2916988</v>
      </c>
      <c r="L17" s="24">
        <v>2016584</v>
      </c>
      <c r="M17" s="20">
        <v>35533684</v>
      </c>
      <c r="N17" s="24">
        <v>40467256</v>
      </c>
      <c r="O17" s="24"/>
      <c r="P17" s="24"/>
      <c r="Q17" s="20"/>
      <c r="R17" s="24"/>
      <c r="S17" s="24"/>
      <c r="T17" s="20"/>
      <c r="U17" s="24"/>
      <c r="V17" s="24"/>
      <c r="W17" s="24">
        <v>45369520</v>
      </c>
      <c r="X17" s="20">
        <v>14529096</v>
      </c>
      <c r="Y17" s="24">
        <v>30840424</v>
      </c>
      <c r="Z17" s="25">
        <v>212.26664067743789</v>
      </c>
      <c r="AA17" s="26">
        <v>30158096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30158096</v>
      </c>
      <c r="F25" s="36">
        <f t="shared" si="1"/>
        <v>30158096</v>
      </c>
      <c r="G25" s="36">
        <f t="shared" si="1"/>
        <v>0</v>
      </c>
      <c r="H25" s="36">
        <f t="shared" si="1"/>
        <v>2292519</v>
      </c>
      <c r="I25" s="36">
        <f t="shared" si="1"/>
        <v>2609745</v>
      </c>
      <c r="J25" s="36">
        <f t="shared" si="1"/>
        <v>4902264</v>
      </c>
      <c r="K25" s="36">
        <f t="shared" si="1"/>
        <v>2916988</v>
      </c>
      <c r="L25" s="36">
        <f t="shared" si="1"/>
        <v>2016584</v>
      </c>
      <c r="M25" s="36">
        <f t="shared" si="1"/>
        <v>35533684</v>
      </c>
      <c r="N25" s="36">
        <f t="shared" si="1"/>
        <v>40467256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45369520</v>
      </c>
      <c r="X25" s="36">
        <f t="shared" si="1"/>
        <v>14529096</v>
      </c>
      <c r="Y25" s="36">
        <f t="shared" si="1"/>
        <v>30840424</v>
      </c>
      <c r="Z25" s="37">
        <f>+IF(X25&lt;&gt;0,+(Y25/X25)*100,0)</f>
        <v>212.26664067743789</v>
      </c>
      <c r="AA25" s="38">
        <f>SUM(AA15:AA24)</f>
        <v>30158096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-34451998</v>
      </c>
      <c r="D26" s="29">
        <f>+D13+D25</f>
        <v>0</v>
      </c>
      <c r="E26" s="30">
        <f t="shared" si="2"/>
        <v>97563911</v>
      </c>
      <c r="F26" s="31">
        <f t="shared" si="2"/>
        <v>97563911</v>
      </c>
      <c r="G26" s="31">
        <f t="shared" si="2"/>
        <v>538424</v>
      </c>
      <c r="H26" s="31">
        <f t="shared" si="2"/>
        <v>3355425</v>
      </c>
      <c r="I26" s="31">
        <f t="shared" si="2"/>
        <v>4843509</v>
      </c>
      <c r="J26" s="31">
        <f t="shared" si="2"/>
        <v>8737358</v>
      </c>
      <c r="K26" s="31">
        <f t="shared" si="2"/>
        <v>4717008</v>
      </c>
      <c r="L26" s="31">
        <f t="shared" si="2"/>
        <v>3286517</v>
      </c>
      <c r="M26" s="31">
        <f t="shared" si="2"/>
        <v>-35589783</v>
      </c>
      <c r="N26" s="31">
        <f t="shared" si="2"/>
        <v>-27586258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-18848900</v>
      </c>
      <c r="X26" s="31">
        <f t="shared" si="2"/>
        <v>48781986</v>
      </c>
      <c r="Y26" s="31">
        <f t="shared" si="2"/>
        <v>-67630886</v>
      </c>
      <c r="Z26" s="32">
        <f>+IF(X26&lt;&gt;0,+(Y26/X26)*100,0)</f>
        <v>-138.6390582786031</v>
      </c>
      <c r="AA26" s="33">
        <f>+AA13+AA25</f>
        <v>97563911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27495939</v>
      </c>
      <c r="N30" s="20">
        <v>27495939</v>
      </c>
      <c r="O30" s="20"/>
      <c r="P30" s="20"/>
      <c r="Q30" s="20"/>
      <c r="R30" s="20"/>
      <c r="S30" s="20"/>
      <c r="T30" s="20"/>
      <c r="U30" s="20"/>
      <c r="V30" s="20"/>
      <c r="W30" s="20">
        <v>27495939</v>
      </c>
      <c r="X30" s="20"/>
      <c r="Y30" s="20">
        <v>27495939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104592060</v>
      </c>
      <c r="D32" s="18"/>
      <c r="E32" s="19">
        <v>92076597</v>
      </c>
      <c r="F32" s="20">
        <v>91358597</v>
      </c>
      <c r="G32" s="20">
        <v>-8575606</v>
      </c>
      <c r="H32" s="20"/>
      <c r="I32" s="20">
        <v>2134</v>
      </c>
      <c r="J32" s="20">
        <v>-8573472</v>
      </c>
      <c r="K32" s="20"/>
      <c r="L32" s="20">
        <v>-106</v>
      </c>
      <c r="M32" s="20">
        <v>104629072</v>
      </c>
      <c r="N32" s="20">
        <v>104628966</v>
      </c>
      <c r="O32" s="20"/>
      <c r="P32" s="20"/>
      <c r="Q32" s="20"/>
      <c r="R32" s="20"/>
      <c r="S32" s="20"/>
      <c r="T32" s="20"/>
      <c r="U32" s="20"/>
      <c r="V32" s="20"/>
      <c r="W32" s="20">
        <v>96055494</v>
      </c>
      <c r="X32" s="20">
        <v>45679188</v>
      </c>
      <c r="Y32" s="20">
        <v>50376306</v>
      </c>
      <c r="Z32" s="21">
        <v>110.28284040425586</v>
      </c>
      <c r="AA32" s="22">
        <v>91358597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-15912740</v>
      </c>
      <c r="F33" s="20">
        <v>-15912740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-7956360</v>
      </c>
      <c r="Y33" s="20">
        <v>7956360</v>
      </c>
      <c r="Z33" s="21">
        <v>-100</v>
      </c>
      <c r="AA33" s="22">
        <v>-15912740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132087999</v>
      </c>
      <c r="D37" s="29">
        <f t="shared" ref="D37:Y37" si="3">SUM(D29:D36)</f>
        <v>0</v>
      </c>
      <c r="E37" s="30">
        <f t="shared" si="3"/>
        <v>76163857</v>
      </c>
      <c r="F37" s="31">
        <f t="shared" si="3"/>
        <v>75445857</v>
      </c>
      <c r="G37" s="31">
        <f t="shared" si="3"/>
        <v>-8575606</v>
      </c>
      <c r="H37" s="31">
        <f t="shared" si="3"/>
        <v>0</v>
      </c>
      <c r="I37" s="31">
        <f t="shared" si="3"/>
        <v>2134</v>
      </c>
      <c r="J37" s="31">
        <f t="shared" si="3"/>
        <v>-8573472</v>
      </c>
      <c r="K37" s="31">
        <f t="shared" si="3"/>
        <v>0</v>
      </c>
      <c r="L37" s="31">
        <f t="shared" si="3"/>
        <v>-106</v>
      </c>
      <c r="M37" s="31">
        <f t="shared" si="3"/>
        <v>132125011</v>
      </c>
      <c r="N37" s="31">
        <f t="shared" si="3"/>
        <v>132124905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123551433</v>
      </c>
      <c r="X37" s="31">
        <f t="shared" si="3"/>
        <v>37722828</v>
      </c>
      <c r="Y37" s="31">
        <f t="shared" si="3"/>
        <v>85828605</v>
      </c>
      <c r="Z37" s="32">
        <f>+IF(X37&lt;&gt;0,+(Y37/X37)*100,0)</f>
        <v>227.52431233416539</v>
      </c>
      <c r="AA37" s="33">
        <f>SUM(AA29:AA36)</f>
        <v>75445857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132087999</v>
      </c>
      <c r="D44" s="29">
        <f>+D37+D43</f>
        <v>0</v>
      </c>
      <c r="E44" s="30">
        <f t="shared" si="5"/>
        <v>76163857</v>
      </c>
      <c r="F44" s="31">
        <f t="shared" si="5"/>
        <v>75445857</v>
      </c>
      <c r="G44" s="31">
        <f t="shared" si="5"/>
        <v>-8575606</v>
      </c>
      <c r="H44" s="31">
        <f t="shared" si="5"/>
        <v>0</v>
      </c>
      <c r="I44" s="31">
        <f t="shared" si="5"/>
        <v>2134</v>
      </c>
      <c r="J44" s="31">
        <f t="shared" si="5"/>
        <v>-8573472</v>
      </c>
      <c r="K44" s="31">
        <f t="shared" si="5"/>
        <v>0</v>
      </c>
      <c r="L44" s="31">
        <f t="shared" si="5"/>
        <v>-106</v>
      </c>
      <c r="M44" s="31">
        <f t="shared" si="5"/>
        <v>132125011</v>
      </c>
      <c r="N44" s="31">
        <f t="shared" si="5"/>
        <v>132124905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123551433</v>
      </c>
      <c r="X44" s="31">
        <f t="shared" si="5"/>
        <v>37722828</v>
      </c>
      <c r="Y44" s="31">
        <f t="shared" si="5"/>
        <v>85828605</v>
      </c>
      <c r="Z44" s="32">
        <f>+IF(X44&lt;&gt;0,+(Y44/X44)*100,0)</f>
        <v>227.52431233416539</v>
      </c>
      <c r="AA44" s="33">
        <f>+AA37+AA43</f>
        <v>75445857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-166539997</v>
      </c>
      <c r="D45" s="42">
        <f t="shared" si="6"/>
        <v>0</v>
      </c>
      <c r="E45" s="43">
        <f t="shared" si="6"/>
        <v>21400054</v>
      </c>
      <c r="F45" s="44">
        <f t="shared" si="6"/>
        <v>22118054</v>
      </c>
      <c r="G45" s="44">
        <f t="shared" si="6"/>
        <v>9114030</v>
      </c>
      <c r="H45" s="44">
        <f t="shared" si="6"/>
        <v>3355425</v>
      </c>
      <c r="I45" s="44">
        <f t="shared" si="6"/>
        <v>4841375</v>
      </c>
      <c r="J45" s="44">
        <f t="shared" si="6"/>
        <v>17310830</v>
      </c>
      <c r="K45" s="44">
        <f t="shared" si="6"/>
        <v>4717008</v>
      </c>
      <c r="L45" s="44">
        <f t="shared" si="6"/>
        <v>3286623</v>
      </c>
      <c r="M45" s="44">
        <f t="shared" si="6"/>
        <v>-167714794</v>
      </c>
      <c r="N45" s="44">
        <f t="shared" si="6"/>
        <v>-159711163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-142400333</v>
      </c>
      <c r="X45" s="44">
        <f t="shared" si="6"/>
        <v>11059158</v>
      </c>
      <c r="Y45" s="44">
        <f t="shared" si="6"/>
        <v>-153459491</v>
      </c>
      <c r="Z45" s="45">
        <f>+IF(X45&lt;&gt;0,+(Y45/X45)*100,0)</f>
        <v>-1387.6236418721933</v>
      </c>
      <c r="AA45" s="46">
        <f>+AA26-AA44</f>
        <v>22118054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50175262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20515681</v>
      </c>
      <c r="N47" s="20">
        <v>20515681</v>
      </c>
      <c r="O47" s="20"/>
      <c r="P47" s="20"/>
      <c r="Q47" s="20"/>
      <c r="R47" s="20"/>
      <c r="S47" s="20"/>
      <c r="T47" s="20"/>
      <c r="U47" s="20"/>
      <c r="V47" s="20"/>
      <c r="W47" s="20">
        <v>20515681</v>
      </c>
      <c r="X47" s="20"/>
      <c r="Y47" s="20">
        <v>20515681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50175262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20515681</v>
      </c>
      <c r="N50" s="52">
        <f t="shared" si="7"/>
        <v>20515681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20515681</v>
      </c>
      <c r="X50" s="52">
        <f t="shared" si="7"/>
        <v>0</v>
      </c>
      <c r="Y50" s="52">
        <f t="shared" si="7"/>
        <v>20515681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-13697089</v>
      </c>
      <c r="D6" s="18"/>
      <c r="E6" s="19">
        <v>12134499</v>
      </c>
      <c r="F6" s="20">
        <v>12134499</v>
      </c>
      <c r="G6" s="20">
        <v>-1853301</v>
      </c>
      <c r="H6" s="20">
        <v>737275</v>
      </c>
      <c r="I6" s="20">
        <v>897331</v>
      </c>
      <c r="J6" s="20">
        <v>-218695</v>
      </c>
      <c r="K6" s="20">
        <v>1099326</v>
      </c>
      <c r="L6" s="20">
        <v>1019169</v>
      </c>
      <c r="M6" s="20">
        <v>874589</v>
      </c>
      <c r="N6" s="20">
        <v>2993084</v>
      </c>
      <c r="O6" s="20"/>
      <c r="P6" s="20"/>
      <c r="Q6" s="20"/>
      <c r="R6" s="20"/>
      <c r="S6" s="20"/>
      <c r="T6" s="20"/>
      <c r="U6" s="20"/>
      <c r="V6" s="20"/>
      <c r="W6" s="20">
        <v>2774389</v>
      </c>
      <c r="X6" s="20">
        <v>6679293</v>
      </c>
      <c r="Y6" s="20">
        <v>-3904904</v>
      </c>
      <c r="Z6" s="21">
        <v>-58.462834314949198</v>
      </c>
      <c r="AA6" s="22">
        <v>12134499</v>
      </c>
    </row>
    <row r="7" spans="1:27" ht="13.5" x14ac:dyDescent="0.25">
      <c r="A7" s="23" t="s">
        <v>35</v>
      </c>
      <c r="B7" s="17" t="s">
        <v>32</v>
      </c>
      <c r="C7" s="18">
        <v>1437161</v>
      </c>
      <c r="D7" s="18"/>
      <c r="E7" s="19">
        <v>179211</v>
      </c>
      <c r="F7" s="20">
        <v>179211</v>
      </c>
      <c r="G7" s="20">
        <v>5278402</v>
      </c>
      <c r="H7" s="20">
        <v>-2357252</v>
      </c>
      <c r="I7" s="20">
        <v>344291</v>
      </c>
      <c r="J7" s="20">
        <v>3265441</v>
      </c>
      <c r="K7" s="20">
        <v>49441</v>
      </c>
      <c r="L7" s="20">
        <v>12878</v>
      </c>
      <c r="M7" s="20">
        <v>326216</v>
      </c>
      <c r="N7" s="20">
        <v>388535</v>
      </c>
      <c r="O7" s="20"/>
      <c r="P7" s="20"/>
      <c r="Q7" s="20"/>
      <c r="R7" s="20"/>
      <c r="S7" s="20"/>
      <c r="T7" s="20"/>
      <c r="U7" s="20"/>
      <c r="V7" s="20"/>
      <c r="W7" s="20">
        <v>3653976</v>
      </c>
      <c r="X7" s="20">
        <v>88595</v>
      </c>
      <c r="Y7" s="20">
        <v>3565381</v>
      </c>
      <c r="Z7" s="21">
        <v>4024.3591624809524</v>
      </c>
      <c r="AA7" s="22">
        <v>179211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12853</v>
      </c>
      <c r="H8" s="20">
        <v>715683</v>
      </c>
      <c r="I8" s="20">
        <v>65490</v>
      </c>
      <c r="J8" s="20">
        <v>794026</v>
      </c>
      <c r="K8" s="20">
        <v>30645</v>
      </c>
      <c r="L8" s="20">
        <v>-9408</v>
      </c>
      <c r="M8" s="20">
        <v>38852</v>
      </c>
      <c r="N8" s="20">
        <v>60089</v>
      </c>
      <c r="O8" s="20"/>
      <c r="P8" s="20"/>
      <c r="Q8" s="20"/>
      <c r="R8" s="20"/>
      <c r="S8" s="20"/>
      <c r="T8" s="20"/>
      <c r="U8" s="20"/>
      <c r="V8" s="20"/>
      <c r="W8" s="20">
        <v>854115</v>
      </c>
      <c r="X8" s="20"/>
      <c r="Y8" s="20">
        <v>854115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-12259928</v>
      </c>
      <c r="D13" s="29">
        <f>SUM(D6:D12)</f>
        <v>0</v>
      </c>
      <c r="E13" s="30">
        <f t="shared" si="0"/>
        <v>12313710</v>
      </c>
      <c r="F13" s="31">
        <f t="shared" si="0"/>
        <v>12313710</v>
      </c>
      <c r="G13" s="31">
        <f t="shared" si="0"/>
        <v>3437954</v>
      </c>
      <c r="H13" s="31">
        <f t="shared" si="0"/>
        <v>-904294</v>
      </c>
      <c r="I13" s="31">
        <f t="shared" si="0"/>
        <v>1307112</v>
      </c>
      <c r="J13" s="31">
        <f t="shared" si="0"/>
        <v>3840772</v>
      </c>
      <c r="K13" s="31">
        <f t="shared" si="0"/>
        <v>1179412</v>
      </c>
      <c r="L13" s="31">
        <f t="shared" si="0"/>
        <v>1022639</v>
      </c>
      <c r="M13" s="31">
        <f t="shared" si="0"/>
        <v>1239657</v>
      </c>
      <c r="N13" s="31">
        <f t="shared" si="0"/>
        <v>3441708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7282480</v>
      </c>
      <c r="X13" s="31">
        <f t="shared" si="0"/>
        <v>6767888</v>
      </c>
      <c r="Y13" s="31">
        <f t="shared" si="0"/>
        <v>514592</v>
      </c>
      <c r="Z13" s="32">
        <f>+IF(X13&lt;&gt;0,+(Y13/X13)*100,0)</f>
        <v>7.6034355178454485</v>
      </c>
      <c r="AA13" s="33">
        <f>SUM(AA6:AA12)</f>
        <v>12313710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97503342</v>
      </c>
      <c r="D17" s="18"/>
      <c r="E17" s="19">
        <v>90064878</v>
      </c>
      <c r="F17" s="20">
        <v>90064878</v>
      </c>
      <c r="G17" s="24">
        <v>91204320</v>
      </c>
      <c r="H17" s="24">
        <v>6654582</v>
      </c>
      <c r="I17" s="24">
        <v>-153167</v>
      </c>
      <c r="J17" s="20">
        <v>97705735</v>
      </c>
      <c r="K17" s="24">
        <v>-153167</v>
      </c>
      <c r="L17" s="24">
        <v>-153168</v>
      </c>
      <c r="M17" s="20">
        <v>-153167</v>
      </c>
      <c r="N17" s="24">
        <v>-459502</v>
      </c>
      <c r="O17" s="24"/>
      <c r="P17" s="24"/>
      <c r="Q17" s="20"/>
      <c r="R17" s="24"/>
      <c r="S17" s="24"/>
      <c r="T17" s="20"/>
      <c r="U17" s="24"/>
      <c r="V17" s="24"/>
      <c r="W17" s="24">
        <v>97246233</v>
      </c>
      <c r="X17" s="20">
        <v>89433874</v>
      </c>
      <c r="Y17" s="24">
        <v>7812359</v>
      </c>
      <c r="Z17" s="25">
        <v>8.7353467434498029</v>
      </c>
      <c r="AA17" s="26">
        <v>90064878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97503342</v>
      </c>
      <c r="D25" s="29">
        <f t="shared" ref="D25:Y25" si="1">SUM(D15:D24)</f>
        <v>0</v>
      </c>
      <c r="E25" s="35">
        <f t="shared" si="1"/>
        <v>90064878</v>
      </c>
      <c r="F25" s="36">
        <f t="shared" si="1"/>
        <v>90064878</v>
      </c>
      <c r="G25" s="36">
        <f t="shared" si="1"/>
        <v>91204320</v>
      </c>
      <c r="H25" s="36">
        <f t="shared" si="1"/>
        <v>6654582</v>
      </c>
      <c r="I25" s="36">
        <f t="shared" si="1"/>
        <v>-153167</v>
      </c>
      <c r="J25" s="36">
        <f t="shared" si="1"/>
        <v>97705735</v>
      </c>
      <c r="K25" s="36">
        <f t="shared" si="1"/>
        <v>-153167</v>
      </c>
      <c r="L25" s="36">
        <f t="shared" si="1"/>
        <v>-153168</v>
      </c>
      <c r="M25" s="36">
        <f t="shared" si="1"/>
        <v>-153167</v>
      </c>
      <c r="N25" s="36">
        <f t="shared" si="1"/>
        <v>-459502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97246233</v>
      </c>
      <c r="X25" s="36">
        <f t="shared" si="1"/>
        <v>89433874</v>
      </c>
      <c r="Y25" s="36">
        <f t="shared" si="1"/>
        <v>7812359</v>
      </c>
      <c r="Z25" s="37">
        <f>+IF(X25&lt;&gt;0,+(Y25/X25)*100,0)</f>
        <v>8.7353467434498029</v>
      </c>
      <c r="AA25" s="38">
        <f>SUM(AA15:AA24)</f>
        <v>90064878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85243414</v>
      </c>
      <c r="D26" s="29">
        <f>+D13+D25</f>
        <v>0</v>
      </c>
      <c r="E26" s="30">
        <f t="shared" si="2"/>
        <v>102378588</v>
      </c>
      <c r="F26" s="31">
        <f t="shared" si="2"/>
        <v>102378588</v>
      </c>
      <c r="G26" s="31">
        <f t="shared" si="2"/>
        <v>94642274</v>
      </c>
      <c r="H26" s="31">
        <f t="shared" si="2"/>
        <v>5750288</v>
      </c>
      <c r="I26" s="31">
        <f t="shared" si="2"/>
        <v>1153945</v>
      </c>
      <c r="J26" s="31">
        <f t="shared" si="2"/>
        <v>101546507</v>
      </c>
      <c r="K26" s="31">
        <f t="shared" si="2"/>
        <v>1026245</v>
      </c>
      <c r="L26" s="31">
        <f t="shared" si="2"/>
        <v>869471</v>
      </c>
      <c r="M26" s="31">
        <f t="shared" si="2"/>
        <v>1086490</v>
      </c>
      <c r="N26" s="31">
        <f t="shared" si="2"/>
        <v>2982206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104528713</v>
      </c>
      <c r="X26" s="31">
        <f t="shared" si="2"/>
        <v>96201762</v>
      </c>
      <c r="Y26" s="31">
        <f t="shared" si="2"/>
        <v>8326951</v>
      </c>
      <c r="Z26" s="32">
        <f>+IF(X26&lt;&gt;0,+(Y26/X26)*100,0)</f>
        <v>8.6557156822138026</v>
      </c>
      <c r="AA26" s="33">
        <f>+AA13+AA25</f>
        <v>102378588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85243414</v>
      </c>
      <c r="D45" s="42">
        <f t="shared" si="6"/>
        <v>0</v>
      </c>
      <c r="E45" s="43">
        <f t="shared" si="6"/>
        <v>102378588</v>
      </c>
      <c r="F45" s="44">
        <f t="shared" si="6"/>
        <v>102378588</v>
      </c>
      <c r="G45" s="44">
        <f t="shared" si="6"/>
        <v>94642274</v>
      </c>
      <c r="H45" s="44">
        <f t="shared" si="6"/>
        <v>5750288</v>
      </c>
      <c r="I45" s="44">
        <f t="shared" si="6"/>
        <v>1153945</v>
      </c>
      <c r="J45" s="44">
        <f t="shared" si="6"/>
        <v>101546507</v>
      </c>
      <c r="K45" s="44">
        <f t="shared" si="6"/>
        <v>1026245</v>
      </c>
      <c r="L45" s="44">
        <f t="shared" si="6"/>
        <v>869471</v>
      </c>
      <c r="M45" s="44">
        <f t="shared" si="6"/>
        <v>1086490</v>
      </c>
      <c r="N45" s="44">
        <f t="shared" si="6"/>
        <v>2982206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104528713</v>
      </c>
      <c r="X45" s="44">
        <f t="shared" si="6"/>
        <v>96201762</v>
      </c>
      <c r="Y45" s="44">
        <f t="shared" si="6"/>
        <v>8326951</v>
      </c>
      <c r="Z45" s="45">
        <f>+IF(X45&lt;&gt;0,+(Y45/X45)*100,0)</f>
        <v>8.6557156822138026</v>
      </c>
      <c r="AA45" s="46">
        <f>+AA26-AA44</f>
        <v>102378588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12085700</v>
      </c>
      <c r="F47" s="20">
        <v>12085700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5908874</v>
      </c>
      <c r="Y47" s="20">
        <v>-5908874</v>
      </c>
      <c r="Z47" s="47">
        <v>-100</v>
      </c>
      <c r="AA47" s="22">
        <v>12085700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12085700</v>
      </c>
      <c r="F50" s="52">
        <f t="shared" si="7"/>
        <v>12085700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5908874</v>
      </c>
      <c r="Y50" s="52">
        <f t="shared" si="7"/>
        <v>-5908874</v>
      </c>
      <c r="Z50" s="53">
        <f>+IF(X50&lt;&gt;0,+(Y50/X50)*100,0)</f>
        <v>-100</v>
      </c>
      <c r="AA50" s="54">
        <f>SUM(AA47:AA49)</f>
        <v>12085700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-8942908</v>
      </c>
      <c r="D6" s="18"/>
      <c r="E6" s="19">
        <v>22204635</v>
      </c>
      <c r="F6" s="20">
        <v>18693212</v>
      </c>
      <c r="G6" s="20">
        <v>7</v>
      </c>
      <c r="H6" s="20">
        <v>-86451</v>
      </c>
      <c r="I6" s="20">
        <v>-9901174</v>
      </c>
      <c r="J6" s="20">
        <v>-9987618</v>
      </c>
      <c r="K6" s="20">
        <v>-298455</v>
      </c>
      <c r="L6" s="20">
        <v>-317834</v>
      </c>
      <c r="M6" s="20">
        <v>-523117</v>
      </c>
      <c r="N6" s="20">
        <v>-1139406</v>
      </c>
      <c r="O6" s="20"/>
      <c r="P6" s="20"/>
      <c r="Q6" s="20"/>
      <c r="R6" s="20"/>
      <c r="S6" s="20"/>
      <c r="T6" s="20"/>
      <c r="U6" s="20"/>
      <c r="V6" s="20"/>
      <c r="W6" s="20">
        <v>-11127024</v>
      </c>
      <c r="X6" s="20">
        <v>9346626</v>
      </c>
      <c r="Y6" s="20">
        <v>-20473650</v>
      </c>
      <c r="Z6" s="21">
        <v>-219.04856362071192</v>
      </c>
      <c r="AA6" s="22">
        <v>18693212</v>
      </c>
    </row>
    <row r="7" spans="1:27" ht="13.5" x14ac:dyDescent="0.25">
      <c r="A7" s="23" t="s">
        <v>35</v>
      </c>
      <c r="B7" s="17" t="s">
        <v>32</v>
      </c>
      <c r="C7" s="18">
        <v>2536899</v>
      </c>
      <c r="D7" s="18"/>
      <c r="E7" s="19">
        <v>1053457</v>
      </c>
      <c r="F7" s="20">
        <v>1053457</v>
      </c>
      <c r="G7" s="20">
        <v>1732292</v>
      </c>
      <c r="H7" s="20">
        <v>1680301</v>
      </c>
      <c r="I7" s="20">
        <v>4348330</v>
      </c>
      <c r="J7" s="20">
        <v>7760923</v>
      </c>
      <c r="K7" s="20">
        <v>1697582</v>
      </c>
      <c r="L7" s="20">
        <v>1784178</v>
      </c>
      <c r="M7" s="20">
        <v>1655832</v>
      </c>
      <c r="N7" s="20">
        <v>5137592</v>
      </c>
      <c r="O7" s="20"/>
      <c r="P7" s="20"/>
      <c r="Q7" s="20"/>
      <c r="R7" s="20"/>
      <c r="S7" s="20"/>
      <c r="T7" s="20"/>
      <c r="U7" s="20"/>
      <c r="V7" s="20"/>
      <c r="W7" s="20">
        <v>12898515</v>
      </c>
      <c r="X7" s="20">
        <v>526728</v>
      </c>
      <c r="Y7" s="20">
        <v>12371787</v>
      </c>
      <c r="Z7" s="21">
        <v>2348.7999498792547</v>
      </c>
      <c r="AA7" s="22">
        <v>1053457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-1450544</v>
      </c>
      <c r="D10" s="18"/>
      <c r="E10" s="19"/>
      <c r="F10" s="20"/>
      <c r="G10" s="20">
        <v>-92813</v>
      </c>
      <c r="H10" s="20">
        <v>-44905</v>
      </c>
      <c r="I10" s="20">
        <v>-1468850</v>
      </c>
      <c r="J10" s="20">
        <v>-1606568</v>
      </c>
      <c r="K10" s="20">
        <v>-75289</v>
      </c>
      <c r="L10" s="20">
        <v>-28276</v>
      </c>
      <c r="M10" s="20">
        <v>-19674</v>
      </c>
      <c r="N10" s="20">
        <v>-123239</v>
      </c>
      <c r="O10" s="20"/>
      <c r="P10" s="20"/>
      <c r="Q10" s="20"/>
      <c r="R10" s="20"/>
      <c r="S10" s="20"/>
      <c r="T10" s="20"/>
      <c r="U10" s="20"/>
      <c r="V10" s="20"/>
      <c r="W10" s="20">
        <v>-1729807</v>
      </c>
      <c r="X10" s="20"/>
      <c r="Y10" s="20">
        <v>-1729807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693962</v>
      </c>
      <c r="D11" s="18"/>
      <c r="E11" s="19"/>
      <c r="F11" s="20"/>
      <c r="G11" s="24"/>
      <c r="H11" s="24">
        <v>8238</v>
      </c>
      <c r="I11" s="24">
        <v>805231</v>
      </c>
      <c r="J11" s="20">
        <v>813469</v>
      </c>
      <c r="K11" s="24">
        <v>19249</v>
      </c>
      <c r="L11" s="24">
        <v>34794</v>
      </c>
      <c r="M11" s="20">
        <v>24703</v>
      </c>
      <c r="N11" s="24">
        <v>78746</v>
      </c>
      <c r="O11" s="24"/>
      <c r="P11" s="24"/>
      <c r="Q11" s="20"/>
      <c r="R11" s="24"/>
      <c r="S11" s="24"/>
      <c r="T11" s="20"/>
      <c r="U11" s="24"/>
      <c r="V11" s="24"/>
      <c r="W11" s="24">
        <v>892215</v>
      </c>
      <c r="X11" s="20"/>
      <c r="Y11" s="24">
        <v>892215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-7162591</v>
      </c>
      <c r="D13" s="29">
        <f>SUM(D6:D12)</f>
        <v>0</v>
      </c>
      <c r="E13" s="30">
        <f t="shared" si="0"/>
        <v>23258092</v>
      </c>
      <c r="F13" s="31">
        <f t="shared" si="0"/>
        <v>19746669</v>
      </c>
      <c r="G13" s="31">
        <f t="shared" si="0"/>
        <v>1639486</v>
      </c>
      <c r="H13" s="31">
        <f t="shared" si="0"/>
        <v>1557183</v>
      </c>
      <c r="I13" s="31">
        <f t="shared" si="0"/>
        <v>-6216463</v>
      </c>
      <c r="J13" s="31">
        <f t="shared" si="0"/>
        <v>-3019794</v>
      </c>
      <c r="K13" s="31">
        <f t="shared" si="0"/>
        <v>1343087</v>
      </c>
      <c r="L13" s="31">
        <f t="shared" si="0"/>
        <v>1472862</v>
      </c>
      <c r="M13" s="31">
        <f t="shared" si="0"/>
        <v>1137744</v>
      </c>
      <c r="N13" s="31">
        <f t="shared" si="0"/>
        <v>3953693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933899</v>
      </c>
      <c r="X13" s="31">
        <f t="shared" si="0"/>
        <v>9873354</v>
      </c>
      <c r="Y13" s="31">
        <f t="shared" si="0"/>
        <v>-8939455</v>
      </c>
      <c r="Z13" s="32">
        <f>+IF(X13&lt;&gt;0,+(Y13/X13)*100,0)</f>
        <v>-90.541218313452561</v>
      </c>
      <c r="AA13" s="33">
        <f>SUM(AA6:AA12)</f>
        <v>19746669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9051875</v>
      </c>
      <c r="D17" s="18"/>
      <c r="E17" s="19">
        <v>2311396</v>
      </c>
      <c r="F17" s="20">
        <v>5850536</v>
      </c>
      <c r="G17" s="24"/>
      <c r="H17" s="24">
        <v>4825</v>
      </c>
      <c r="I17" s="24">
        <v>9051875</v>
      </c>
      <c r="J17" s="20">
        <v>9056700</v>
      </c>
      <c r="K17" s="24">
        <v>767765</v>
      </c>
      <c r="L17" s="24">
        <v>189351</v>
      </c>
      <c r="M17" s="20">
        <v>1017</v>
      </c>
      <c r="N17" s="24">
        <v>958133</v>
      </c>
      <c r="O17" s="24"/>
      <c r="P17" s="24"/>
      <c r="Q17" s="20"/>
      <c r="R17" s="24"/>
      <c r="S17" s="24"/>
      <c r="T17" s="20"/>
      <c r="U17" s="24"/>
      <c r="V17" s="24"/>
      <c r="W17" s="24">
        <v>10014833</v>
      </c>
      <c r="X17" s="20">
        <v>2920248</v>
      </c>
      <c r="Y17" s="24">
        <v>7094585</v>
      </c>
      <c r="Z17" s="25">
        <v>242.94460607455258</v>
      </c>
      <c r="AA17" s="26">
        <v>5850536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9051875</v>
      </c>
      <c r="D25" s="29">
        <f t="shared" ref="D25:Y25" si="1">SUM(D15:D24)</f>
        <v>0</v>
      </c>
      <c r="E25" s="35">
        <f t="shared" si="1"/>
        <v>2311396</v>
      </c>
      <c r="F25" s="36">
        <f t="shared" si="1"/>
        <v>5850536</v>
      </c>
      <c r="G25" s="36">
        <f t="shared" si="1"/>
        <v>0</v>
      </c>
      <c r="H25" s="36">
        <f t="shared" si="1"/>
        <v>4825</v>
      </c>
      <c r="I25" s="36">
        <f t="shared" si="1"/>
        <v>9051875</v>
      </c>
      <c r="J25" s="36">
        <f t="shared" si="1"/>
        <v>9056700</v>
      </c>
      <c r="K25" s="36">
        <f t="shared" si="1"/>
        <v>767765</v>
      </c>
      <c r="L25" s="36">
        <f t="shared" si="1"/>
        <v>189351</v>
      </c>
      <c r="M25" s="36">
        <f t="shared" si="1"/>
        <v>1017</v>
      </c>
      <c r="N25" s="36">
        <f t="shared" si="1"/>
        <v>958133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10014833</v>
      </c>
      <c r="X25" s="36">
        <f t="shared" si="1"/>
        <v>2920248</v>
      </c>
      <c r="Y25" s="36">
        <f t="shared" si="1"/>
        <v>7094585</v>
      </c>
      <c r="Z25" s="37">
        <f>+IF(X25&lt;&gt;0,+(Y25/X25)*100,0)</f>
        <v>242.94460607455258</v>
      </c>
      <c r="AA25" s="38">
        <f>SUM(AA15:AA24)</f>
        <v>5850536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1889284</v>
      </c>
      <c r="D26" s="29">
        <f>+D13+D25</f>
        <v>0</v>
      </c>
      <c r="E26" s="30">
        <f t="shared" si="2"/>
        <v>25569488</v>
      </c>
      <c r="F26" s="31">
        <f t="shared" si="2"/>
        <v>25597205</v>
      </c>
      <c r="G26" s="31">
        <f t="shared" si="2"/>
        <v>1639486</v>
      </c>
      <c r="H26" s="31">
        <f t="shared" si="2"/>
        <v>1562008</v>
      </c>
      <c r="I26" s="31">
        <f t="shared" si="2"/>
        <v>2835412</v>
      </c>
      <c r="J26" s="31">
        <f t="shared" si="2"/>
        <v>6036906</v>
      </c>
      <c r="K26" s="31">
        <f t="shared" si="2"/>
        <v>2110852</v>
      </c>
      <c r="L26" s="31">
        <f t="shared" si="2"/>
        <v>1662213</v>
      </c>
      <c r="M26" s="31">
        <f t="shared" si="2"/>
        <v>1138761</v>
      </c>
      <c r="N26" s="31">
        <f t="shared" si="2"/>
        <v>4911826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10948732</v>
      </c>
      <c r="X26" s="31">
        <f t="shared" si="2"/>
        <v>12793602</v>
      </c>
      <c r="Y26" s="31">
        <f t="shared" si="2"/>
        <v>-1844870</v>
      </c>
      <c r="Z26" s="32">
        <f>+IF(X26&lt;&gt;0,+(Y26/X26)*100,0)</f>
        <v>-14.420254749209802</v>
      </c>
      <c r="AA26" s="33">
        <f>+AA13+AA25</f>
        <v>25597205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23463520</v>
      </c>
      <c r="D32" s="18"/>
      <c r="E32" s="19">
        <v>16834969</v>
      </c>
      <c r="F32" s="20">
        <v>16784969</v>
      </c>
      <c r="G32" s="20">
        <v>935375</v>
      </c>
      <c r="H32" s="20">
        <v>990866</v>
      </c>
      <c r="I32" s="20">
        <v>24386685</v>
      </c>
      <c r="J32" s="20">
        <v>26312926</v>
      </c>
      <c r="K32" s="20">
        <v>994635</v>
      </c>
      <c r="L32" s="20">
        <v>1004114</v>
      </c>
      <c r="M32" s="20">
        <v>1542613</v>
      </c>
      <c r="N32" s="20">
        <v>3541362</v>
      </c>
      <c r="O32" s="20"/>
      <c r="P32" s="20"/>
      <c r="Q32" s="20"/>
      <c r="R32" s="20"/>
      <c r="S32" s="20"/>
      <c r="T32" s="20"/>
      <c r="U32" s="20"/>
      <c r="V32" s="20"/>
      <c r="W32" s="20">
        <v>29854288</v>
      </c>
      <c r="X32" s="20">
        <v>8437020</v>
      </c>
      <c r="Y32" s="20">
        <v>21417268</v>
      </c>
      <c r="Z32" s="21">
        <v>253.84872857952217</v>
      </c>
      <c r="AA32" s="22">
        <v>16784969</v>
      </c>
    </row>
    <row r="33" spans="1:27" ht="13.5" x14ac:dyDescent="0.25">
      <c r="A33" s="23" t="s">
        <v>60</v>
      </c>
      <c r="B33" s="17" t="s">
        <v>32</v>
      </c>
      <c r="C33" s="18">
        <v>780213</v>
      </c>
      <c r="D33" s="18"/>
      <c r="E33" s="19"/>
      <c r="F33" s="20">
        <v>-825566</v>
      </c>
      <c r="G33" s="20">
        <v>129538</v>
      </c>
      <c r="H33" s="20"/>
      <c r="I33" s="20">
        <v>934533</v>
      </c>
      <c r="J33" s="20">
        <v>1064071</v>
      </c>
      <c r="K33" s="20"/>
      <c r="L33" s="20">
        <v>-793500</v>
      </c>
      <c r="M33" s="20"/>
      <c r="N33" s="20">
        <v>-793500</v>
      </c>
      <c r="O33" s="20"/>
      <c r="P33" s="20"/>
      <c r="Q33" s="20"/>
      <c r="R33" s="20"/>
      <c r="S33" s="20"/>
      <c r="T33" s="20"/>
      <c r="U33" s="20"/>
      <c r="V33" s="20"/>
      <c r="W33" s="20">
        <v>270571</v>
      </c>
      <c r="X33" s="20">
        <v>-412776</v>
      </c>
      <c r="Y33" s="20">
        <v>683347</v>
      </c>
      <c r="Z33" s="21">
        <v>-165.54911138244472</v>
      </c>
      <c r="AA33" s="22">
        <v>-825566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</v>
      </c>
      <c r="D35" s="18"/>
      <c r="E35" s="19"/>
      <c r="F35" s="20"/>
      <c r="G35" s="20"/>
      <c r="H35" s="20"/>
      <c r="I35" s="20">
        <v>-14996</v>
      </c>
      <c r="J35" s="20">
        <v>-14996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-14996</v>
      </c>
      <c r="X35" s="20"/>
      <c r="Y35" s="20">
        <v>-14996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24243776</v>
      </c>
      <c r="D37" s="29">
        <f t="shared" ref="D37:Y37" si="3">SUM(D29:D36)</f>
        <v>0</v>
      </c>
      <c r="E37" s="30">
        <f t="shared" si="3"/>
        <v>16834969</v>
      </c>
      <c r="F37" s="31">
        <f t="shared" si="3"/>
        <v>15959403</v>
      </c>
      <c r="G37" s="31">
        <f t="shared" si="3"/>
        <v>1064913</v>
      </c>
      <c r="H37" s="31">
        <f t="shared" si="3"/>
        <v>990866</v>
      </c>
      <c r="I37" s="31">
        <f t="shared" si="3"/>
        <v>25306222</v>
      </c>
      <c r="J37" s="31">
        <f t="shared" si="3"/>
        <v>27362001</v>
      </c>
      <c r="K37" s="31">
        <f t="shared" si="3"/>
        <v>994635</v>
      </c>
      <c r="L37" s="31">
        <f t="shared" si="3"/>
        <v>210614</v>
      </c>
      <c r="M37" s="31">
        <f t="shared" si="3"/>
        <v>1542613</v>
      </c>
      <c r="N37" s="31">
        <f t="shared" si="3"/>
        <v>2747862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30109863</v>
      </c>
      <c r="X37" s="31">
        <f t="shared" si="3"/>
        <v>8024244</v>
      </c>
      <c r="Y37" s="31">
        <f t="shared" si="3"/>
        <v>22085619</v>
      </c>
      <c r="Z37" s="32">
        <f>+IF(X37&lt;&gt;0,+(Y37/X37)*100,0)</f>
        <v>275.23613439471683</v>
      </c>
      <c r="AA37" s="33">
        <f>SUM(AA29:AA36)</f>
        <v>15959403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24243776</v>
      </c>
      <c r="D44" s="29">
        <f>+D37+D43</f>
        <v>0</v>
      </c>
      <c r="E44" s="30">
        <f t="shared" si="5"/>
        <v>16834969</v>
      </c>
      <c r="F44" s="31">
        <f t="shared" si="5"/>
        <v>15959403</v>
      </c>
      <c r="G44" s="31">
        <f t="shared" si="5"/>
        <v>1064913</v>
      </c>
      <c r="H44" s="31">
        <f t="shared" si="5"/>
        <v>990866</v>
      </c>
      <c r="I44" s="31">
        <f t="shared" si="5"/>
        <v>25306222</v>
      </c>
      <c r="J44" s="31">
        <f t="shared" si="5"/>
        <v>27362001</v>
      </c>
      <c r="K44" s="31">
        <f t="shared" si="5"/>
        <v>994635</v>
      </c>
      <c r="L44" s="31">
        <f t="shared" si="5"/>
        <v>210614</v>
      </c>
      <c r="M44" s="31">
        <f t="shared" si="5"/>
        <v>1542613</v>
      </c>
      <c r="N44" s="31">
        <f t="shared" si="5"/>
        <v>2747862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30109863</v>
      </c>
      <c r="X44" s="31">
        <f t="shared" si="5"/>
        <v>8024244</v>
      </c>
      <c r="Y44" s="31">
        <f t="shared" si="5"/>
        <v>22085619</v>
      </c>
      <c r="Z44" s="32">
        <f>+IF(X44&lt;&gt;0,+(Y44/X44)*100,0)</f>
        <v>275.23613439471683</v>
      </c>
      <c r="AA44" s="33">
        <f>+AA37+AA43</f>
        <v>15959403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-22354492</v>
      </c>
      <c r="D45" s="42">
        <f t="shared" si="6"/>
        <v>0</v>
      </c>
      <c r="E45" s="43">
        <f t="shared" si="6"/>
        <v>8734519</v>
      </c>
      <c r="F45" s="44">
        <f t="shared" si="6"/>
        <v>9637802</v>
      </c>
      <c r="G45" s="44">
        <f t="shared" si="6"/>
        <v>574573</v>
      </c>
      <c r="H45" s="44">
        <f t="shared" si="6"/>
        <v>571142</v>
      </c>
      <c r="I45" s="44">
        <f t="shared" si="6"/>
        <v>-22470810</v>
      </c>
      <c r="J45" s="44">
        <f t="shared" si="6"/>
        <v>-21325095</v>
      </c>
      <c r="K45" s="44">
        <f t="shared" si="6"/>
        <v>1116217</v>
      </c>
      <c r="L45" s="44">
        <f t="shared" si="6"/>
        <v>1451599</v>
      </c>
      <c r="M45" s="44">
        <f t="shared" si="6"/>
        <v>-403852</v>
      </c>
      <c r="N45" s="44">
        <f t="shared" si="6"/>
        <v>2163964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-19161131</v>
      </c>
      <c r="X45" s="44">
        <f t="shared" si="6"/>
        <v>4769358</v>
      </c>
      <c r="Y45" s="44">
        <f t="shared" si="6"/>
        <v>-23930489</v>
      </c>
      <c r="Z45" s="45">
        <f>+IF(X45&lt;&gt;0,+(Y45/X45)*100,0)</f>
        <v>-501.75493221519537</v>
      </c>
      <c r="AA45" s="46">
        <f>+AA26-AA44</f>
        <v>9637802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13405448</v>
      </c>
      <c r="D47" s="18"/>
      <c r="E47" s="19"/>
      <c r="F47" s="20"/>
      <c r="G47" s="20"/>
      <c r="H47" s="20"/>
      <c r="I47" s="20">
        <v>11599306</v>
      </c>
      <c r="J47" s="20">
        <v>11599306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11599306</v>
      </c>
      <c r="X47" s="20"/>
      <c r="Y47" s="20">
        <v>11599306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13405448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11599306</v>
      </c>
      <c r="J50" s="52">
        <f t="shared" si="7"/>
        <v>11599306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11599306</v>
      </c>
      <c r="X50" s="52">
        <f t="shared" si="7"/>
        <v>0</v>
      </c>
      <c r="Y50" s="52">
        <f t="shared" si="7"/>
        <v>11599306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40870018</v>
      </c>
      <c r="D6" s="18"/>
      <c r="E6" s="19">
        <v>7373889</v>
      </c>
      <c r="F6" s="20">
        <v>7373889</v>
      </c>
      <c r="G6" s="20">
        <v>20081</v>
      </c>
      <c r="H6" s="20">
        <v>7636</v>
      </c>
      <c r="I6" s="20">
        <v>-109434</v>
      </c>
      <c r="J6" s="20">
        <v>-81717</v>
      </c>
      <c r="K6" s="20">
        <v>37285947</v>
      </c>
      <c r="L6" s="20">
        <v>-804728</v>
      </c>
      <c r="M6" s="20">
        <v>-1799568</v>
      </c>
      <c r="N6" s="20">
        <v>34681651</v>
      </c>
      <c r="O6" s="20"/>
      <c r="P6" s="20"/>
      <c r="Q6" s="20"/>
      <c r="R6" s="20"/>
      <c r="S6" s="20"/>
      <c r="T6" s="20"/>
      <c r="U6" s="20"/>
      <c r="V6" s="20"/>
      <c r="W6" s="20">
        <v>34599934</v>
      </c>
      <c r="X6" s="20">
        <v>5022348</v>
      </c>
      <c r="Y6" s="20">
        <v>29577586</v>
      </c>
      <c r="Z6" s="21">
        <v>588.91948546775325</v>
      </c>
      <c r="AA6" s="22">
        <v>7373889</v>
      </c>
    </row>
    <row r="7" spans="1:27" ht="13.5" x14ac:dyDescent="0.25">
      <c r="A7" s="23" t="s">
        <v>35</v>
      </c>
      <c r="B7" s="17" t="s">
        <v>32</v>
      </c>
      <c r="C7" s="18">
        <v>1789436</v>
      </c>
      <c r="D7" s="18"/>
      <c r="E7" s="19">
        <v>1660200</v>
      </c>
      <c r="F7" s="20">
        <v>1660200</v>
      </c>
      <c r="G7" s="20">
        <v>976485</v>
      </c>
      <c r="H7" s="20">
        <v>969986</v>
      </c>
      <c r="I7" s="20">
        <v>963009</v>
      </c>
      <c r="J7" s="20">
        <v>2909480</v>
      </c>
      <c r="K7" s="20">
        <v>2771715</v>
      </c>
      <c r="L7" s="20">
        <v>-1682182</v>
      </c>
      <c r="M7" s="20">
        <v>1123965</v>
      </c>
      <c r="N7" s="20">
        <v>2213498</v>
      </c>
      <c r="O7" s="20"/>
      <c r="P7" s="20"/>
      <c r="Q7" s="20"/>
      <c r="R7" s="20"/>
      <c r="S7" s="20"/>
      <c r="T7" s="20"/>
      <c r="U7" s="20"/>
      <c r="V7" s="20"/>
      <c r="W7" s="20">
        <v>5122978</v>
      </c>
      <c r="X7" s="20">
        <v>830094</v>
      </c>
      <c r="Y7" s="20">
        <v>4292884</v>
      </c>
      <c r="Z7" s="21">
        <v>517.1563702424063</v>
      </c>
      <c r="AA7" s="22">
        <v>1660200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-40524</v>
      </c>
      <c r="D10" s="18"/>
      <c r="E10" s="19">
        <v>-1560000</v>
      </c>
      <c r="F10" s="20">
        <v>-1560000</v>
      </c>
      <c r="G10" s="20"/>
      <c r="H10" s="20"/>
      <c r="I10" s="20"/>
      <c r="J10" s="20"/>
      <c r="K10" s="20">
        <v>-40524</v>
      </c>
      <c r="L10" s="20"/>
      <c r="M10" s="20"/>
      <c r="N10" s="20">
        <v>-40524</v>
      </c>
      <c r="O10" s="20"/>
      <c r="P10" s="20"/>
      <c r="Q10" s="20"/>
      <c r="R10" s="20"/>
      <c r="S10" s="20"/>
      <c r="T10" s="20"/>
      <c r="U10" s="20"/>
      <c r="V10" s="20"/>
      <c r="W10" s="20">
        <v>-40524</v>
      </c>
      <c r="X10" s="20">
        <v>-780000</v>
      </c>
      <c r="Y10" s="20">
        <v>739476</v>
      </c>
      <c r="Z10" s="21">
        <v>-94.804615384615389</v>
      </c>
      <c r="AA10" s="22">
        <v>-1560000</v>
      </c>
    </row>
    <row r="11" spans="1:27" ht="13.5" x14ac:dyDescent="0.25">
      <c r="A11" s="23" t="s">
        <v>39</v>
      </c>
      <c r="B11" s="17" t="s">
        <v>32</v>
      </c>
      <c r="C11" s="18">
        <v>1013894</v>
      </c>
      <c r="D11" s="18"/>
      <c r="E11" s="19">
        <v>1021333</v>
      </c>
      <c r="F11" s="20">
        <v>1021333</v>
      </c>
      <c r="G11" s="24"/>
      <c r="H11" s="24"/>
      <c r="I11" s="24"/>
      <c r="J11" s="20"/>
      <c r="K11" s="24">
        <v>1474815</v>
      </c>
      <c r="L11" s="24">
        <v>338923</v>
      </c>
      <c r="M11" s="20">
        <v>264730</v>
      </c>
      <c r="N11" s="24">
        <v>2078468</v>
      </c>
      <c r="O11" s="24"/>
      <c r="P11" s="24"/>
      <c r="Q11" s="20"/>
      <c r="R11" s="24"/>
      <c r="S11" s="24"/>
      <c r="T11" s="20"/>
      <c r="U11" s="24"/>
      <c r="V11" s="24"/>
      <c r="W11" s="24">
        <v>2078468</v>
      </c>
      <c r="X11" s="20">
        <v>510666</v>
      </c>
      <c r="Y11" s="24">
        <v>1567802</v>
      </c>
      <c r="Z11" s="25">
        <v>307.01123630709702</v>
      </c>
      <c r="AA11" s="26">
        <v>1021333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43632824</v>
      </c>
      <c r="D13" s="29">
        <f>SUM(D6:D12)</f>
        <v>0</v>
      </c>
      <c r="E13" s="30">
        <f t="shared" si="0"/>
        <v>8495422</v>
      </c>
      <c r="F13" s="31">
        <f t="shared" si="0"/>
        <v>8495422</v>
      </c>
      <c r="G13" s="31">
        <f t="shared" si="0"/>
        <v>996566</v>
      </c>
      <c r="H13" s="31">
        <f t="shared" si="0"/>
        <v>977622</v>
      </c>
      <c r="I13" s="31">
        <f t="shared" si="0"/>
        <v>853575</v>
      </c>
      <c r="J13" s="31">
        <f t="shared" si="0"/>
        <v>2827763</v>
      </c>
      <c r="K13" s="31">
        <f t="shared" si="0"/>
        <v>41491953</v>
      </c>
      <c r="L13" s="31">
        <f t="shared" si="0"/>
        <v>-2147987</v>
      </c>
      <c r="M13" s="31">
        <f t="shared" si="0"/>
        <v>-410873</v>
      </c>
      <c r="N13" s="31">
        <f t="shared" si="0"/>
        <v>38933093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41760856</v>
      </c>
      <c r="X13" s="31">
        <f t="shared" si="0"/>
        <v>5583108</v>
      </c>
      <c r="Y13" s="31">
        <f t="shared" si="0"/>
        <v>36177748</v>
      </c>
      <c r="Z13" s="32">
        <f>+IF(X13&lt;&gt;0,+(Y13/X13)*100,0)</f>
        <v>647.9858172186531</v>
      </c>
      <c r="AA13" s="33">
        <f>SUM(AA6:AA12)</f>
        <v>8495422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17231308</v>
      </c>
      <c r="D17" s="18"/>
      <c r="E17" s="19">
        <v>4881367</v>
      </c>
      <c r="F17" s="20">
        <v>4881367</v>
      </c>
      <c r="G17" s="24"/>
      <c r="H17" s="24"/>
      <c r="I17" s="24"/>
      <c r="J17" s="20"/>
      <c r="K17" s="24">
        <v>19987551</v>
      </c>
      <c r="L17" s="24">
        <v>2063985</v>
      </c>
      <c r="M17" s="20">
        <v>395674</v>
      </c>
      <c r="N17" s="24">
        <v>22447210</v>
      </c>
      <c r="O17" s="24"/>
      <c r="P17" s="24"/>
      <c r="Q17" s="20"/>
      <c r="R17" s="24"/>
      <c r="S17" s="24"/>
      <c r="T17" s="20"/>
      <c r="U17" s="24"/>
      <c r="V17" s="24"/>
      <c r="W17" s="24">
        <v>22447210</v>
      </c>
      <c r="X17" s="20">
        <v>2440680</v>
      </c>
      <c r="Y17" s="24">
        <v>20006530</v>
      </c>
      <c r="Z17" s="25">
        <v>819.71130996279737</v>
      </c>
      <c r="AA17" s="26">
        <v>4881367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17231308</v>
      </c>
      <c r="D25" s="29">
        <f t="shared" ref="D25:Y25" si="1">SUM(D15:D24)</f>
        <v>0</v>
      </c>
      <c r="E25" s="35">
        <f t="shared" si="1"/>
        <v>4881367</v>
      </c>
      <c r="F25" s="36">
        <f t="shared" si="1"/>
        <v>4881367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19987551</v>
      </c>
      <c r="L25" s="36">
        <f t="shared" si="1"/>
        <v>2063985</v>
      </c>
      <c r="M25" s="36">
        <f t="shared" si="1"/>
        <v>395674</v>
      </c>
      <c r="N25" s="36">
        <f t="shared" si="1"/>
        <v>22447210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22447210</v>
      </c>
      <c r="X25" s="36">
        <f t="shared" si="1"/>
        <v>2440680</v>
      </c>
      <c r="Y25" s="36">
        <f t="shared" si="1"/>
        <v>20006530</v>
      </c>
      <c r="Z25" s="37">
        <f>+IF(X25&lt;&gt;0,+(Y25/X25)*100,0)</f>
        <v>819.71130996279737</v>
      </c>
      <c r="AA25" s="38">
        <f>SUM(AA15:AA24)</f>
        <v>4881367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60864132</v>
      </c>
      <c r="D26" s="29">
        <f>+D13+D25</f>
        <v>0</v>
      </c>
      <c r="E26" s="30">
        <f t="shared" si="2"/>
        <v>13376789</v>
      </c>
      <c r="F26" s="31">
        <f t="shared" si="2"/>
        <v>13376789</v>
      </c>
      <c r="G26" s="31">
        <f t="shared" si="2"/>
        <v>996566</v>
      </c>
      <c r="H26" s="31">
        <f t="shared" si="2"/>
        <v>977622</v>
      </c>
      <c r="I26" s="31">
        <f t="shared" si="2"/>
        <v>853575</v>
      </c>
      <c r="J26" s="31">
        <f t="shared" si="2"/>
        <v>2827763</v>
      </c>
      <c r="K26" s="31">
        <f t="shared" si="2"/>
        <v>61479504</v>
      </c>
      <c r="L26" s="31">
        <f t="shared" si="2"/>
        <v>-84002</v>
      </c>
      <c r="M26" s="31">
        <f t="shared" si="2"/>
        <v>-15199</v>
      </c>
      <c r="N26" s="31">
        <f t="shared" si="2"/>
        <v>61380303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64208066</v>
      </c>
      <c r="X26" s="31">
        <f t="shared" si="2"/>
        <v>8023788</v>
      </c>
      <c r="Y26" s="31">
        <f t="shared" si="2"/>
        <v>56184278</v>
      </c>
      <c r="Z26" s="32">
        <f>+IF(X26&lt;&gt;0,+(Y26/X26)*100,0)</f>
        <v>700.22136676592152</v>
      </c>
      <c r="AA26" s="33">
        <f>+AA13+AA25</f>
        <v>13376789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54887967</v>
      </c>
      <c r="D32" s="18"/>
      <c r="E32" s="19">
        <v>6596343</v>
      </c>
      <c r="F32" s="20">
        <v>6596343</v>
      </c>
      <c r="G32" s="20">
        <v>304661</v>
      </c>
      <c r="H32" s="20">
        <v>288365</v>
      </c>
      <c r="I32" s="20">
        <v>287917</v>
      </c>
      <c r="J32" s="20">
        <v>880943</v>
      </c>
      <c r="K32" s="20">
        <v>55135425</v>
      </c>
      <c r="L32" s="20">
        <v>2394076</v>
      </c>
      <c r="M32" s="20">
        <v>551167</v>
      </c>
      <c r="N32" s="20">
        <v>58080668</v>
      </c>
      <c r="O32" s="20"/>
      <c r="P32" s="20"/>
      <c r="Q32" s="20"/>
      <c r="R32" s="20"/>
      <c r="S32" s="20"/>
      <c r="T32" s="20"/>
      <c r="U32" s="20"/>
      <c r="V32" s="20"/>
      <c r="W32" s="20">
        <v>58961611</v>
      </c>
      <c r="X32" s="20">
        <v>3298122</v>
      </c>
      <c r="Y32" s="20">
        <v>55663489</v>
      </c>
      <c r="Z32" s="21">
        <v>1687.7328673711886</v>
      </c>
      <c r="AA32" s="22">
        <v>6596343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1152936</v>
      </c>
      <c r="F35" s="20">
        <v>1152936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576468</v>
      </c>
      <c r="Y35" s="20">
        <v>-576468</v>
      </c>
      <c r="Z35" s="21">
        <v>-100</v>
      </c>
      <c r="AA35" s="22">
        <v>1152936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54887967</v>
      </c>
      <c r="D37" s="29">
        <f t="shared" ref="D37:Y37" si="3">SUM(D29:D36)</f>
        <v>0</v>
      </c>
      <c r="E37" s="30">
        <f t="shared" si="3"/>
        <v>7749279</v>
      </c>
      <c r="F37" s="31">
        <f t="shared" si="3"/>
        <v>7749279</v>
      </c>
      <c r="G37" s="31">
        <f t="shared" si="3"/>
        <v>304661</v>
      </c>
      <c r="H37" s="31">
        <f t="shared" si="3"/>
        <v>288365</v>
      </c>
      <c r="I37" s="31">
        <f t="shared" si="3"/>
        <v>287917</v>
      </c>
      <c r="J37" s="31">
        <f t="shared" si="3"/>
        <v>880943</v>
      </c>
      <c r="K37" s="31">
        <f t="shared" si="3"/>
        <v>55135425</v>
      </c>
      <c r="L37" s="31">
        <f t="shared" si="3"/>
        <v>2394076</v>
      </c>
      <c r="M37" s="31">
        <f t="shared" si="3"/>
        <v>551167</v>
      </c>
      <c r="N37" s="31">
        <f t="shared" si="3"/>
        <v>58080668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58961611</v>
      </c>
      <c r="X37" s="31">
        <f t="shared" si="3"/>
        <v>3874590</v>
      </c>
      <c r="Y37" s="31">
        <f t="shared" si="3"/>
        <v>55087021</v>
      </c>
      <c r="Z37" s="32">
        <f>+IF(X37&lt;&gt;0,+(Y37/X37)*100,0)</f>
        <v>1421.7509723609464</v>
      </c>
      <c r="AA37" s="33">
        <f>SUM(AA29:AA36)</f>
        <v>7749279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54887967</v>
      </c>
      <c r="D44" s="29">
        <f>+D37+D43</f>
        <v>0</v>
      </c>
      <c r="E44" s="30">
        <f t="shared" si="5"/>
        <v>7749279</v>
      </c>
      <c r="F44" s="31">
        <f t="shared" si="5"/>
        <v>7749279</v>
      </c>
      <c r="G44" s="31">
        <f t="shared" si="5"/>
        <v>304661</v>
      </c>
      <c r="H44" s="31">
        <f t="shared" si="5"/>
        <v>288365</v>
      </c>
      <c r="I44" s="31">
        <f t="shared" si="5"/>
        <v>287917</v>
      </c>
      <c r="J44" s="31">
        <f t="shared" si="5"/>
        <v>880943</v>
      </c>
      <c r="K44" s="31">
        <f t="shared" si="5"/>
        <v>55135425</v>
      </c>
      <c r="L44" s="31">
        <f t="shared" si="5"/>
        <v>2394076</v>
      </c>
      <c r="M44" s="31">
        <f t="shared" si="5"/>
        <v>551167</v>
      </c>
      <c r="N44" s="31">
        <f t="shared" si="5"/>
        <v>58080668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58961611</v>
      </c>
      <c r="X44" s="31">
        <f t="shared" si="5"/>
        <v>3874590</v>
      </c>
      <c r="Y44" s="31">
        <f t="shared" si="5"/>
        <v>55087021</v>
      </c>
      <c r="Z44" s="32">
        <f>+IF(X44&lt;&gt;0,+(Y44/X44)*100,0)</f>
        <v>1421.7509723609464</v>
      </c>
      <c r="AA44" s="33">
        <f>+AA37+AA43</f>
        <v>7749279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5976165</v>
      </c>
      <c r="D45" s="42">
        <f t="shared" si="6"/>
        <v>0</v>
      </c>
      <c r="E45" s="43">
        <f t="shared" si="6"/>
        <v>5627510</v>
      </c>
      <c r="F45" s="44">
        <f t="shared" si="6"/>
        <v>5627510</v>
      </c>
      <c r="G45" s="44">
        <f t="shared" si="6"/>
        <v>691905</v>
      </c>
      <c r="H45" s="44">
        <f t="shared" si="6"/>
        <v>689257</v>
      </c>
      <c r="I45" s="44">
        <f t="shared" si="6"/>
        <v>565658</v>
      </c>
      <c r="J45" s="44">
        <f t="shared" si="6"/>
        <v>1946820</v>
      </c>
      <c r="K45" s="44">
        <f t="shared" si="6"/>
        <v>6344079</v>
      </c>
      <c r="L45" s="44">
        <f t="shared" si="6"/>
        <v>-2478078</v>
      </c>
      <c r="M45" s="44">
        <f t="shared" si="6"/>
        <v>-566366</v>
      </c>
      <c r="N45" s="44">
        <f t="shared" si="6"/>
        <v>3299635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5246455</v>
      </c>
      <c r="X45" s="44">
        <f t="shared" si="6"/>
        <v>4149198</v>
      </c>
      <c r="Y45" s="44">
        <f t="shared" si="6"/>
        <v>1097257</v>
      </c>
      <c r="Z45" s="45">
        <f>+IF(X45&lt;&gt;0,+(Y45/X45)*100,0)</f>
        <v>26.445038294147448</v>
      </c>
      <c r="AA45" s="46">
        <f>+AA26-AA44</f>
        <v>5627510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1240623</v>
      </c>
      <c r="D47" s="18"/>
      <c r="E47" s="19"/>
      <c r="F47" s="20"/>
      <c r="G47" s="20"/>
      <c r="H47" s="20"/>
      <c r="I47" s="20"/>
      <c r="J47" s="20"/>
      <c r="K47" s="20">
        <v>-10517334</v>
      </c>
      <c r="L47" s="20"/>
      <c r="M47" s="20"/>
      <c r="N47" s="20">
        <v>-10517334</v>
      </c>
      <c r="O47" s="20"/>
      <c r="P47" s="20"/>
      <c r="Q47" s="20"/>
      <c r="R47" s="20"/>
      <c r="S47" s="20"/>
      <c r="T47" s="20"/>
      <c r="U47" s="20"/>
      <c r="V47" s="20"/>
      <c r="W47" s="20">
        <v>-10517334</v>
      </c>
      <c r="X47" s="20"/>
      <c r="Y47" s="20">
        <v>-10517334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1240623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-10517334</v>
      </c>
      <c r="L50" s="52">
        <f t="shared" si="7"/>
        <v>0</v>
      </c>
      <c r="M50" s="52">
        <f t="shared" si="7"/>
        <v>0</v>
      </c>
      <c r="N50" s="52">
        <f t="shared" si="7"/>
        <v>-10517334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-10517334</v>
      </c>
      <c r="X50" s="52">
        <f t="shared" si="7"/>
        <v>0</v>
      </c>
      <c r="Y50" s="52">
        <f t="shared" si="7"/>
        <v>-10517334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3110416</v>
      </c>
      <c r="D7" s="18"/>
      <c r="E7" s="19">
        <v>8562117</v>
      </c>
      <c r="F7" s="20">
        <v>8562117</v>
      </c>
      <c r="G7" s="20">
        <v>9731370</v>
      </c>
      <c r="H7" s="20">
        <v>-3441052</v>
      </c>
      <c r="I7" s="20">
        <v>-89869</v>
      </c>
      <c r="J7" s="20">
        <v>6200449</v>
      </c>
      <c r="K7" s="20">
        <v>-225795</v>
      </c>
      <c r="L7" s="20">
        <v>-311051</v>
      </c>
      <c r="M7" s="20">
        <v>10687</v>
      </c>
      <c r="N7" s="20">
        <v>-526159</v>
      </c>
      <c r="O7" s="20"/>
      <c r="P7" s="20"/>
      <c r="Q7" s="20"/>
      <c r="R7" s="20"/>
      <c r="S7" s="20"/>
      <c r="T7" s="20"/>
      <c r="U7" s="20"/>
      <c r="V7" s="20"/>
      <c r="W7" s="20">
        <v>5674290</v>
      </c>
      <c r="X7" s="20">
        <v>4281084</v>
      </c>
      <c r="Y7" s="20">
        <v>1393206</v>
      </c>
      <c r="Z7" s="21">
        <v>32.543299781083483</v>
      </c>
      <c r="AA7" s="22">
        <v>8562117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64389</v>
      </c>
      <c r="F8" s="20">
        <v>64389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32202</v>
      </c>
      <c r="Y8" s="20">
        <v>-32202</v>
      </c>
      <c r="Z8" s="21">
        <v>-100</v>
      </c>
      <c r="AA8" s="22">
        <v>64389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909229</v>
      </c>
      <c r="F11" s="20">
        <v>909229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454620</v>
      </c>
      <c r="Y11" s="24">
        <v>-454620</v>
      </c>
      <c r="Z11" s="25">
        <v>-100</v>
      </c>
      <c r="AA11" s="26">
        <v>909229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3110416</v>
      </c>
      <c r="D13" s="29">
        <f>SUM(D6:D12)</f>
        <v>0</v>
      </c>
      <c r="E13" s="30">
        <f t="shared" si="0"/>
        <v>9535735</v>
      </c>
      <c r="F13" s="31">
        <f t="shared" si="0"/>
        <v>9535735</v>
      </c>
      <c r="G13" s="31">
        <f t="shared" si="0"/>
        <v>9731370</v>
      </c>
      <c r="H13" s="31">
        <f t="shared" si="0"/>
        <v>-3441052</v>
      </c>
      <c r="I13" s="31">
        <f t="shared" si="0"/>
        <v>-89869</v>
      </c>
      <c r="J13" s="31">
        <f t="shared" si="0"/>
        <v>6200449</v>
      </c>
      <c r="K13" s="31">
        <f t="shared" si="0"/>
        <v>-225795</v>
      </c>
      <c r="L13" s="31">
        <f t="shared" si="0"/>
        <v>-311051</v>
      </c>
      <c r="M13" s="31">
        <f t="shared" si="0"/>
        <v>10687</v>
      </c>
      <c r="N13" s="31">
        <f t="shared" si="0"/>
        <v>-526159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5674290</v>
      </c>
      <c r="X13" s="31">
        <f t="shared" si="0"/>
        <v>4767906</v>
      </c>
      <c r="Y13" s="31">
        <f t="shared" si="0"/>
        <v>906384</v>
      </c>
      <c r="Z13" s="32">
        <f>+IF(X13&lt;&gt;0,+(Y13/X13)*100,0)</f>
        <v>19.010106323404866</v>
      </c>
      <c r="AA13" s="33">
        <f>SUM(AA6:AA12)</f>
        <v>9535735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178619658</v>
      </c>
      <c r="D17" s="18"/>
      <c r="E17" s="19">
        <v>170470345</v>
      </c>
      <c r="F17" s="20">
        <v>175290766</v>
      </c>
      <c r="G17" s="24">
        <v>178923571</v>
      </c>
      <c r="H17" s="24">
        <v>1756958</v>
      </c>
      <c r="I17" s="24">
        <v>-615319</v>
      </c>
      <c r="J17" s="20">
        <v>180065210</v>
      </c>
      <c r="K17" s="24">
        <v>224277</v>
      </c>
      <c r="L17" s="24">
        <v>-1610756</v>
      </c>
      <c r="M17" s="20">
        <v>1312340</v>
      </c>
      <c r="N17" s="24">
        <v>-74139</v>
      </c>
      <c r="O17" s="24"/>
      <c r="P17" s="24"/>
      <c r="Q17" s="20"/>
      <c r="R17" s="24"/>
      <c r="S17" s="24"/>
      <c r="T17" s="20"/>
      <c r="U17" s="24"/>
      <c r="V17" s="24"/>
      <c r="W17" s="24">
        <v>179991071</v>
      </c>
      <c r="X17" s="20">
        <v>90741780</v>
      </c>
      <c r="Y17" s="24">
        <v>89249291</v>
      </c>
      <c r="Z17" s="25">
        <v>98.3552350416754</v>
      </c>
      <c r="AA17" s="26">
        <v>175290766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178619658</v>
      </c>
      <c r="D25" s="29">
        <f t="shared" ref="D25:Y25" si="1">SUM(D15:D24)</f>
        <v>0</v>
      </c>
      <c r="E25" s="35">
        <f t="shared" si="1"/>
        <v>170470345</v>
      </c>
      <c r="F25" s="36">
        <f t="shared" si="1"/>
        <v>175290766</v>
      </c>
      <c r="G25" s="36">
        <f t="shared" si="1"/>
        <v>178923571</v>
      </c>
      <c r="H25" s="36">
        <f t="shared" si="1"/>
        <v>1756958</v>
      </c>
      <c r="I25" s="36">
        <f t="shared" si="1"/>
        <v>-615319</v>
      </c>
      <c r="J25" s="36">
        <f t="shared" si="1"/>
        <v>180065210</v>
      </c>
      <c r="K25" s="36">
        <f t="shared" si="1"/>
        <v>224277</v>
      </c>
      <c r="L25" s="36">
        <f t="shared" si="1"/>
        <v>-1610756</v>
      </c>
      <c r="M25" s="36">
        <f t="shared" si="1"/>
        <v>1312340</v>
      </c>
      <c r="N25" s="36">
        <f t="shared" si="1"/>
        <v>-74139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179991071</v>
      </c>
      <c r="X25" s="36">
        <f t="shared" si="1"/>
        <v>90741780</v>
      </c>
      <c r="Y25" s="36">
        <f t="shared" si="1"/>
        <v>89249291</v>
      </c>
      <c r="Z25" s="37">
        <f>+IF(X25&lt;&gt;0,+(Y25/X25)*100,0)</f>
        <v>98.3552350416754</v>
      </c>
      <c r="AA25" s="38">
        <f>SUM(AA15:AA24)</f>
        <v>175290766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181730074</v>
      </c>
      <c r="D26" s="29">
        <f>+D13+D25</f>
        <v>0</v>
      </c>
      <c r="E26" s="30">
        <f t="shared" si="2"/>
        <v>180006080</v>
      </c>
      <c r="F26" s="31">
        <f t="shared" si="2"/>
        <v>184826501</v>
      </c>
      <c r="G26" s="31">
        <f t="shared" si="2"/>
        <v>188654941</v>
      </c>
      <c r="H26" s="31">
        <f t="shared" si="2"/>
        <v>-1684094</v>
      </c>
      <c r="I26" s="31">
        <f t="shared" si="2"/>
        <v>-705188</v>
      </c>
      <c r="J26" s="31">
        <f t="shared" si="2"/>
        <v>186265659</v>
      </c>
      <c r="K26" s="31">
        <f t="shared" si="2"/>
        <v>-1518</v>
      </c>
      <c r="L26" s="31">
        <f t="shared" si="2"/>
        <v>-1921807</v>
      </c>
      <c r="M26" s="31">
        <f t="shared" si="2"/>
        <v>1323027</v>
      </c>
      <c r="N26" s="31">
        <f t="shared" si="2"/>
        <v>-600298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185665361</v>
      </c>
      <c r="X26" s="31">
        <f t="shared" si="2"/>
        <v>95509686</v>
      </c>
      <c r="Y26" s="31">
        <f t="shared" si="2"/>
        <v>90155675</v>
      </c>
      <c r="Z26" s="32">
        <f>+IF(X26&lt;&gt;0,+(Y26/X26)*100,0)</f>
        <v>94.394274314753787</v>
      </c>
      <c r="AA26" s="33">
        <f>+AA13+AA25</f>
        <v>184826501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397819</v>
      </c>
      <c r="D32" s="18"/>
      <c r="E32" s="19">
        <v>4889768</v>
      </c>
      <c r="F32" s="20">
        <v>4889768</v>
      </c>
      <c r="G32" s="20">
        <v>180071</v>
      </c>
      <c r="H32" s="20">
        <v>217748</v>
      </c>
      <c r="I32" s="20"/>
      <c r="J32" s="20">
        <v>397819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397819</v>
      </c>
      <c r="X32" s="20">
        <v>2444868</v>
      </c>
      <c r="Y32" s="20">
        <v>-2047049</v>
      </c>
      <c r="Z32" s="21">
        <v>-83.728405787142705</v>
      </c>
      <c r="AA32" s="22">
        <v>4889768</v>
      </c>
    </row>
    <row r="33" spans="1:27" ht="13.5" x14ac:dyDescent="0.25">
      <c r="A33" s="23" t="s">
        <v>60</v>
      </c>
      <c r="B33" s="17" t="s">
        <v>32</v>
      </c>
      <c r="C33" s="18">
        <v>2430907</v>
      </c>
      <c r="D33" s="18"/>
      <c r="E33" s="19"/>
      <c r="F33" s="20">
        <v>-2400000</v>
      </c>
      <c r="G33" s="20">
        <v>2430907</v>
      </c>
      <c r="H33" s="20"/>
      <c r="I33" s="20">
        <v>-2400000</v>
      </c>
      <c r="J33" s="20">
        <v>30907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30907</v>
      </c>
      <c r="X33" s="20">
        <v>-1200000</v>
      </c>
      <c r="Y33" s="20">
        <v>1230907</v>
      </c>
      <c r="Z33" s="21">
        <v>-102.57558333333334</v>
      </c>
      <c r="AA33" s="22">
        <v>-2400000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1787635</v>
      </c>
      <c r="D35" s="18"/>
      <c r="E35" s="19"/>
      <c r="F35" s="20"/>
      <c r="G35" s="20">
        <v>1916231</v>
      </c>
      <c r="H35" s="20">
        <v>-28706</v>
      </c>
      <c r="I35" s="20"/>
      <c r="J35" s="20">
        <v>1887525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1887525</v>
      </c>
      <c r="X35" s="20"/>
      <c r="Y35" s="20">
        <v>1887525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4616361</v>
      </c>
      <c r="D37" s="29">
        <f t="shared" ref="D37:Y37" si="3">SUM(D29:D36)</f>
        <v>0</v>
      </c>
      <c r="E37" s="30">
        <f t="shared" si="3"/>
        <v>4889768</v>
      </c>
      <c r="F37" s="31">
        <f t="shared" si="3"/>
        <v>2489768</v>
      </c>
      <c r="G37" s="31">
        <f t="shared" si="3"/>
        <v>4527209</v>
      </c>
      <c r="H37" s="31">
        <f t="shared" si="3"/>
        <v>189042</v>
      </c>
      <c r="I37" s="31">
        <f t="shared" si="3"/>
        <v>-2400000</v>
      </c>
      <c r="J37" s="31">
        <f t="shared" si="3"/>
        <v>2316251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2316251</v>
      </c>
      <c r="X37" s="31">
        <f t="shared" si="3"/>
        <v>1244868</v>
      </c>
      <c r="Y37" s="31">
        <f t="shared" si="3"/>
        <v>1071383</v>
      </c>
      <c r="Z37" s="32">
        <f>+IF(X37&lt;&gt;0,+(Y37/X37)*100,0)</f>
        <v>86.063984293917102</v>
      </c>
      <c r="AA37" s="33">
        <f>SUM(AA29:AA36)</f>
        <v>2489768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4616361</v>
      </c>
      <c r="D44" s="29">
        <f>+D37+D43</f>
        <v>0</v>
      </c>
      <c r="E44" s="30">
        <f t="shared" si="5"/>
        <v>4889768</v>
      </c>
      <c r="F44" s="31">
        <f t="shared" si="5"/>
        <v>2489768</v>
      </c>
      <c r="G44" s="31">
        <f t="shared" si="5"/>
        <v>4527209</v>
      </c>
      <c r="H44" s="31">
        <f t="shared" si="5"/>
        <v>189042</v>
      </c>
      <c r="I44" s="31">
        <f t="shared" si="5"/>
        <v>-2400000</v>
      </c>
      <c r="J44" s="31">
        <f t="shared" si="5"/>
        <v>2316251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2316251</v>
      </c>
      <c r="X44" s="31">
        <f t="shared" si="5"/>
        <v>1244868</v>
      </c>
      <c r="Y44" s="31">
        <f t="shared" si="5"/>
        <v>1071383</v>
      </c>
      <c r="Z44" s="32">
        <f>+IF(X44&lt;&gt;0,+(Y44/X44)*100,0)</f>
        <v>86.063984293917102</v>
      </c>
      <c r="AA44" s="33">
        <f>+AA37+AA43</f>
        <v>2489768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177113713</v>
      </c>
      <c r="D45" s="42">
        <f t="shared" si="6"/>
        <v>0</v>
      </c>
      <c r="E45" s="43">
        <f t="shared" si="6"/>
        <v>175116312</v>
      </c>
      <c r="F45" s="44">
        <f t="shared" si="6"/>
        <v>182336733</v>
      </c>
      <c r="G45" s="44">
        <f t="shared" si="6"/>
        <v>184127732</v>
      </c>
      <c r="H45" s="44">
        <f t="shared" si="6"/>
        <v>-1873136</v>
      </c>
      <c r="I45" s="44">
        <f t="shared" si="6"/>
        <v>1694812</v>
      </c>
      <c r="J45" s="44">
        <f t="shared" si="6"/>
        <v>183949408</v>
      </c>
      <c r="K45" s="44">
        <f t="shared" si="6"/>
        <v>-1518</v>
      </c>
      <c r="L45" s="44">
        <f t="shared" si="6"/>
        <v>-1921807</v>
      </c>
      <c r="M45" s="44">
        <f t="shared" si="6"/>
        <v>1323027</v>
      </c>
      <c r="N45" s="44">
        <f t="shared" si="6"/>
        <v>-600298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183349110</v>
      </c>
      <c r="X45" s="44">
        <f t="shared" si="6"/>
        <v>94264818</v>
      </c>
      <c r="Y45" s="44">
        <f t="shared" si="6"/>
        <v>89084292</v>
      </c>
      <c r="Z45" s="45">
        <f>+IF(X45&lt;&gt;0,+(Y45/X45)*100,0)</f>
        <v>94.504284726885061</v>
      </c>
      <c r="AA45" s="46">
        <f>+AA26-AA44</f>
        <v>182336733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-45207285</v>
      </c>
      <c r="D47" s="18"/>
      <c r="E47" s="19">
        <v>-5193530</v>
      </c>
      <c r="F47" s="20">
        <v>-375095</v>
      </c>
      <c r="G47" s="20">
        <v>-31711791</v>
      </c>
      <c r="H47" s="20">
        <v>-1856914</v>
      </c>
      <c r="I47" s="20">
        <v>2059630</v>
      </c>
      <c r="J47" s="20">
        <v>-31509075</v>
      </c>
      <c r="K47" s="20">
        <v>-890825</v>
      </c>
      <c r="L47" s="20">
        <v>-2752528</v>
      </c>
      <c r="M47" s="20">
        <v>-188169</v>
      </c>
      <c r="N47" s="20">
        <v>-3831522</v>
      </c>
      <c r="O47" s="20"/>
      <c r="P47" s="20"/>
      <c r="Q47" s="20"/>
      <c r="R47" s="20"/>
      <c r="S47" s="20"/>
      <c r="T47" s="20"/>
      <c r="U47" s="20"/>
      <c r="V47" s="20"/>
      <c r="W47" s="20">
        <v>-35340597</v>
      </c>
      <c r="X47" s="20">
        <v>-187542</v>
      </c>
      <c r="Y47" s="20">
        <v>-35153055</v>
      </c>
      <c r="Z47" s="47">
        <v>18744.097322199825</v>
      </c>
      <c r="AA47" s="22">
        <v>-375095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>
        <v>700000</v>
      </c>
      <c r="F48" s="20">
        <v>700000</v>
      </c>
      <c r="G48" s="20">
        <v>-379173</v>
      </c>
      <c r="H48" s="20">
        <v>379173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349998</v>
      </c>
      <c r="Y48" s="20">
        <v>-349998</v>
      </c>
      <c r="Z48" s="47">
        <v>-100</v>
      </c>
      <c r="AA48" s="22">
        <v>700000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-45207285</v>
      </c>
      <c r="D50" s="50">
        <f t="shared" ref="D50:Y50" si="7">SUM(D47:D49)</f>
        <v>0</v>
      </c>
      <c r="E50" s="51">
        <f t="shared" si="7"/>
        <v>-4493530</v>
      </c>
      <c r="F50" s="52">
        <f t="shared" si="7"/>
        <v>324905</v>
      </c>
      <c r="G50" s="52">
        <f t="shared" si="7"/>
        <v>-32090964</v>
      </c>
      <c r="H50" s="52">
        <f t="shared" si="7"/>
        <v>-1477741</v>
      </c>
      <c r="I50" s="52">
        <f t="shared" si="7"/>
        <v>2059630</v>
      </c>
      <c r="J50" s="52">
        <f t="shared" si="7"/>
        <v>-31509075</v>
      </c>
      <c r="K50" s="52">
        <f t="shared" si="7"/>
        <v>-890825</v>
      </c>
      <c r="L50" s="52">
        <f t="shared" si="7"/>
        <v>-2752528</v>
      </c>
      <c r="M50" s="52">
        <f t="shared" si="7"/>
        <v>-188169</v>
      </c>
      <c r="N50" s="52">
        <f t="shared" si="7"/>
        <v>-3831522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-35340597</v>
      </c>
      <c r="X50" s="52">
        <f t="shared" si="7"/>
        <v>162456</v>
      </c>
      <c r="Y50" s="52">
        <f t="shared" si="7"/>
        <v>-35503053</v>
      </c>
      <c r="Z50" s="53">
        <f>+IF(X50&lt;&gt;0,+(Y50/X50)*100,0)</f>
        <v>-21853.949992613387</v>
      </c>
      <c r="AA50" s="54">
        <f>SUM(AA47:AA49)</f>
        <v>324905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17415132</v>
      </c>
      <c r="D6" s="18"/>
      <c r="E6" s="19"/>
      <c r="F6" s="20"/>
      <c r="G6" s="20">
        <v>-5879671</v>
      </c>
      <c r="H6" s="20">
        <v>-9895380</v>
      </c>
      <c r="I6" s="20">
        <v>-8503433</v>
      </c>
      <c r="J6" s="20">
        <v>-24278484</v>
      </c>
      <c r="K6" s="20">
        <v>-7404097</v>
      </c>
      <c r="L6" s="20">
        <v>-13950963</v>
      </c>
      <c r="M6" s="20">
        <v>-14360885</v>
      </c>
      <c r="N6" s="20">
        <v>-35715945</v>
      </c>
      <c r="O6" s="20"/>
      <c r="P6" s="20"/>
      <c r="Q6" s="20"/>
      <c r="R6" s="20"/>
      <c r="S6" s="20"/>
      <c r="T6" s="20"/>
      <c r="U6" s="20"/>
      <c r="V6" s="20"/>
      <c r="W6" s="20">
        <v>-59994429</v>
      </c>
      <c r="X6" s="20"/>
      <c r="Y6" s="20">
        <v>-59994429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58339109</v>
      </c>
      <c r="D7" s="18"/>
      <c r="E7" s="19"/>
      <c r="F7" s="20"/>
      <c r="G7" s="20">
        <v>7914537</v>
      </c>
      <c r="H7" s="20">
        <v>8082390</v>
      </c>
      <c r="I7" s="20">
        <v>7989257</v>
      </c>
      <c r="J7" s="20">
        <v>23986184</v>
      </c>
      <c r="K7" s="20">
        <v>7859106</v>
      </c>
      <c r="L7" s="20">
        <v>8071008</v>
      </c>
      <c r="M7" s="20">
        <v>450083</v>
      </c>
      <c r="N7" s="20">
        <v>16380197</v>
      </c>
      <c r="O7" s="20"/>
      <c r="P7" s="20"/>
      <c r="Q7" s="20"/>
      <c r="R7" s="20"/>
      <c r="S7" s="20"/>
      <c r="T7" s="20"/>
      <c r="U7" s="20"/>
      <c r="V7" s="20"/>
      <c r="W7" s="20">
        <v>40366381</v>
      </c>
      <c r="X7" s="20"/>
      <c r="Y7" s="20">
        <v>40366381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-3042935</v>
      </c>
      <c r="D10" s="18"/>
      <c r="E10" s="19"/>
      <c r="F10" s="20"/>
      <c r="G10" s="20">
        <v>-209431</v>
      </c>
      <c r="H10" s="20">
        <v>-230882</v>
      </c>
      <c r="I10" s="20">
        <v>-210735</v>
      </c>
      <c r="J10" s="20">
        <v>-651048</v>
      </c>
      <c r="K10" s="20">
        <v>-287467</v>
      </c>
      <c r="L10" s="20">
        <v>-203225</v>
      </c>
      <c r="M10" s="20">
        <v>-171004</v>
      </c>
      <c r="N10" s="20">
        <v>-661696</v>
      </c>
      <c r="O10" s="20"/>
      <c r="P10" s="20"/>
      <c r="Q10" s="20"/>
      <c r="R10" s="20"/>
      <c r="S10" s="20"/>
      <c r="T10" s="20"/>
      <c r="U10" s="20"/>
      <c r="V10" s="20"/>
      <c r="W10" s="20">
        <v>-1312744</v>
      </c>
      <c r="X10" s="20"/>
      <c r="Y10" s="20">
        <v>-1312744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72711306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1825435</v>
      </c>
      <c r="H13" s="31">
        <f t="shared" si="0"/>
        <v>-2043872</v>
      </c>
      <c r="I13" s="31">
        <f t="shared" si="0"/>
        <v>-724911</v>
      </c>
      <c r="J13" s="31">
        <f t="shared" si="0"/>
        <v>-943348</v>
      </c>
      <c r="K13" s="31">
        <f t="shared" si="0"/>
        <v>167542</v>
      </c>
      <c r="L13" s="31">
        <f t="shared" si="0"/>
        <v>-6083180</v>
      </c>
      <c r="M13" s="31">
        <f t="shared" si="0"/>
        <v>-14081806</v>
      </c>
      <c r="N13" s="31">
        <f t="shared" si="0"/>
        <v>-19997444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-20940792</v>
      </c>
      <c r="X13" s="31">
        <f t="shared" si="0"/>
        <v>0</v>
      </c>
      <c r="Y13" s="31">
        <f t="shared" si="0"/>
        <v>-20940792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39221982</v>
      </c>
      <c r="D17" s="18"/>
      <c r="E17" s="19">
        <v>126245856</v>
      </c>
      <c r="F17" s="20">
        <v>127339173</v>
      </c>
      <c r="G17" s="24">
        <v>2203707</v>
      </c>
      <c r="H17" s="24">
        <v>8553212</v>
      </c>
      <c r="I17" s="24">
        <v>8580559</v>
      </c>
      <c r="J17" s="20">
        <v>19337478</v>
      </c>
      <c r="K17" s="24">
        <v>4644572</v>
      </c>
      <c r="L17" s="24">
        <v>13045606</v>
      </c>
      <c r="M17" s="20">
        <v>12983288</v>
      </c>
      <c r="N17" s="24">
        <v>30673466</v>
      </c>
      <c r="O17" s="24"/>
      <c r="P17" s="24"/>
      <c r="Q17" s="20"/>
      <c r="R17" s="24"/>
      <c r="S17" s="24"/>
      <c r="T17" s="20"/>
      <c r="U17" s="24"/>
      <c r="V17" s="24"/>
      <c r="W17" s="24">
        <v>50010944</v>
      </c>
      <c r="X17" s="20">
        <v>9355111</v>
      </c>
      <c r="Y17" s="24">
        <v>40655833</v>
      </c>
      <c r="Z17" s="25">
        <v>434.58418612029294</v>
      </c>
      <c r="AA17" s="26">
        <v>127339173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39221982</v>
      </c>
      <c r="D25" s="29">
        <f t="shared" ref="D25:Y25" si="1">SUM(D15:D24)</f>
        <v>0</v>
      </c>
      <c r="E25" s="35">
        <f t="shared" si="1"/>
        <v>126245856</v>
      </c>
      <c r="F25" s="36">
        <f t="shared" si="1"/>
        <v>127339173</v>
      </c>
      <c r="G25" s="36">
        <f t="shared" si="1"/>
        <v>2203707</v>
      </c>
      <c r="H25" s="36">
        <f t="shared" si="1"/>
        <v>8553212</v>
      </c>
      <c r="I25" s="36">
        <f t="shared" si="1"/>
        <v>8580559</v>
      </c>
      <c r="J25" s="36">
        <f t="shared" si="1"/>
        <v>19337478</v>
      </c>
      <c r="K25" s="36">
        <f t="shared" si="1"/>
        <v>4644572</v>
      </c>
      <c r="L25" s="36">
        <f t="shared" si="1"/>
        <v>13045606</v>
      </c>
      <c r="M25" s="36">
        <f t="shared" si="1"/>
        <v>12983288</v>
      </c>
      <c r="N25" s="36">
        <f t="shared" si="1"/>
        <v>30673466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50010944</v>
      </c>
      <c r="X25" s="36">
        <f t="shared" si="1"/>
        <v>9355111</v>
      </c>
      <c r="Y25" s="36">
        <f t="shared" si="1"/>
        <v>40655833</v>
      </c>
      <c r="Z25" s="37">
        <f>+IF(X25&lt;&gt;0,+(Y25/X25)*100,0)</f>
        <v>434.58418612029294</v>
      </c>
      <c r="AA25" s="38">
        <f>SUM(AA15:AA24)</f>
        <v>127339173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111933288</v>
      </c>
      <c r="D26" s="29">
        <f>+D13+D25</f>
        <v>0</v>
      </c>
      <c r="E26" s="30">
        <f t="shared" si="2"/>
        <v>126245856</v>
      </c>
      <c r="F26" s="31">
        <f t="shared" si="2"/>
        <v>127339173</v>
      </c>
      <c r="G26" s="31">
        <f t="shared" si="2"/>
        <v>4029142</v>
      </c>
      <c r="H26" s="31">
        <f t="shared" si="2"/>
        <v>6509340</v>
      </c>
      <c r="I26" s="31">
        <f t="shared" si="2"/>
        <v>7855648</v>
      </c>
      <c r="J26" s="31">
        <f t="shared" si="2"/>
        <v>18394130</v>
      </c>
      <c r="K26" s="31">
        <f t="shared" si="2"/>
        <v>4812114</v>
      </c>
      <c r="L26" s="31">
        <f t="shared" si="2"/>
        <v>6962426</v>
      </c>
      <c r="M26" s="31">
        <f t="shared" si="2"/>
        <v>-1098518</v>
      </c>
      <c r="N26" s="31">
        <f t="shared" si="2"/>
        <v>10676022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29070152</v>
      </c>
      <c r="X26" s="31">
        <f t="shared" si="2"/>
        <v>9355111</v>
      </c>
      <c r="Y26" s="31">
        <f t="shared" si="2"/>
        <v>19715041</v>
      </c>
      <c r="Z26" s="32">
        <f>+IF(X26&lt;&gt;0,+(Y26/X26)*100,0)</f>
        <v>210.74085598770554</v>
      </c>
      <c r="AA26" s="33">
        <f>+AA13+AA25</f>
        <v>127339173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34178805</v>
      </c>
      <c r="D32" s="18"/>
      <c r="E32" s="19"/>
      <c r="F32" s="20"/>
      <c r="G32" s="20">
        <v>-430759</v>
      </c>
      <c r="H32" s="20">
        <v>2812734</v>
      </c>
      <c r="I32" s="20">
        <v>4377560</v>
      </c>
      <c r="J32" s="20">
        <v>6759535</v>
      </c>
      <c r="K32" s="20">
        <v>1158371</v>
      </c>
      <c r="L32" s="20">
        <v>4001634</v>
      </c>
      <c r="M32" s="20">
        <v>-4259167</v>
      </c>
      <c r="N32" s="20">
        <v>900838</v>
      </c>
      <c r="O32" s="20"/>
      <c r="P32" s="20"/>
      <c r="Q32" s="20"/>
      <c r="R32" s="20"/>
      <c r="S32" s="20"/>
      <c r="T32" s="20"/>
      <c r="U32" s="20"/>
      <c r="V32" s="20"/>
      <c r="W32" s="20">
        <v>7660373</v>
      </c>
      <c r="X32" s="20"/>
      <c r="Y32" s="20">
        <v>7660373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-413187</v>
      </c>
      <c r="H33" s="20">
        <v>-4526059</v>
      </c>
      <c r="I33" s="20">
        <v>-3386367</v>
      </c>
      <c r="J33" s="20">
        <v>-8325613</v>
      </c>
      <c r="K33" s="20">
        <v>-2256579</v>
      </c>
      <c r="L33" s="20">
        <v>-5390782</v>
      </c>
      <c r="M33" s="20">
        <v>-3848037</v>
      </c>
      <c r="N33" s="20">
        <v>-11495398</v>
      </c>
      <c r="O33" s="20"/>
      <c r="P33" s="20"/>
      <c r="Q33" s="20"/>
      <c r="R33" s="20"/>
      <c r="S33" s="20"/>
      <c r="T33" s="20"/>
      <c r="U33" s="20"/>
      <c r="V33" s="20"/>
      <c r="W33" s="20">
        <v>-19821011</v>
      </c>
      <c r="X33" s="20"/>
      <c r="Y33" s="20">
        <v>-19821011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34178805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-843946</v>
      </c>
      <c r="H37" s="31">
        <f t="shared" si="3"/>
        <v>-1713325</v>
      </c>
      <c r="I37" s="31">
        <f t="shared" si="3"/>
        <v>991193</v>
      </c>
      <c r="J37" s="31">
        <f t="shared" si="3"/>
        <v>-1566078</v>
      </c>
      <c r="K37" s="31">
        <f t="shared" si="3"/>
        <v>-1098208</v>
      </c>
      <c r="L37" s="31">
        <f t="shared" si="3"/>
        <v>-1389148</v>
      </c>
      <c r="M37" s="31">
        <f t="shared" si="3"/>
        <v>-8107204</v>
      </c>
      <c r="N37" s="31">
        <f t="shared" si="3"/>
        <v>-10594560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-12160638</v>
      </c>
      <c r="X37" s="31">
        <f t="shared" si="3"/>
        <v>0</v>
      </c>
      <c r="Y37" s="31">
        <f t="shared" si="3"/>
        <v>-12160638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34178805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-843946</v>
      </c>
      <c r="H44" s="31">
        <f t="shared" si="5"/>
        <v>-1713325</v>
      </c>
      <c r="I44" s="31">
        <f t="shared" si="5"/>
        <v>991193</v>
      </c>
      <c r="J44" s="31">
        <f t="shared" si="5"/>
        <v>-1566078</v>
      </c>
      <c r="K44" s="31">
        <f t="shared" si="5"/>
        <v>-1098208</v>
      </c>
      <c r="L44" s="31">
        <f t="shared" si="5"/>
        <v>-1389148</v>
      </c>
      <c r="M44" s="31">
        <f t="shared" si="5"/>
        <v>-8107204</v>
      </c>
      <c r="N44" s="31">
        <f t="shared" si="5"/>
        <v>-10594560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-12160638</v>
      </c>
      <c r="X44" s="31">
        <f t="shared" si="5"/>
        <v>0</v>
      </c>
      <c r="Y44" s="31">
        <f t="shared" si="5"/>
        <v>-12160638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77754483</v>
      </c>
      <c r="D45" s="42">
        <f t="shared" si="6"/>
        <v>0</v>
      </c>
      <c r="E45" s="43">
        <f t="shared" si="6"/>
        <v>126245856</v>
      </c>
      <c r="F45" s="44">
        <f t="shared" si="6"/>
        <v>127339173</v>
      </c>
      <c r="G45" s="44">
        <f t="shared" si="6"/>
        <v>4873088</v>
      </c>
      <c r="H45" s="44">
        <f t="shared" si="6"/>
        <v>8222665</v>
      </c>
      <c r="I45" s="44">
        <f t="shared" si="6"/>
        <v>6864455</v>
      </c>
      <c r="J45" s="44">
        <f t="shared" si="6"/>
        <v>19960208</v>
      </c>
      <c r="K45" s="44">
        <f t="shared" si="6"/>
        <v>5910322</v>
      </c>
      <c r="L45" s="44">
        <f t="shared" si="6"/>
        <v>8351574</v>
      </c>
      <c r="M45" s="44">
        <f t="shared" si="6"/>
        <v>7008686</v>
      </c>
      <c r="N45" s="44">
        <f t="shared" si="6"/>
        <v>21270582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41230790</v>
      </c>
      <c r="X45" s="44">
        <f t="shared" si="6"/>
        <v>9355111</v>
      </c>
      <c r="Y45" s="44">
        <f t="shared" si="6"/>
        <v>31875679</v>
      </c>
      <c r="Z45" s="45">
        <f>+IF(X45&lt;&gt;0,+(Y45/X45)*100,0)</f>
        <v>340.73009930079934</v>
      </c>
      <c r="AA45" s="46">
        <f>+AA26-AA44</f>
        <v>127339173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-228120386</v>
      </c>
      <c r="D6" s="18"/>
      <c r="E6" s="19">
        <v>231087665</v>
      </c>
      <c r="F6" s="20">
        <v>231087665</v>
      </c>
      <c r="G6" s="20">
        <v>-2246508</v>
      </c>
      <c r="H6" s="20"/>
      <c r="I6" s="20">
        <v>-19689718</v>
      </c>
      <c r="J6" s="20">
        <v>-21936226</v>
      </c>
      <c r="K6" s="20">
        <v>-22737286</v>
      </c>
      <c r="L6" s="20">
        <v>-30118288</v>
      </c>
      <c r="M6" s="20">
        <v>-22884581</v>
      </c>
      <c r="N6" s="20">
        <v>-75740155</v>
      </c>
      <c r="O6" s="20"/>
      <c r="P6" s="20"/>
      <c r="Q6" s="20"/>
      <c r="R6" s="20"/>
      <c r="S6" s="20"/>
      <c r="T6" s="20"/>
      <c r="U6" s="20"/>
      <c r="V6" s="20"/>
      <c r="W6" s="20">
        <v>-97676381</v>
      </c>
      <c r="X6" s="20">
        <v>115544496</v>
      </c>
      <c r="Y6" s="20">
        <v>-213220877</v>
      </c>
      <c r="Z6" s="21">
        <v>-184.53572812330239</v>
      </c>
      <c r="AA6" s="22">
        <v>231087665</v>
      </c>
    </row>
    <row r="7" spans="1:27" ht="13.5" x14ac:dyDescent="0.25">
      <c r="A7" s="23" t="s">
        <v>35</v>
      </c>
      <c r="B7" s="17" t="s">
        <v>32</v>
      </c>
      <c r="C7" s="18">
        <v>-113995362</v>
      </c>
      <c r="D7" s="18"/>
      <c r="E7" s="19">
        <v>-822658</v>
      </c>
      <c r="F7" s="20">
        <v>-822658</v>
      </c>
      <c r="G7" s="20">
        <v>8872201</v>
      </c>
      <c r="H7" s="20"/>
      <c r="I7" s="20">
        <v>7654459</v>
      </c>
      <c r="J7" s="20">
        <v>16526660</v>
      </c>
      <c r="K7" s="20">
        <v>5939985</v>
      </c>
      <c r="L7" s="20">
        <v>-56355886</v>
      </c>
      <c r="M7" s="20">
        <v>8132151</v>
      </c>
      <c r="N7" s="20">
        <v>-42283750</v>
      </c>
      <c r="O7" s="20"/>
      <c r="P7" s="20"/>
      <c r="Q7" s="20"/>
      <c r="R7" s="20"/>
      <c r="S7" s="20"/>
      <c r="T7" s="20"/>
      <c r="U7" s="20"/>
      <c r="V7" s="20"/>
      <c r="W7" s="20">
        <v>-25757090</v>
      </c>
      <c r="X7" s="20">
        <v>-411324</v>
      </c>
      <c r="Y7" s="20">
        <v>-25345766</v>
      </c>
      <c r="Z7" s="21">
        <v>6161.9954099444722</v>
      </c>
      <c r="AA7" s="22">
        <v>-822658</v>
      </c>
    </row>
    <row r="8" spans="1:27" ht="13.5" x14ac:dyDescent="0.25">
      <c r="A8" s="23" t="s">
        <v>36</v>
      </c>
      <c r="B8" s="17" t="s">
        <v>32</v>
      </c>
      <c r="C8" s="18">
        <v>5344</v>
      </c>
      <c r="D8" s="18"/>
      <c r="E8" s="19">
        <v>2516960</v>
      </c>
      <c r="F8" s="20">
        <v>2516960</v>
      </c>
      <c r="G8" s="20">
        <v>7067</v>
      </c>
      <c r="H8" s="20"/>
      <c r="I8" s="20"/>
      <c r="J8" s="20">
        <v>7067</v>
      </c>
      <c r="K8" s="20"/>
      <c r="L8" s="20">
        <v>-17369</v>
      </c>
      <c r="M8" s="20"/>
      <c r="N8" s="20">
        <v>-17369</v>
      </c>
      <c r="O8" s="20"/>
      <c r="P8" s="20"/>
      <c r="Q8" s="20"/>
      <c r="R8" s="20"/>
      <c r="S8" s="20"/>
      <c r="T8" s="20"/>
      <c r="U8" s="20"/>
      <c r="V8" s="20"/>
      <c r="W8" s="20">
        <v>-10302</v>
      </c>
      <c r="X8" s="20">
        <v>1258398</v>
      </c>
      <c r="Y8" s="20">
        <v>-1268700</v>
      </c>
      <c r="Z8" s="21">
        <v>-100.81865991522554</v>
      </c>
      <c r="AA8" s="22">
        <v>2516960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-15652427</v>
      </c>
      <c r="D10" s="18"/>
      <c r="E10" s="19">
        <v>-29927505</v>
      </c>
      <c r="F10" s="20">
        <v>-29927505</v>
      </c>
      <c r="G10" s="20">
        <v>-721099</v>
      </c>
      <c r="H10" s="20"/>
      <c r="I10" s="20">
        <v>-710929</v>
      </c>
      <c r="J10" s="20">
        <v>-1432028</v>
      </c>
      <c r="K10" s="20">
        <v>-588712</v>
      </c>
      <c r="L10" s="20">
        <v>-347623</v>
      </c>
      <c r="M10" s="20">
        <v>-373976</v>
      </c>
      <c r="N10" s="20">
        <v>-1310311</v>
      </c>
      <c r="O10" s="20"/>
      <c r="P10" s="20"/>
      <c r="Q10" s="20"/>
      <c r="R10" s="20"/>
      <c r="S10" s="20"/>
      <c r="T10" s="20"/>
      <c r="U10" s="20"/>
      <c r="V10" s="20"/>
      <c r="W10" s="20">
        <v>-2742339</v>
      </c>
      <c r="X10" s="20">
        <v>-14962608</v>
      </c>
      <c r="Y10" s="20">
        <v>12220269</v>
      </c>
      <c r="Z10" s="21">
        <v>-81.67205209145358</v>
      </c>
      <c r="AA10" s="22">
        <v>-29927505</v>
      </c>
    </row>
    <row r="11" spans="1:27" ht="13.5" x14ac:dyDescent="0.25">
      <c r="A11" s="23" t="s">
        <v>39</v>
      </c>
      <c r="B11" s="17" t="s">
        <v>32</v>
      </c>
      <c r="C11" s="18">
        <v>66357619</v>
      </c>
      <c r="D11" s="18"/>
      <c r="E11" s="19"/>
      <c r="F11" s="20"/>
      <c r="G11" s="24">
        <v>291400</v>
      </c>
      <c r="H11" s="24"/>
      <c r="I11" s="24">
        <v>2467989</v>
      </c>
      <c r="J11" s="20">
        <v>2759389</v>
      </c>
      <c r="K11" s="24">
        <v>2865416</v>
      </c>
      <c r="L11" s="24">
        <v>3440366</v>
      </c>
      <c r="M11" s="20">
        <v>2980294</v>
      </c>
      <c r="N11" s="24">
        <v>9286076</v>
      </c>
      <c r="O11" s="24"/>
      <c r="P11" s="24"/>
      <c r="Q11" s="20"/>
      <c r="R11" s="24"/>
      <c r="S11" s="24"/>
      <c r="T11" s="20"/>
      <c r="U11" s="24"/>
      <c r="V11" s="24"/>
      <c r="W11" s="24">
        <v>12045465</v>
      </c>
      <c r="X11" s="20"/>
      <c r="Y11" s="24">
        <v>12045465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-291405212</v>
      </c>
      <c r="D13" s="29">
        <f>SUM(D6:D12)</f>
        <v>0</v>
      </c>
      <c r="E13" s="30">
        <f t="shared" si="0"/>
        <v>202854462</v>
      </c>
      <c r="F13" s="31">
        <f t="shared" si="0"/>
        <v>202854462</v>
      </c>
      <c r="G13" s="31">
        <f t="shared" si="0"/>
        <v>6203061</v>
      </c>
      <c r="H13" s="31">
        <f t="shared" si="0"/>
        <v>0</v>
      </c>
      <c r="I13" s="31">
        <f t="shared" si="0"/>
        <v>-10278199</v>
      </c>
      <c r="J13" s="31">
        <f t="shared" si="0"/>
        <v>-4075138</v>
      </c>
      <c r="K13" s="31">
        <f t="shared" si="0"/>
        <v>-14520597</v>
      </c>
      <c r="L13" s="31">
        <f t="shared" si="0"/>
        <v>-83398800</v>
      </c>
      <c r="M13" s="31">
        <f t="shared" si="0"/>
        <v>-12146112</v>
      </c>
      <c r="N13" s="31">
        <f t="shared" si="0"/>
        <v>-110065509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-114140647</v>
      </c>
      <c r="X13" s="31">
        <f t="shared" si="0"/>
        <v>101428962</v>
      </c>
      <c r="Y13" s="31">
        <f t="shared" si="0"/>
        <v>-215569609</v>
      </c>
      <c r="Z13" s="32">
        <f>+IF(X13&lt;&gt;0,+(Y13/X13)*100,0)</f>
        <v>-212.53259892376695</v>
      </c>
      <c r="AA13" s="33">
        <f>SUM(AA6:AA12)</f>
        <v>202854462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350057643</v>
      </c>
      <c r="D17" s="18"/>
      <c r="E17" s="19">
        <v>97645720</v>
      </c>
      <c r="F17" s="20">
        <v>177018283</v>
      </c>
      <c r="G17" s="24">
        <v>1210529</v>
      </c>
      <c r="H17" s="24">
        <v>5863042</v>
      </c>
      <c r="I17" s="24">
        <v>7489862</v>
      </c>
      <c r="J17" s="20">
        <v>14563433</v>
      </c>
      <c r="K17" s="24">
        <v>10079714</v>
      </c>
      <c r="L17" s="24">
        <v>13812033</v>
      </c>
      <c r="M17" s="20">
        <v>8522170</v>
      </c>
      <c r="N17" s="24">
        <v>32413917</v>
      </c>
      <c r="O17" s="24"/>
      <c r="P17" s="24"/>
      <c r="Q17" s="20"/>
      <c r="R17" s="24"/>
      <c r="S17" s="24"/>
      <c r="T17" s="20"/>
      <c r="U17" s="24"/>
      <c r="V17" s="24"/>
      <c r="W17" s="24">
        <v>46977350</v>
      </c>
      <c r="X17" s="20">
        <v>117774562</v>
      </c>
      <c r="Y17" s="24">
        <v>-70797212</v>
      </c>
      <c r="Z17" s="25">
        <v>-60.112481674947773</v>
      </c>
      <c r="AA17" s="26">
        <v>177018283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350057643</v>
      </c>
      <c r="D25" s="29">
        <f t="shared" ref="D25:Y25" si="1">SUM(D15:D24)</f>
        <v>0</v>
      </c>
      <c r="E25" s="35">
        <f t="shared" si="1"/>
        <v>97645720</v>
      </c>
      <c r="F25" s="36">
        <f t="shared" si="1"/>
        <v>177018283</v>
      </c>
      <c r="G25" s="36">
        <f t="shared" si="1"/>
        <v>1210529</v>
      </c>
      <c r="H25" s="36">
        <f t="shared" si="1"/>
        <v>5863042</v>
      </c>
      <c r="I25" s="36">
        <f t="shared" si="1"/>
        <v>7489862</v>
      </c>
      <c r="J25" s="36">
        <f t="shared" si="1"/>
        <v>14563433</v>
      </c>
      <c r="K25" s="36">
        <f t="shared" si="1"/>
        <v>10079714</v>
      </c>
      <c r="L25" s="36">
        <f t="shared" si="1"/>
        <v>13812033</v>
      </c>
      <c r="M25" s="36">
        <f t="shared" si="1"/>
        <v>8522170</v>
      </c>
      <c r="N25" s="36">
        <f t="shared" si="1"/>
        <v>32413917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46977350</v>
      </c>
      <c r="X25" s="36">
        <f t="shared" si="1"/>
        <v>117774562</v>
      </c>
      <c r="Y25" s="36">
        <f t="shared" si="1"/>
        <v>-70797212</v>
      </c>
      <c r="Z25" s="37">
        <f>+IF(X25&lt;&gt;0,+(Y25/X25)*100,0)</f>
        <v>-60.112481674947773</v>
      </c>
      <c r="AA25" s="38">
        <f>SUM(AA15:AA24)</f>
        <v>177018283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58652431</v>
      </c>
      <c r="D26" s="29">
        <f>+D13+D25</f>
        <v>0</v>
      </c>
      <c r="E26" s="30">
        <f t="shared" si="2"/>
        <v>300500182</v>
      </c>
      <c r="F26" s="31">
        <f t="shared" si="2"/>
        <v>379872745</v>
      </c>
      <c r="G26" s="31">
        <f t="shared" si="2"/>
        <v>7413590</v>
      </c>
      <c r="H26" s="31">
        <f t="shared" si="2"/>
        <v>5863042</v>
      </c>
      <c r="I26" s="31">
        <f t="shared" si="2"/>
        <v>-2788337</v>
      </c>
      <c r="J26" s="31">
        <f t="shared" si="2"/>
        <v>10488295</v>
      </c>
      <c r="K26" s="31">
        <f t="shared" si="2"/>
        <v>-4440883</v>
      </c>
      <c r="L26" s="31">
        <f t="shared" si="2"/>
        <v>-69586767</v>
      </c>
      <c r="M26" s="31">
        <f t="shared" si="2"/>
        <v>-3623942</v>
      </c>
      <c r="N26" s="31">
        <f t="shared" si="2"/>
        <v>-77651592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-67163297</v>
      </c>
      <c r="X26" s="31">
        <f t="shared" si="2"/>
        <v>219203524</v>
      </c>
      <c r="Y26" s="31">
        <f t="shared" si="2"/>
        <v>-286366821</v>
      </c>
      <c r="Z26" s="32">
        <f>+IF(X26&lt;&gt;0,+(Y26/X26)*100,0)</f>
        <v>-130.63969765376581</v>
      </c>
      <c r="AA26" s="33">
        <f>+AA13+AA25</f>
        <v>379872745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308245493</v>
      </c>
      <c r="D32" s="18"/>
      <c r="E32" s="19">
        <v>320318185</v>
      </c>
      <c r="F32" s="20">
        <v>399726048</v>
      </c>
      <c r="G32" s="20"/>
      <c r="H32" s="20"/>
      <c r="I32" s="20">
        <v>-4173</v>
      </c>
      <c r="J32" s="20">
        <v>-4173</v>
      </c>
      <c r="K32" s="20">
        <v>3809</v>
      </c>
      <c r="L32" s="20">
        <v>3622</v>
      </c>
      <c r="M32" s="20">
        <v>8365520</v>
      </c>
      <c r="N32" s="20">
        <v>8372951</v>
      </c>
      <c r="O32" s="20"/>
      <c r="P32" s="20"/>
      <c r="Q32" s="20"/>
      <c r="R32" s="20"/>
      <c r="S32" s="20"/>
      <c r="T32" s="20"/>
      <c r="U32" s="20"/>
      <c r="V32" s="20"/>
      <c r="W32" s="20">
        <v>8368778</v>
      </c>
      <c r="X32" s="20">
        <v>229997201</v>
      </c>
      <c r="Y32" s="20">
        <v>-221628423</v>
      </c>
      <c r="Z32" s="21">
        <v>-96.361356588856921</v>
      </c>
      <c r="AA32" s="22">
        <v>399726048</v>
      </c>
    </row>
    <row r="33" spans="1:27" ht="13.5" x14ac:dyDescent="0.25">
      <c r="A33" s="23" t="s">
        <v>60</v>
      </c>
      <c r="B33" s="17" t="s">
        <v>32</v>
      </c>
      <c r="C33" s="18">
        <v>-9524293</v>
      </c>
      <c r="D33" s="18"/>
      <c r="E33" s="19">
        <v>-65188700</v>
      </c>
      <c r="F33" s="20">
        <v>-75147598</v>
      </c>
      <c r="G33" s="20">
        <v>-1123621</v>
      </c>
      <c r="H33" s="20">
        <v>-1230998</v>
      </c>
      <c r="I33" s="20">
        <v>-2210373</v>
      </c>
      <c r="J33" s="20">
        <v>-4564992</v>
      </c>
      <c r="K33" s="20">
        <v>-3155393</v>
      </c>
      <c r="L33" s="20">
        <v>-2184569</v>
      </c>
      <c r="M33" s="20">
        <v>-2314176</v>
      </c>
      <c r="N33" s="20">
        <v>-7654138</v>
      </c>
      <c r="O33" s="20"/>
      <c r="P33" s="20"/>
      <c r="Q33" s="20"/>
      <c r="R33" s="20"/>
      <c r="S33" s="20"/>
      <c r="T33" s="20"/>
      <c r="U33" s="20"/>
      <c r="V33" s="20"/>
      <c r="W33" s="20">
        <v>-12219130</v>
      </c>
      <c r="X33" s="20">
        <v>-37573788</v>
      </c>
      <c r="Y33" s="20">
        <v>25354658</v>
      </c>
      <c r="Z33" s="21">
        <v>-67.479642989415922</v>
      </c>
      <c r="AA33" s="22">
        <v>-75147598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689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298721889</v>
      </c>
      <c r="D37" s="29">
        <f t="shared" ref="D37:Y37" si="3">SUM(D29:D36)</f>
        <v>0</v>
      </c>
      <c r="E37" s="30">
        <f t="shared" si="3"/>
        <v>255129485</v>
      </c>
      <c r="F37" s="31">
        <f t="shared" si="3"/>
        <v>324578450</v>
      </c>
      <c r="G37" s="31">
        <f t="shared" si="3"/>
        <v>-1123621</v>
      </c>
      <c r="H37" s="31">
        <f t="shared" si="3"/>
        <v>-1230998</v>
      </c>
      <c r="I37" s="31">
        <f t="shared" si="3"/>
        <v>-2214546</v>
      </c>
      <c r="J37" s="31">
        <f t="shared" si="3"/>
        <v>-4569165</v>
      </c>
      <c r="K37" s="31">
        <f t="shared" si="3"/>
        <v>-3151584</v>
      </c>
      <c r="L37" s="31">
        <f t="shared" si="3"/>
        <v>-2180947</v>
      </c>
      <c r="M37" s="31">
        <f t="shared" si="3"/>
        <v>6051344</v>
      </c>
      <c r="N37" s="31">
        <f t="shared" si="3"/>
        <v>718813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-3850352</v>
      </c>
      <c r="X37" s="31">
        <f t="shared" si="3"/>
        <v>192423413</v>
      </c>
      <c r="Y37" s="31">
        <f t="shared" si="3"/>
        <v>-196273765</v>
      </c>
      <c r="Z37" s="32">
        <f>+IF(X37&lt;&gt;0,+(Y37/X37)*100,0)</f>
        <v>-102.00097895571574</v>
      </c>
      <c r="AA37" s="33">
        <f>SUM(AA29:AA36)</f>
        <v>324578450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298721889</v>
      </c>
      <c r="D44" s="29">
        <f>+D37+D43</f>
        <v>0</v>
      </c>
      <c r="E44" s="30">
        <f t="shared" si="5"/>
        <v>255129485</v>
      </c>
      <c r="F44" s="31">
        <f t="shared" si="5"/>
        <v>324578450</v>
      </c>
      <c r="G44" s="31">
        <f t="shared" si="5"/>
        <v>-1123621</v>
      </c>
      <c r="H44" s="31">
        <f t="shared" si="5"/>
        <v>-1230998</v>
      </c>
      <c r="I44" s="31">
        <f t="shared" si="5"/>
        <v>-2214546</v>
      </c>
      <c r="J44" s="31">
        <f t="shared" si="5"/>
        <v>-4569165</v>
      </c>
      <c r="K44" s="31">
        <f t="shared" si="5"/>
        <v>-3151584</v>
      </c>
      <c r="L44" s="31">
        <f t="shared" si="5"/>
        <v>-2180947</v>
      </c>
      <c r="M44" s="31">
        <f t="shared" si="5"/>
        <v>6051344</v>
      </c>
      <c r="N44" s="31">
        <f t="shared" si="5"/>
        <v>718813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-3850352</v>
      </c>
      <c r="X44" s="31">
        <f t="shared" si="5"/>
        <v>192423413</v>
      </c>
      <c r="Y44" s="31">
        <f t="shared" si="5"/>
        <v>-196273765</v>
      </c>
      <c r="Z44" s="32">
        <f>+IF(X44&lt;&gt;0,+(Y44/X44)*100,0)</f>
        <v>-102.00097895571574</v>
      </c>
      <c r="AA44" s="33">
        <f>+AA37+AA43</f>
        <v>324578450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-240069458</v>
      </c>
      <c r="D45" s="42">
        <f t="shared" si="6"/>
        <v>0</v>
      </c>
      <c r="E45" s="43">
        <f t="shared" si="6"/>
        <v>45370697</v>
      </c>
      <c r="F45" s="44">
        <f t="shared" si="6"/>
        <v>55294295</v>
      </c>
      <c r="G45" s="44">
        <f t="shared" si="6"/>
        <v>8537211</v>
      </c>
      <c r="H45" s="44">
        <f t="shared" si="6"/>
        <v>7094040</v>
      </c>
      <c r="I45" s="44">
        <f t="shared" si="6"/>
        <v>-573791</v>
      </c>
      <c r="J45" s="44">
        <f t="shared" si="6"/>
        <v>15057460</v>
      </c>
      <c r="K45" s="44">
        <f t="shared" si="6"/>
        <v>-1289299</v>
      </c>
      <c r="L45" s="44">
        <f t="shared" si="6"/>
        <v>-67405820</v>
      </c>
      <c r="M45" s="44">
        <f t="shared" si="6"/>
        <v>-9675286</v>
      </c>
      <c r="N45" s="44">
        <f t="shared" si="6"/>
        <v>-78370405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-63312945</v>
      </c>
      <c r="X45" s="44">
        <f t="shared" si="6"/>
        <v>26780111</v>
      </c>
      <c r="Y45" s="44">
        <f t="shared" si="6"/>
        <v>-90093056</v>
      </c>
      <c r="Z45" s="45">
        <f>+IF(X45&lt;&gt;0,+(Y45/X45)*100,0)</f>
        <v>-336.41778407863956</v>
      </c>
      <c r="AA45" s="46">
        <f>+AA26-AA44</f>
        <v>55294295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5535325</v>
      </c>
      <c r="D47" s="18"/>
      <c r="E47" s="19">
        <v>118341480</v>
      </c>
      <c r="F47" s="20">
        <v>152015654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76007826</v>
      </c>
      <c r="Y47" s="20">
        <v>-76007826</v>
      </c>
      <c r="Z47" s="47">
        <v>-100</v>
      </c>
      <c r="AA47" s="22">
        <v>152015654</v>
      </c>
    </row>
    <row r="48" spans="1:27" ht="13.5" x14ac:dyDescent="0.25">
      <c r="A48" s="23" t="s">
        <v>73</v>
      </c>
      <c r="B48" s="17" t="s">
        <v>32</v>
      </c>
      <c r="C48" s="18">
        <v>-52625905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-47090580</v>
      </c>
      <c r="D50" s="50">
        <f t="shared" ref="D50:Y50" si="7">SUM(D47:D49)</f>
        <v>0</v>
      </c>
      <c r="E50" s="51">
        <f t="shared" si="7"/>
        <v>118341480</v>
      </c>
      <c r="F50" s="52">
        <f t="shared" si="7"/>
        <v>152015654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76007826</v>
      </c>
      <c r="Y50" s="52">
        <f t="shared" si="7"/>
        <v>-76007826</v>
      </c>
      <c r="Z50" s="53">
        <f>+IF(X50&lt;&gt;0,+(Y50/X50)*100,0)</f>
        <v>-100</v>
      </c>
      <c r="AA50" s="54">
        <f>SUM(AA47:AA49)</f>
        <v>152015654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-4382310</v>
      </c>
      <c r="D6" s="18"/>
      <c r="E6" s="19"/>
      <c r="F6" s="20"/>
      <c r="G6" s="20">
        <v>-89659</v>
      </c>
      <c r="H6" s="20">
        <v>-125714</v>
      </c>
      <c r="I6" s="20">
        <v>-465337</v>
      </c>
      <c r="J6" s="20">
        <v>-680710</v>
      </c>
      <c r="K6" s="20">
        <v>-437748</v>
      </c>
      <c r="L6" s="20">
        <v>-241375</v>
      </c>
      <c r="M6" s="20">
        <v>-466454</v>
      </c>
      <c r="N6" s="20">
        <v>-1145577</v>
      </c>
      <c r="O6" s="20"/>
      <c r="P6" s="20"/>
      <c r="Q6" s="20"/>
      <c r="R6" s="20"/>
      <c r="S6" s="20"/>
      <c r="T6" s="20"/>
      <c r="U6" s="20"/>
      <c r="V6" s="20"/>
      <c r="W6" s="20">
        <v>-1826287</v>
      </c>
      <c r="X6" s="20"/>
      <c r="Y6" s="20">
        <v>-1826287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-2168102</v>
      </c>
      <c r="D7" s="18"/>
      <c r="E7" s="19"/>
      <c r="F7" s="20"/>
      <c r="G7" s="20">
        <v>-405653</v>
      </c>
      <c r="H7" s="20">
        <v>-785842</v>
      </c>
      <c r="I7" s="20">
        <v>-617132</v>
      </c>
      <c r="J7" s="20">
        <v>-1808627</v>
      </c>
      <c r="K7" s="20">
        <v>-222826</v>
      </c>
      <c r="L7" s="20">
        <v>442729</v>
      </c>
      <c r="M7" s="20">
        <v>107373</v>
      </c>
      <c r="N7" s="20">
        <v>327276</v>
      </c>
      <c r="O7" s="20"/>
      <c r="P7" s="20"/>
      <c r="Q7" s="20"/>
      <c r="R7" s="20"/>
      <c r="S7" s="20"/>
      <c r="T7" s="20"/>
      <c r="U7" s="20"/>
      <c r="V7" s="20"/>
      <c r="W7" s="20">
        <v>-1481351</v>
      </c>
      <c r="X7" s="20"/>
      <c r="Y7" s="20">
        <v>-1481351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-95237</v>
      </c>
      <c r="D10" s="18"/>
      <c r="E10" s="19"/>
      <c r="F10" s="20"/>
      <c r="G10" s="20">
        <v>-11681</v>
      </c>
      <c r="H10" s="20">
        <v>-5131</v>
      </c>
      <c r="I10" s="20">
        <v>-13231</v>
      </c>
      <c r="J10" s="20">
        <v>-30043</v>
      </c>
      <c r="K10" s="20">
        <v>-9858</v>
      </c>
      <c r="L10" s="20">
        <v>-51082</v>
      </c>
      <c r="M10" s="20">
        <v>-30482</v>
      </c>
      <c r="N10" s="20">
        <v>-91422</v>
      </c>
      <c r="O10" s="20"/>
      <c r="P10" s="20"/>
      <c r="Q10" s="20"/>
      <c r="R10" s="20"/>
      <c r="S10" s="20"/>
      <c r="T10" s="20"/>
      <c r="U10" s="20"/>
      <c r="V10" s="20"/>
      <c r="W10" s="20">
        <v>-121465</v>
      </c>
      <c r="X10" s="20"/>
      <c r="Y10" s="20">
        <v>-121465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-6645807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-506993</v>
      </c>
      <c r="H13" s="31">
        <f t="shared" si="0"/>
        <v>-916687</v>
      </c>
      <c r="I13" s="31">
        <f t="shared" si="0"/>
        <v>-1095700</v>
      </c>
      <c r="J13" s="31">
        <f t="shared" si="0"/>
        <v>-2519380</v>
      </c>
      <c r="K13" s="31">
        <f t="shared" si="0"/>
        <v>-670432</v>
      </c>
      <c r="L13" s="31">
        <f t="shared" si="0"/>
        <v>150272</v>
      </c>
      <c r="M13" s="31">
        <f t="shared" si="0"/>
        <v>-389563</v>
      </c>
      <c r="N13" s="31">
        <f t="shared" si="0"/>
        <v>-909723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-3429103</v>
      </c>
      <c r="X13" s="31">
        <f t="shared" si="0"/>
        <v>0</v>
      </c>
      <c r="Y13" s="31">
        <f t="shared" si="0"/>
        <v>-3429103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4050000</v>
      </c>
      <c r="F17" s="20">
        <v>578900</v>
      </c>
      <c r="G17" s="24"/>
      <c r="H17" s="24">
        <v>13589</v>
      </c>
      <c r="I17" s="24">
        <v>36438</v>
      </c>
      <c r="J17" s="20">
        <v>50027</v>
      </c>
      <c r="K17" s="24">
        <v>32006</v>
      </c>
      <c r="L17" s="24"/>
      <c r="M17" s="20">
        <v>349439</v>
      </c>
      <c r="N17" s="24">
        <v>381445</v>
      </c>
      <c r="O17" s="24"/>
      <c r="P17" s="24"/>
      <c r="Q17" s="20"/>
      <c r="R17" s="24"/>
      <c r="S17" s="24"/>
      <c r="T17" s="20"/>
      <c r="U17" s="24"/>
      <c r="V17" s="24"/>
      <c r="W17" s="24">
        <v>431472</v>
      </c>
      <c r="X17" s="20">
        <v>289452</v>
      </c>
      <c r="Y17" s="24">
        <v>142020</v>
      </c>
      <c r="Z17" s="25">
        <v>49.065129969735914</v>
      </c>
      <c r="AA17" s="26">
        <v>578900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4050000</v>
      </c>
      <c r="F25" s="36">
        <f t="shared" si="1"/>
        <v>578900</v>
      </c>
      <c r="G25" s="36">
        <f t="shared" si="1"/>
        <v>0</v>
      </c>
      <c r="H25" s="36">
        <f t="shared" si="1"/>
        <v>13589</v>
      </c>
      <c r="I25" s="36">
        <f t="shared" si="1"/>
        <v>36438</v>
      </c>
      <c r="J25" s="36">
        <f t="shared" si="1"/>
        <v>50027</v>
      </c>
      <c r="K25" s="36">
        <f t="shared" si="1"/>
        <v>32006</v>
      </c>
      <c r="L25" s="36">
        <f t="shared" si="1"/>
        <v>0</v>
      </c>
      <c r="M25" s="36">
        <f t="shared" si="1"/>
        <v>349439</v>
      </c>
      <c r="N25" s="36">
        <f t="shared" si="1"/>
        <v>381445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431472</v>
      </c>
      <c r="X25" s="36">
        <f t="shared" si="1"/>
        <v>289452</v>
      </c>
      <c r="Y25" s="36">
        <f t="shared" si="1"/>
        <v>142020</v>
      </c>
      <c r="Z25" s="37">
        <f>+IF(X25&lt;&gt;0,+(Y25/X25)*100,0)</f>
        <v>49.065129969735914</v>
      </c>
      <c r="AA25" s="38">
        <f>SUM(AA15:AA24)</f>
        <v>578900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-6645807</v>
      </c>
      <c r="D26" s="29">
        <f>+D13+D25</f>
        <v>0</v>
      </c>
      <c r="E26" s="30">
        <f t="shared" si="2"/>
        <v>4050000</v>
      </c>
      <c r="F26" s="31">
        <f t="shared" si="2"/>
        <v>578900</v>
      </c>
      <c r="G26" s="31">
        <f t="shared" si="2"/>
        <v>-506993</v>
      </c>
      <c r="H26" s="31">
        <f t="shared" si="2"/>
        <v>-903098</v>
      </c>
      <c r="I26" s="31">
        <f t="shared" si="2"/>
        <v>-1059262</v>
      </c>
      <c r="J26" s="31">
        <f t="shared" si="2"/>
        <v>-2469353</v>
      </c>
      <c r="K26" s="31">
        <f t="shared" si="2"/>
        <v>-638426</v>
      </c>
      <c r="L26" s="31">
        <f t="shared" si="2"/>
        <v>150272</v>
      </c>
      <c r="M26" s="31">
        <f t="shared" si="2"/>
        <v>-40124</v>
      </c>
      <c r="N26" s="31">
        <f t="shared" si="2"/>
        <v>-528278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-2997631</v>
      </c>
      <c r="X26" s="31">
        <f t="shared" si="2"/>
        <v>289452</v>
      </c>
      <c r="Y26" s="31">
        <f t="shared" si="2"/>
        <v>-3287083</v>
      </c>
      <c r="Z26" s="32">
        <f>+IF(X26&lt;&gt;0,+(Y26/X26)*100,0)</f>
        <v>-1135.6228321103326</v>
      </c>
      <c r="AA26" s="33">
        <f>+AA13+AA25</f>
        <v>578900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8003509</v>
      </c>
      <c r="D32" s="18"/>
      <c r="E32" s="19"/>
      <c r="F32" s="20"/>
      <c r="G32" s="20">
        <v>1242085</v>
      </c>
      <c r="H32" s="20">
        <v>1327567</v>
      </c>
      <c r="I32" s="20">
        <v>1353588</v>
      </c>
      <c r="J32" s="20">
        <v>3923240</v>
      </c>
      <c r="K32" s="20">
        <v>1317842</v>
      </c>
      <c r="L32" s="20">
        <v>2125460</v>
      </c>
      <c r="M32" s="20">
        <v>1287056</v>
      </c>
      <c r="N32" s="20">
        <v>4730358</v>
      </c>
      <c r="O32" s="20"/>
      <c r="P32" s="20"/>
      <c r="Q32" s="20"/>
      <c r="R32" s="20"/>
      <c r="S32" s="20"/>
      <c r="T32" s="20"/>
      <c r="U32" s="20"/>
      <c r="V32" s="20"/>
      <c r="W32" s="20">
        <v>8653598</v>
      </c>
      <c r="X32" s="20"/>
      <c r="Y32" s="20">
        <v>8653598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8003509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1242085</v>
      </c>
      <c r="H37" s="31">
        <f t="shared" si="3"/>
        <v>1327567</v>
      </c>
      <c r="I37" s="31">
        <f t="shared" si="3"/>
        <v>1353588</v>
      </c>
      <c r="J37" s="31">
        <f t="shared" si="3"/>
        <v>3923240</v>
      </c>
      <c r="K37" s="31">
        <f t="shared" si="3"/>
        <v>1317842</v>
      </c>
      <c r="L37" s="31">
        <f t="shared" si="3"/>
        <v>2125460</v>
      </c>
      <c r="M37" s="31">
        <f t="shared" si="3"/>
        <v>1287056</v>
      </c>
      <c r="N37" s="31">
        <f t="shared" si="3"/>
        <v>4730358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8653598</v>
      </c>
      <c r="X37" s="31">
        <f t="shared" si="3"/>
        <v>0</v>
      </c>
      <c r="Y37" s="31">
        <f t="shared" si="3"/>
        <v>8653598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7998169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1242085</v>
      </c>
      <c r="H44" s="31">
        <f t="shared" si="5"/>
        <v>1327567</v>
      </c>
      <c r="I44" s="31">
        <f t="shared" si="5"/>
        <v>1353588</v>
      </c>
      <c r="J44" s="31">
        <f t="shared" si="5"/>
        <v>3923240</v>
      </c>
      <c r="K44" s="31">
        <f t="shared" si="5"/>
        <v>1317842</v>
      </c>
      <c r="L44" s="31">
        <f t="shared" si="5"/>
        <v>2125460</v>
      </c>
      <c r="M44" s="31">
        <f t="shared" si="5"/>
        <v>1287056</v>
      </c>
      <c r="N44" s="31">
        <f t="shared" si="5"/>
        <v>4730358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8653598</v>
      </c>
      <c r="X44" s="31">
        <f t="shared" si="5"/>
        <v>0</v>
      </c>
      <c r="Y44" s="31">
        <f t="shared" si="5"/>
        <v>8653598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-14643976</v>
      </c>
      <c r="D45" s="42">
        <f t="shared" si="6"/>
        <v>0</v>
      </c>
      <c r="E45" s="43">
        <f t="shared" si="6"/>
        <v>4050000</v>
      </c>
      <c r="F45" s="44">
        <f t="shared" si="6"/>
        <v>578900</v>
      </c>
      <c r="G45" s="44">
        <f t="shared" si="6"/>
        <v>-1749078</v>
      </c>
      <c r="H45" s="44">
        <f t="shared" si="6"/>
        <v>-2230665</v>
      </c>
      <c r="I45" s="44">
        <f t="shared" si="6"/>
        <v>-2412850</v>
      </c>
      <c r="J45" s="44">
        <f t="shared" si="6"/>
        <v>-6392593</v>
      </c>
      <c r="K45" s="44">
        <f t="shared" si="6"/>
        <v>-1956268</v>
      </c>
      <c r="L45" s="44">
        <f t="shared" si="6"/>
        <v>-1975188</v>
      </c>
      <c r="M45" s="44">
        <f t="shared" si="6"/>
        <v>-1327180</v>
      </c>
      <c r="N45" s="44">
        <f t="shared" si="6"/>
        <v>-5258636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-11651229</v>
      </c>
      <c r="X45" s="44">
        <f t="shared" si="6"/>
        <v>289452</v>
      </c>
      <c r="Y45" s="44">
        <f t="shared" si="6"/>
        <v>-11940681</v>
      </c>
      <c r="Z45" s="45">
        <f>+IF(X45&lt;&gt;0,+(Y45/X45)*100,0)</f>
        <v>-4125.271547614112</v>
      </c>
      <c r="AA45" s="46">
        <f>+AA26-AA44</f>
        <v>578900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-32803487</v>
      </c>
      <c r="D6" s="18"/>
      <c r="E6" s="19">
        <v>103831348</v>
      </c>
      <c r="F6" s="20">
        <v>97968678</v>
      </c>
      <c r="G6" s="20">
        <v>-1826033</v>
      </c>
      <c r="H6" s="20">
        <v>-6071</v>
      </c>
      <c r="I6" s="20">
        <v>-33375634</v>
      </c>
      <c r="J6" s="20">
        <v>-35207738</v>
      </c>
      <c r="K6" s="20">
        <v>-1272861</v>
      </c>
      <c r="L6" s="20">
        <v>-227768</v>
      </c>
      <c r="M6" s="20">
        <v>-3353329</v>
      </c>
      <c r="N6" s="20">
        <v>-4853958</v>
      </c>
      <c r="O6" s="20"/>
      <c r="P6" s="20"/>
      <c r="Q6" s="20"/>
      <c r="R6" s="20"/>
      <c r="S6" s="20"/>
      <c r="T6" s="20"/>
      <c r="U6" s="20"/>
      <c r="V6" s="20"/>
      <c r="W6" s="20">
        <v>-40061696</v>
      </c>
      <c r="X6" s="20">
        <v>75839644</v>
      </c>
      <c r="Y6" s="20">
        <v>-115901340</v>
      </c>
      <c r="Z6" s="21">
        <v>-152.82421420649072</v>
      </c>
      <c r="AA6" s="22">
        <v>97968678</v>
      </c>
    </row>
    <row r="7" spans="1:27" ht="13.5" x14ac:dyDescent="0.25">
      <c r="A7" s="23" t="s">
        <v>35</v>
      </c>
      <c r="B7" s="17" t="s">
        <v>32</v>
      </c>
      <c r="C7" s="18">
        <v>8166282</v>
      </c>
      <c r="D7" s="18"/>
      <c r="E7" s="19">
        <v>-21572377</v>
      </c>
      <c r="F7" s="20">
        <v>-21572377</v>
      </c>
      <c r="G7" s="20">
        <v>6812960</v>
      </c>
      <c r="H7" s="20">
        <v>-774626</v>
      </c>
      <c r="I7" s="20">
        <v>14650905</v>
      </c>
      <c r="J7" s="20">
        <v>20689239</v>
      </c>
      <c r="K7" s="20">
        <v>929067</v>
      </c>
      <c r="L7" s="20">
        <v>6676832</v>
      </c>
      <c r="M7" s="20">
        <v>6223279</v>
      </c>
      <c r="N7" s="20">
        <v>13829178</v>
      </c>
      <c r="O7" s="20"/>
      <c r="P7" s="20"/>
      <c r="Q7" s="20"/>
      <c r="R7" s="20"/>
      <c r="S7" s="20"/>
      <c r="T7" s="20"/>
      <c r="U7" s="20"/>
      <c r="V7" s="20"/>
      <c r="W7" s="20">
        <v>34518417</v>
      </c>
      <c r="X7" s="20">
        <v>-16843912</v>
      </c>
      <c r="Y7" s="20">
        <v>51362329</v>
      </c>
      <c r="Z7" s="21">
        <v>-304.93111695192897</v>
      </c>
      <c r="AA7" s="22">
        <v>-21572377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-1029218</v>
      </c>
      <c r="D10" s="18"/>
      <c r="E10" s="19">
        <v>-1812800</v>
      </c>
      <c r="F10" s="20">
        <v>-1812800</v>
      </c>
      <c r="G10" s="20">
        <v>-3872</v>
      </c>
      <c r="H10" s="20">
        <v>-9689</v>
      </c>
      <c r="I10" s="20">
        <v>-1032830</v>
      </c>
      <c r="J10" s="20">
        <v>-1046391</v>
      </c>
      <c r="K10" s="20">
        <v>-2809</v>
      </c>
      <c r="L10" s="20">
        <v>-8902</v>
      </c>
      <c r="M10" s="20">
        <v>-13826</v>
      </c>
      <c r="N10" s="20">
        <v>-25537</v>
      </c>
      <c r="O10" s="20"/>
      <c r="P10" s="20"/>
      <c r="Q10" s="20"/>
      <c r="R10" s="20"/>
      <c r="S10" s="20"/>
      <c r="T10" s="20"/>
      <c r="U10" s="20"/>
      <c r="V10" s="20"/>
      <c r="W10" s="20">
        <v>-1071928</v>
      </c>
      <c r="X10" s="20">
        <v>-1346392</v>
      </c>
      <c r="Y10" s="20">
        <v>274464</v>
      </c>
      <c r="Z10" s="21">
        <v>-20.385147861841126</v>
      </c>
      <c r="AA10" s="22">
        <v>-1812800</v>
      </c>
    </row>
    <row r="11" spans="1:27" ht="13.5" x14ac:dyDescent="0.25">
      <c r="A11" s="23" t="s">
        <v>39</v>
      </c>
      <c r="B11" s="17" t="s">
        <v>32</v>
      </c>
      <c r="C11" s="18">
        <v>4487784</v>
      </c>
      <c r="D11" s="18"/>
      <c r="E11" s="19"/>
      <c r="F11" s="20"/>
      <c r="G11" s="24"/>
      <c r="H11" s="24"/>
      <c r="I11" s="24">
        <v>4579013</v>
      </c>
      <c r="J11" s="20">
        <v>4579013</v>
      </c>
      <c r="K11" s="24">
        <v>184381</v>
      </c>
      <c r="L11" s="24">
        <v>308954</v>
      </c>
      <c r="M11" s="20">
        <v>102661</v>
      </c>
      <c r="N11" s="24">
        <v>595996</v>
      </c>
      <c r="O11" s="24"/>
      <c r="P11" s="24"/>
      <c r="Q11" s="20"/>
      <c r="R11" s="24"/>
      <c r="S11" s="24"/>
      <c r="T11" s="20"/>
      <c r="U11" s="24"/>
      <c r="V11" s="24"/>
      <c r="W11" s="24">
        <v>5175009</v>
      </c>
      <c r="X11" s="20"/>
      <c r="Y11" s="24">
        <v>5175009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-21178639</v>
      </c>
      <c r="D13" s="29">
        <f>SUM(D6:D12)</f>
        <v>0</v>
      </c>
      <c r="E13" s="30">
        <f t="shared" si="0"/>
        <v>80446171</v>
      </c>
      <c r="F13" s="31">
        <f t="shared" si="0"/>
        <v>74583501</v>
      </c>
      <c r="G13" s="31">
        <f t="shared" si="0"/>
        <v>4983055</v>
      </c>
      <c r="H13" s="31">
        <f t="shared" si="0"/>
        <v>-790386</v>
      </c>
      <c r="I13" s="31">
        <f t="shared" si="0"/>
        <v>-15178546</v>
      </c>
      <c r="J13" s="31">
        <f t="shared" si="0"/>
        <v>-10985877</v>
      </c>
      <c r="K13" s="31">
        <f t="shared" si="0"/>
        <v>-162222</v>
      </c>
      <c r="L13" s="31">
        <f t="shared" si="0"/>
        <v>6749116</v>
      </c>
      <c r="M13" s="31">
        <f t="shared" si="0"/>
        <v>2958785</v>
      </c>
      <c r="N13" s="31">
        <f t="shared" si="0"/>
        <v>9545679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-1440198</v>
      </c>
      <c r="X13" s="31">
        <f t="shared" si="0"/>
        <v>57649340</v>
      </c>
      <c r="Y13" s="31">
        <f t="shared" si="0"/>
        <v>-59089538</v>
      </c>
      <c r="Z13" s="32">
        <f>+IF(X13&lt;&gt;0,+(Y13/X13)*100,0)</f>
        <v>-102.49820379556817</v>
      </c>
      <c r="AA13" s="33">
        <f>SUM(AA6:AA12)</f>
        <v>74583501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11821913</v>
      </c>
      <c r="D17" s="18"/>
      <c r="E17" s="19">
        <v>-5206291</v>
      </c>
      <c r="F17" s="20">
        <v>656379</v>
      </c>
      <c r="G17" s="24"/>
      <c r="H17" s="24"/>
      <c r="I17" s="24">
        <v>12276741</v>
      </c>
      <c r="J17" s="20">
        <v>12276741</v>
      </c>
      <c r="K17" s="24">
        <v>-5628060</v>
      </c>
      <c r="L17" s="24">
        <v>1848108</v>
      </c>
      <c r="M17" s="20">
        <v>549609</v>
      </c>
      <c r="N17" s="24">
        <v>-3230343</v>
      </c>
      <c r="O17" s="24"/>
      <c r="P17" s="24"/>
      <c r="Q17" s="20"/>
      <c r="R17" s="24"/>
      <c r="S17" s="24"/>
      <c r="T17" s="20"/>
      <c r="U17" s="24"/>
      <c r="V17" s="24"/>
      <c r="W17" s="24">
        <v>9046398</v>
      </c>
      <c r="X17" s="20">
        <v>-8314071</v>
      </c>
      <c r="Y17" s="24">
        <v>17360469</v>
      </c>
      <c r="Z17" s="25">
        <v>-208.80828417269953</v>
      </c>
      <c r="AA17" s="26">
        <v>656379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11821913</v>
      </c>
      <c r="D25" s="29">
        <f t="shared" ref="D25:Y25" si="1">SUM(D15:D24)</f>
        <v>0</v>
      </c>
      <c r="E25" s="35">
        <f t="shared" si="1"/>
        <v>-5206291</v>
      </c>
      <c r="F25" s="36">
        <f t="shared" si="1"/>
        <v>656379</v>
      </c>
      <c r="G25" s="36">
        <f t="shared" si="1"/>
        <v>0</v>
      </c>
      <c r="H25" s="36">
        <f t="shared" si="1"/>
        <v>0</v>
      </c>
      <c r="I25" s="36">
        <f t="shared" si="1"/>
        <v>12276741</v>
      </c>
      <c r="J25" s="36">
        <f t="shared" si="1"/>
        <v>12276741</v>
      </c>
      <c r="K25" s="36">
        <f t="shared" si="1"/>
        <v>-5628060</v>
      </c>
      <c r="L25" s="36">
        <f t="shared" si="1"/>
        <v>1848108</v>
      </c>
      <c r="M25" s="36">
        <f t="shared" si="1"/>
        <v>549609</v>
      </c>
      <c r="N25" s="36">
        <f t="shared" si="1"/>
        <v>-3230343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9046398</v>
      </c>
      <c r="X25" s="36">
        <f t="shared" si="1"/>
        <v>-8314071</v>
      </c>
      <c r="Y25" s="36">
        <f t="shared" si="1"/>
        <v>17360469</v>
      </c>
      <c r="Z25" s="37">
        <f>+IF(X25&lt;&gt;0,+(Y25/X25)*100,0)</f>
        <v>-208.80828417269953</v>
      </c>
      <c r="AA25" s="38">
        <f>SUM(AA15:AA24)</f>
        <v>656379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-9356726</v>
      </c>
      <c r="D26" s="29">
        <f>+D13+D25</f>
        <v>0</v>
      </c>
      <c r="E26" s="30">
        <f t="shared" si="2"/>
        <v>75239880</v>
      </c>
      <c r="F26" s="31">
        <f t="shared" si="2"/>
        <v>75239880</v>
      </c>
      <c r="G26" s="31">
        <f t="shared" si="2"/>
        <v>4983055</v>
      </c>
      <c r="H26" s="31">
        <f t="shared" si="2"/>
        <v>-790386</v>
      </c>
      <c r="I26" s="31">
        <f t="shared" si="2"/>
        <v>-2901805</v>
      </c>
      <c r="J26" s="31">
        <f t="shared" si="2"/>
        <v>1290864</v>
      </c>
      <c r="K26" s="31">
        <f t="shared" si="2"/>
        <v>-5790282</v>
      </c>
      <c r="L26" s="31">
        <f t="shared" si="2"/>
        <v>8597224</v>
      </c>
      <c r="M26" s="31">
        <f t="shared" si="2"/>
        <v>3508394</v>
      </c>
      <c r="N26" s="31">
        <f t="shared" si="2"/>
        <v>6315336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7606200</v>
      </c>
      <c r="X26" s="31">
        <f t="shared" si="2"/>
        <v>49335269</v>
      </c>
      <c r="Y26" s="31">
        <f t="shared" si="2"/>
        <v>-41729069</v>
      </c>
      <c r="Z26" s="32">
        <f>+IF(X26&lt;&gt;0,+(Y26/X26)*100,0)</f>
        <v>-84.582631950380161</v>
      </c>
      <c r="AA26" s="33">
        <f>+AA13+AA25</f>
        <v>75239880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19961065</v>
      </c>
      <c r="D32" s="18"/>
      <c r="E32" s="19">
        <v>39006647</v>
      </c>
      <c r="F32" s="20">
        <v>39006647</v>
      </c>
      <c r="G32" s="20">
        <v>-1826033</v>
      </c>
      <c r="H32" s="20">
        <v>15949</v>
      </c>
      <c r="I32" s="20">
        <v>20147342</v>
      </c>
      <c r="J32" s="20">
        <v>18337258</v>
      </c>
      <c r="K32" s="20">
        <v>161766</v>
      </c>
      <c r="L32" s="20">
        <v>2140883</v>
      </c>
      <c r="M32" s="20">
        <v>-2280711</v>
      </c>
      <c r="N32" s="20">
        <v>21938</v>
      </c>
      <c r="O32" s="20"/>
      <c r="P32" s="20"/>
      <c r="Q32" s="20"/>
      <c r="R32" s="20"/>
      <c r="S32" s="20"/>
      <c r="T32" s="20"/>
      <c r="U32" s="20"/>
      <c r="V32" s="20"/>
      <c r="W32" s="20">
        <v>18359196</v>
      </c>
      <c r="X32" s="20">
        <v>26970191</v>
      </c>
      <c r="Y32" s="20">
        <v>-8610995</v>
      </c>
      <c r="Z32" s="21">
        <v>-31.927823573811548</v>
      </c>
      <c r="AA32" s="22">
        <v>39006647</v>
      </c>
    </row>
    <row r="33" spans="1:27" ht="13.5" x14ac:dyDescent="0.25">
      <c r="A33" s="23" t="s">
        <v>60</v>
      </c>
      <c r="B33" s="17" t="s">
        <v>32</v>
      </c>
      <c r="C33" s="18">
        <v>2042917</v>
      </c>
      <c r="D33" s="18"/>
      <c r="E33" s="19">
        <v>-5977503</v>
      </c>
      <c r="F33" s="20">
        <v>-5977503</v>
      </c>
      <c r="G33" s="20"/>
      <c r="H33" s="20"/>
      <c r="I33" s="20">
        <v>2042917</v>
      </c>
      <c r="J33" s="20">
        <v>2042917</v>
      </c>
      <c r="K33" s="20"/>
      <c r="L33" s="20">
        <v>-85388</v>
      </c>
      <c r="M33" s="20"/>
      <c r="N33" s="20">
        <v>-85388</v>
      </c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-5977503</v>
      </c>
      <c r="Y33" s="20">
        <v>7935032</v>
      </c>
      <c r="Z33" s="21">
        <v>-132.74827298288267</v>
      </c>
      <c r="AA33" s="22">
        <v>-5977503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2842600</v>
      </c>
      <c r="F34" s="20">
        <v>2842600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2210944</v>
      </c>
      <c r="Y34" s="20">
        <v>-2210944</v>
      </c>
      <c r="Z34" s="21">
        <v>-100</v>
      </c>
      <c r="AA34" s="22">
        <v>2842600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581</v>
      </c>
      <c r="H35" s="20">
        <v>1453</v>
      </c>
      <c r="I35" s="20">
        <v>55</v>
      </c>
      <c r="J35" s="20">
        <v>2089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</v>
      </c>
      <c r="X35" s="20"/>
      <c r="Y35" s="20">
        <v>2089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22003982</v>
      </c>
      <c r="D37" s="29">
        <f t="shared" ref="D37:Y37" si="3">SUM(D29:D36)</f>
        <v>0</v>
      </c>
      <c r="E37" s="30">
        <f t="shared" si="3"/>
        <v>35871744</v>
      </c>
      <c r="F37" s="31">
        <f t="shared" si="3"/>
        <v>35871744</v>
      </c>
      <c r="G37" s="31">
        <f t="shared" si="3"/>
        <v>-1825452</v>
      </c>
      <c r="H37" s="31">
        <f t="shared" si="3"/>
        <v>17402</v>
      </c>
      <c r="I37" s="31">
        <f t="shared" si="3"/>
        <v>22190314</v>
      </c>
      <c r="J37" s="31">
        <f t="shared" si="3"/>
        <v>20382264</v>
      </c>
      <c r="K37" s="31">
        <f t="shared" si="3"/>
        <v>161766</v>
      </c>
      <c r="L37" s="31">
        <f t="shared" si="3"/>
        <v>2055495</v>
      </c>
      <c r="M37" s="31">
        <f t="shared" si="3"/>
        <v>-2280711</v>
      </c>
      <c r="N37" s="31">
        <f t="shared" si="3"/>
        <v>-63450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20318814</v>
      </c>
      <c r="X37" s="31">
        <f t="shared" si="3"/>
        <v>23203632</v>
      </c>
      <c r="Y37" s="31">
        <f t="shared" si="3"/>
        <v>-2884818</v>
      </c>
      <c r="Z37" s="32">
        <f>+IF(X37&lt;&gt;0,+(Y37/X37)*100,0)</f>
        <v>-12.432613997670709</v>
      </c>
      <c r="AA37" s="33">
        <f>SUM(AA29:AA36)</f>
        <v>35871744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22003982</v>
      </c>
      <c r="D44" s="29">
        <f>+D37+D43</f>
        <v>0</v>
      </c>
      <c r="E44" s="30">
        <f t="shared" si="5"/>
        <v>35871744</v>
      </c>
      <c r="F44" s="31">
        <f t="shared" si="5"/>
        <v>35871744</v>
      </c>
      <c r="G44" s="31">
        <f t="shared" si="5"/>
        <v>-1825452</v>
      </c>
      <c r="H44" s="31">
        <f t="shared" si="5"/>
        <v>17402</v>
      </c>
      <c r="I44" s="31">
        <f t="shared" si="5"/>
        <v>22190314</v>
      </c>
      <c r="J44" s="31">
        <f t="shared" si="5"/>
        <v>20382264</v>
      </c>
      <c r="K44" s="31">
        <f t="shared" si="5"/>
        <v>161766</v>
      </c>
      <c r="L44" s="31">
        <f t="shared" si="5"/>
        <v>2055495</v>
      </c>
      <c r="M44" s="31">
        <f t="shared" si="5"/>
        <v>-2280711</v>
      </c>
      <c r="N44" s="31">
        <f t="shared" si="5"/>
        <v>-63450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20318814</v>
      </c>
      <c r="X44" s="31">
        <f t="shared" si="5"/>
        <v>23203632</v>
      </c>
      <c r="Y44" s="31">
        <f t="shared" si="5"/>
        <v>-2884818</v>
      </c>
      <c r="Z44" s="32">
        <f>+IF(X44&lt;&gt;0,+(Y44/X44)*100,0)</f>
        <v>-12.432613997670709</v>
      </c>
      <c r="AA44" s="33">
        <f>+AA37+AA43</f>
        <v>35871744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-31360708</v>
      </c>
      <c r="D45" s="42">
        <f t="shared" si="6"/>
        <v>0</v>
      </c>
      <c r="E45" s="43">
        <f t="shared" si="6"/>
        <v>39368136</v>
      </c>
      <c r="F45" s="44">
        <f t="shared" si="6"/>
        <v>39368136</v>
      </c>
      <c r="G45" s="44">
        <f t="shared" si="6"/>
        <v>6808507</v>
      </c>
      <c r="H45" s="44">
        <f t="shared" si="6"/>
        <v>-807788</v>
      </c>
      <c r="I45" s="44">
        <f t="shared" si="6"/>
        <v>-25092119</v>
      </c>
      <c r="J45" s="44">
        <f t="shared" si="6"/>
        <v>-19091400</v>
      </c>
      <c r="K45" s="44">
        <f t="shared" si="6"/>
        <v>-5952048</v>
      </c>
      <c r="L45" s="44">
        <f t="shared" si="6"/>
        <v>6541729</v>
      </c>
      <c r="M45" s="44">
        <f t="shared" si="6"/>
        <v>5789105</v>
      </c>
      <c r="N45" s="44">
        <f t="shared" si="6"/>
        <v>6378786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-12712614</v>
      </c>
      <c r="X45" s="44">
        <f t="shared" si="6"/>
        <v>26131637</v>
      </c>
      <c r="Y45" s="44">
        <f t="shared" si="6"/>
        <v>-38844251</v>
      </c>
      <c r="Z45" s="45">
        <f>+IF(X45&lt;&gt;0,+(Y45/X45)*100,0)</f>
        <v>-148.64836443273722</v>
      </c>
      <c r="AA45" s="46">
        <f>+AA26-AA44</f>
        <v>39368136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14603017</v>
      </c>
      <c r="D47" s="18"/>
      <c r="E47" s="19">
        <v>88810275</v>
      </c>
      <c r="F47" s="20">
        <v>88810275</v>
      </c>
      <c r="G47" s="20"/>
      <c r="H47" s="20"/>
      <c r="I47" s="20">
        <v>32896391</v>
      </c>
      <c r="J47" s="20">
        <v>32896391</v>
      </c>
      <c r="K47" s="20">
        <v>-51238</v>
      </c>
      <c r="L47" s="20"/>
      <c r="M47" s="20"/>
      <c r="N47" s="20">
        <v>-51238</v>
      </c>
      <c r="O47" s="20"/>
      <c r="P47" s="20"/>
      <c r="Q47" s="20"/>
      <c r="R47" s="20"/>
      <c r="S47" s="20"/>
      <c r="T47" s="20"/>
      <c r="U47" s="20"/>
      <c r="V47" s="20"/>
      <c r="W47" s="20">
        <v>32845153</v>
      </c>
      <c r="X47" s="20">
        <v>88810275</v>
      </c>
      <c r="Y47" s="20">
        <v>-55965122</v>
      </c>
      <c r="Z47" s="47">
        <v>-63.016494431528336</v>
      </c>
      <c r="AA47" s="22">
        <v>88810275</v>
      </c>
    </row>
    <row r="48" spans="1:27" ht="13.5" x14ac:dyDescent="0.25">
      <c r="A48" s="23" t="s">
        <v>73</v>
      </c>
      <c r="B48" s="17" t="s">
        <v>32</v>
      </c>
      <c r="C48" s="18">
        <v>-21294995</v>
      </c>
      <c r="D48" s="18"/>
      <c r="E48" s="19">
        <v>-18219097</v>
      </c>
      <c r="F48" s="20">
        <v>-18219097</v>
      </c>
      <c r="G48" s="20"/>
      <c r="H48" s="20"/>
      <c r="I48" s="20">
        <v>-21294996</v>
      </c>
      <c r="J48" s="20">
        <v>-21294996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-21294996</v>
      </c>
      <c r="X48" s="20">
        <v>-18219097</v>
      </c>
      <c r="Y48" s="20">
        <v>-3075899</v>
      </c>
      <c r="Z48" s="47">
        <v>16.882829044710611</v>
      </c>
      <c r="AA48" s="22">
        <v>-18219097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-6691978</v>
      </c>
      <c r="D50" s="50">
        <f t="shared" ref="D50:Y50" si="7">SUM(D47:D49)</f>
        <v>0</v>
      </c>
      <c r="E50" s="51">
        <f t="shared" si="7"/>
        <v>70591178</v>
      </c>
      <c r="F50" s="52">
        <f t="shared" si="7"/>
        <v>70591178</v>
      </c>
      <c r="G50" s="52">
        <f t="shared" si="7"/>
        <v>0</v>
      </c>
      <c r="H50" s="52">
        <f t="shared" si="7"/>
        <v>0</v>
      </c>
      <c r="I50" s="52">
        <f t="shared" si="7"/>
        <v>11601395</v>
      </c>
      <c r="J50" s="52">
        <f t="shared" si="7"/>
        <v>11601395</v>
      </c>
      <c r="K50" s="52">
        <f t="shared" si="7"/>
        <v>-51238</v>
      </c>
      <c r="L50" s="52">
        <f t="shared" si="7"/>
        <v>0</v>
      </c>
      <c r="M50" s="52">
        <f t="shared" si="7"/>
        <v>0</v>
      </c>
      <c r="N50" s="52">
        <f t="shared" si="7"/>
        <v>-51238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11550157</v>
      </c>
      <c r="X50" s="52">
        <f t="shared" si="7"/>
        <v>70591178</v>
      </c>
      <c r="Y50" s="52">
        <f t="shared" si="7"/>
        <v>-59041021</v>
      </c>
      <c r="Z50" s="53">
        <f>+IF(X50&lt;&gt;0,+(Y50/X50)*100,0)</f>
        <v>-83.637959689523811</v>
      </c>
      <c r="AA50" s="54">
        <f>SUM(AA47:AA49)</f>
        <v>70591178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-21635828</v>
      </c>
      <c r="D6" s="18"/>
      <c r="E6" s="19">
        <v>-19705879</v>
      </c>
      <c r="F6" s="20">
        <v>734603</v>
      </c>
      <c r="G6" s="20">
        <v>6816034</v>
      </c>
      <c r="H6" s="20">
        <v>-918199</v>
      </c>
      <c r="I6" s="20">
        <v>-1275972</v>
      </c>
      <c r="J6" s="20">
        <v>4621863</v>
      </c>
      <c r="K6" s="20">
        <v>-2163286</v>
      </c>
      <c r="L6" s="20">
        <v>-2193573</v>
      </c>
      <c r="M6" s="20">
        <v>5793837</v>
      </c>
      <c r="N6" s="20">
        <v>1436978</v>
      </c>
      <c r="O6" s="20"/>
      <c r="P6" s="20"/>
      <c r="Q6" s="20"/>
      <c r="R6" s="20"/>
      <c r="S6" s="20"/>
      <c r="T6" s="20"/>
      <c r="U6" s="20"/>
      <c r="V6" s="20"/>
      <c r="W6" s="20">
        <v>6058841</v>
      </c>
      <c r="X6" s="20">
        <v>5715320</v>
      </c>
      <c r="Y6" s="20">
        <v>343521</v>
      </c>
      <c r="Z6" s="21">
        <v>6.0105295941434598</v>
      </c>
      <c r="AA6" s="22">
        <v>734603</v>
      </c>
    </row>
    <row r="7" spans="1:27" ht="13.5" x14ac:dyDescent="0.25">
      <c r="A7" s="23" t="s">
        <v>35</v>
      </c>
      <c r="B7" s="17" t="s">
        <v>32</v>
      </c>
      <c r="C7" s="18">
        <v>-4181956</v>
      </c>
      <c r="D7" s="18"/>
      <c r="E7" s="19">
        <v>3763832</v>
      </c>
      <c r="F7" s="20">
        <v>3763832</v>
      </c>
      <c r="G7" s="20">
        <v>-20872516</v>
      </c>
      <c r="H7" s="20">
        <v>-1405952</v>
      </c>
      <c r="I7" s="20">
        <v>-729017</v>
      </c>
      <c r="J7" s="20">
        <v>-23007485</v>
      </c>
      <c r="K7" s="20">
        <v>-201591</v>
      </c>
      <c r="L7" s="20">
        <v>-549778</v>
      </c>
      <c r="M7" s="20">
        <v>216727</v>
      </c>
      <c r="N7" s="20">
        <v>-534642</v>
      </c>
      <c r="O7" s="20"/>
      <c r="P7" s="20"/>
      <c r="Q7" s="20"/>
      <c r="R7" s="20"/>
      <c r="S7" s="20"/>
      <c r="T7" s="20"/>
      <c r="U7" s="20"/>
      <c r="V7" s="20"/>
      <c r="W7" s="20">
        <v>-23542127</v>
      </c>
      <c r="X7" s="20">
        <v>2487169</v>
      </c>
      <c r="Y7" s="20">
        <v>-26029296</v>
      </c>
      <c r="Z7" s="21">
        <v>-1046.5431178983013</v>
      </c>
      <c r="AA7" s="22">
        <v>3763832</v>
      </c>
    </row>
    <row r="8" spans="1:27" ht="13.5" x14ac:dyDescent="0.25">
      <c r="A8" s="23" t="s">
        <v>36</v>
      </c>
      <c r="B8" s="17" t="s">
        <v>32</v>
      </c>
      <c r="C8" s="18">
        <v>392707</v>
      </c>
      <c r="D8" s="18"/>
      <c r="E8" s="19">
        <v>392707</v>
      </c>
      <c r="F8" s="20">
        <v>392707</v>
      </c>
      <c r="G8" s="20">
        <v>392707</v>
      </c>
      <c r="H8" s="20"/>
      <c r="I8" s="20"/>
      <c r="J8" s="20">
        <v>392707</v>
      </c>
      <c r="K8" s="20">
        <v>-13099</v>
      </c>
      <c r="L8" s="20"/>
      <c r="M8" s="20"/>
      <c r="N8" s="20">
        <v>-13099</v>
      </c>
      <c r="O8" s="20"/>
      <c r="P8" s="20"/>
      <c r="Q8" s="20"/>
      <c r="R8" s="20"/>
      <c r="S8" s="20"/>
      <c r="T8" s="20"/>
      <c r="U8" s="20"/>
      <c r="V8" s="20"/>
      <c r="W8" s="20">
        <v>379608</v>
      </c>
      <c r="X8" s="20">
        <v>392707</v>
      </c>
      <c r="Y8" s="20">
        <v>-13099</v>
      </c>
      <c r="Z8" s="21">
        <v>-3.3355657016554323</v>
      </c>
      <c r="AA8" s="22">
        <v>392707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-459933</v>
      </c>
      <c r="D10" s="18"/>
      <c r="E10" s="19"/>
      <c r="F10" s="20"/>
      <c r="G10" s="20"/>
      <c r="H10" s="20">
        <v>-922820</v>
      </c>
      <c r="I10" s="20">
        <v>-16089</v>
      </c>
      <c r="J10" s="20">
        <v>-938909</v>
      </c>
      <c r="K10" s="20">
        <v>-47994</v>
      </c>
      <c r="L10" s="20">
        <v>-2813</v>
      </c>
      <c r="M10" s="20"/>
      <c r="N10" s="20">
        <v>-50807</v>
      </c>
      <c r="O10" s="20"/>
      <c r="P10" s="20"/>
      <c r="Q10" s="20"/>
      <c r="R10" s="20"/>
      <c r="S10" s="20"/>
      <c r="T10" s="20"/>
      <c r="U10" s="20"/>
      <c r="V10" s="20"/>
      <c r="W10" s="20">
        <v>-989716</v>
      </c>
      <c r="X10" s="20"/>
      <c r="Y10" s="20">
        <v>-989716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-25885010</v>
      </c>
      <c r="D13" s="29">
        <f>SUM(D6:D12)</f>
        <v>0</v>
      </c>
      <c r="E13" s="30">
        <f t="shared" si="0"/>
        <v>-15549340</v>
      </c>
      <c r="F13" s="31">
        <f t="shared" si="0"/>
        <v>4891142</v>
      </c>
      <c r="G13" s="31">
        <f t="shared" si="0"/>
        <v>-13663775</v>
      </c>
      <c r="H13" s="31">
        <f t="shared" si="0"/>
        <v>-3246971</v>
      </c>
      <c r="I13" s="31">
        <f t="shared" si="0"/>
        <v>-2021078</v>
      </c>
      <c r="J13" s="31">
        <f t="shared" si="0"/>
        <v>-18931824</v>
      </c>
      <c r="K13" s="31">
        <f t="shared" si="0"/>
        <v>-2425970</v>
      </c>
      <c r="L13" s="31">
        <f t="shared" si="0"/>
        <v>-2746164</v>
      </c>
      <c r="M13" s="31">
        <f t="shared" si="0"/>
        <v>6010564</v>
      </c>
      <c r="N13" s="31">
        <f t="shared" si="0"/>
        <v>838430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-18093394</v>
      </c>
      <c r="X13" s="31">
        <f t="shared" si="0"/>
        <v>8595196</v>
      </c>
      <c r="Y13" s="31">
        <f t="shared" si="0"/>
        <v>-26688590</v>
      </c>
      <c r="Z13" s="32">
        <f>+IF(X13&lt;&gt;0,+(Y13/X13)*100,0)</f>
        <v>-310.50589189589164</v>
      </c>
      <c r="AA13" s="33">
        <f>SUM(AA6:AA12)</f>
        <v>4891142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8285373</v>
      </c>
      <c r="D17" s="18"/>
      <c r="E17" s="19">
        <v>6394973</v>
      </c>
      <c r="F17" s="20">
        <v>6459491</v>
      </c>
      <c r="G17" s="24">
        <v>9648522</v>
      </c>
      <c r="H17" s="24">
        <v>970467</v>
      </c>
      <c r="I17" s="24">
        <v>1215284</v>
      </c>
      <c r="J17" s="20">
        <v>11834273</v>
      </c>
      <c r="K17" s="24">
        <v>1014432</v>
      </c>
      <c r="L17" s="24">
        <v>1324522</v>
      </c>
      <c r="M17" s="20">
        <v>24291</v>
      </c>
      <c r="N17" s="24">
        <v>2363245</v>
      </c>
      <c r="O17" s="24"/>
      <c r="P17" s="24"/>
      <c r="Q17" s="20"/>
      <c r="R17" s="24"/>
      <c r="S17" s="24"/>
      <c r="T17" s="20"/>
      <c r="U17" s="24"/>
      <c r="V17" s="24"/>
      <c r="W17" s="24">
        <v>14197518</v>
      </c>
      <c r="X17" s="20">
        <v>2812734</v>
      </c>
      <c r="Y17" s="24">
        <v>11384784</v>
      </c>
      <c r="Z17" s="25">
        <v>404.75864408081247</v>
      </c>
      <c r="AA17" s="26">
        <v>6459491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8285373</v>
      </c>
      <c r="D25" s="29">
        <f t="shared" ref="D25:Y25" si="1">SUM(D15:D24)</f>
        <v>0</v>
      </c>
      <c r="E25" s="35">
        <f t="shared" si="1"/>
        <v>6394973</v>
      </c>
      <c r="F25" s="36">
        <f t="shared" si="1"/>
        <v>6459491</v>
      </c>
      <c r="G25" s="36">
        <f t="shared" si="1"/>
        <v>9648522</v>
      </c>
      <c r="H25" s="36">
        <f t="shared" si="1"/>
        <v>970467</v>
      </c>
      <c r="I25" s="36">
        <f t="shared" si="1"/>
        <v>1215284</v>
      </c>
      <c r="J25" s="36">
        <f t="shared" si="1"/>
        <v>11834273</v>
      </c>
      <c r="K25" s="36">
        <f t="shared" si="1"/>
        <v>1014432</v>
      </c>
      <c r="L25" s="36">
        <f t="shared" si="1"/>
        <v>1324522</v>
      </c>
      <c r="M25" s="36">
        <f t="shared" si="1"/>
        <v>24291</v>
      </c>
      <c r="N25" s="36">
        <f t="shared" si="1"/>
        <v>2363245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14197518</v>
      </c>
      <c r="X25" s="36">
        <f t="shared" si="1"/>
        <v>2812734</v>
      </c>
      <c r="Y25" s="36">
        <f t="shared" si="1"/>
        <v>11384784</v>
      </c>
      <c r="Z25" s="37">
        <f>+IF(X25&lt;&gt;0,+(Y25/X25)*100,0)</f>
        <v>404.75864408081247</v>
      </c>
      <c r="AA25" s="38">
        <f>SUM(AA15:AA24)</f>
        <v>6459491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-17599637</v>
      </c>
      <c r="D26" s="29">
        <f>+D13+D25</f>
        <v>0</v>
      </c>
      <c r="E26" s="30">
        <f t="shared" si="2"/>
        <v>-9154367</v>
      </c>
      <c r="F26" s="31">
        <f t="shared" si="2"/>
        <v>11350633</v>
      </c>
      <c r="G26" s="31">
        <f t="shared" si="2"/>
        <v>-4015253</v>
      </c>
      <c r="H26" s="31">
        <f t="shared" si="2"/>
        <v>-2276504</v>
      </c>
      <c r="I26" s="31">
        <f t="shared" si="2"/>
        <v>-805794</v>
      </c>
      <c r="J26" s="31">
        <f t="shared" si="2"/>
        <v>-7097551</v>
      </c>
      <c r="K26" s="31">
        <f t="shared" si="2"/>
        <v>-1411538</v>
      </c>
      <c r="L26" s="31">
        <f t="shared" si="2"/>
        <v>-1421642</v>
      </c>
      <c r="M26" s="31">
        <f t="shared" si="2"/>
        <v>6034855</v>
      </c>
      <c r="N26" s="31">
        <f t="shared" si="2"/>
        <v>3201675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-3895876</v>
      </c>
      <c r="X26" s="31">
        <f t="shared" si="2"/>
        <v>11407930</v>
      </c>
      <c r="Y26" s="31">
        <f t="shared" si="2"/>
        <v>-15303806</v>
      </c>
      <c r="Z26" s="32">
        <f>+IF(X26&lt;&gt;0,+(Y26/X26)*100,0)</f>
        <v>-134.15059524383477</v>
      </c>
      <c r="AA26" s="33">
        <f>+AA13+AA25</f>
        <v>11350633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19729708</v>
      </c>
      <c r="D32" s="18"/>
      <c r="E32" s="19"/>
      <c r="F32" s="20"/>
      <c r="G32" s="20">
        <v>-591041</v>
      </c>
      <c r="H32" s="20">
        <v>3381289</v>
      </c>
      <c r="I32" s="20">
        <v>5159806</v>
      </c>
      <c r="J32" s="20">
        <v>7950054</v>
      </c>
      <c r="K32" s="20">
        <v>-748445</v>
      </c>
      <c r="L32" s="20">
        <v>891647</v>
      </c>
      <c r="M32" s="20">
        <v>1792199</v>
      </c>
      <c r="N32" s="20">
        <v>1935401</v>
      </c>
      <c r="O32" s="20"/>
      <c r="P32" s="20"/>
      <c r="Q32" s="20"/>
      <c r="R32" s="20"/>
      <c r="S32" s="20"/>
      <c r="T32" s="20"/>
      <c r="U32" s="20"/>
      <c r="V32" s="20"/>
      <c r="W32" s="20">
        <v>9885455</v>
      </c>
      <c r="X32" s="20"/>
      <c r="Y32" s="20">
        <v>9885455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3073934</v>
      </c>
      <c r="D35" s="18"/>
      <c r="E35" s="19"/>
      <c r="F35" s="20"/>
      <c r="G35" s="20">
        <v>3289219</v>
      </c>
      <c r="H35" s="20"/>
      <c r="I35" s="20"/>
      <c r="J35" s="20">
        <v>3289219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3289219</v>
      </c>
      <c r="X35" s="20"/>
      <c r="Y35" s="20">
        <v>3289219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22803642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2698178</v>
      </c>
      <c r="H37" s="31">
        <f t="shared" si="3"/>
        <v>3381289</v>
      </c>
      <c r="I37" s="31">
        <f t="shared" si="3"/>
        <v>5159806</v>
      </c>
      <c r="J37" s="31">
        <f t="shared" si="3"/>
        <v>11239273</v>
      </c>
      <c r="K37" s="31">
        <f t="shared" si="3"/>
        <v>-748445</v>
      </c>
      <c r="L37" s="31">
        <f t="shared" si="3"/>
        <v>891647</v>
      </c>
      <c r="M37" s="31">
        <f t="shared" si="3"/>
        <v>1792199</v>
      </c>
      <c r="N37" s="31">
        <f t="shared" si="3"/>
        <v>1935401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13174674</v>
      </c>
      <c r="X37" s="31">
        <f t="shared" si="3"/>
        <v>0</v>
      </c>
      <c r="Y37" s="31">
        <f t="shared" si="3"/>
        <v>13174674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22803642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2698178</v>
      </c>
      <c r="H44" s="31">
        <f t="shared" si="5"/>
        <v>3381289</v>
      </c>
      <c r="I44" s="31">
        <f t="shared" si="5"/>
        <v>5159806</v>
      </c>
      <c r="J44" s="31">
        <f t="shared" si="5"/>
        <v>11239273</v>
      </c>
      <c r="K44" s="31">
        <f t="shared" si="5"/>
        <v>-748445</v>
      </c>
      <c r="L44" s="31">
        <f t="shared" si="5"/>
        <v>891647</v>
      </c>
      <c r="M44" s="31">
        <f t="shared" si="5"/>
        <v>1792199</v>
      </c>
      <c r="N44" s="31">
        <f t="shared" si="5"/>
        <v>1935401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13174674</v>
      </c>
      <c r="X44" s="31">
        <f t="shared" si="5"/>
        <v>0</v>
      </c>
      <c r="Y44" s="31">
        <f t="shared" si="5"/>
        <v>13174674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-40403279</v>
      </c>
      <c r="D45" s="42">
        <f t="shared" si="6"/>
        <v>0</v>
      </c>
      <c r="E45" s="43">
        <f t="shared" si="6"/>
        <v>-9154367</v>
      </c>
      <c r="F45" s="44">
        <f t="shared" si="6"/>
        <v>11350633</v>
      </c>
      <c r="G45" s="44">
        <f t="shared" si="6"/>
        <v>-6713431</v>
      </c>
      <c r="H45" s="44">
        <f t="shared" si="6"/>
        <v>-5657793</v>
      </c>
      <c r="I45" s="44">
        <f t="shared" si="6"/>
        <v>-5965600</v>
      </c>
      <c r="J45" s="44">
        <f t="shared" si="6"/>
        <v>-18336824</v>
      </c>
      <c r="K45" s="44">
        <f t="shared" si="6"/>
        <v>-663093</v>
      </c>
      <c r="L45" s="44">
        <f t="shared" si="6"/>
        <v>-2313289</v>
      </c>
      <c r="M45" s="44">
        <f t="shared" si="6"/>
        <v>4242656</v>
      </c>
      <c r="N45" s="44">
        <f t="shared" si="6"/>
        <v>1266274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-17070550</v>
      </c>
      <c r="X45" s="44">
        <f t="shared" si="6"/>
        <v>11407930</v>
      </c>
      <c r="Y45" s="44">
        <f t="shared" si="6"/>
        <v>-28478480</v>
      </c>
      <c r="Z45" s="45">
        <f>+IF(X45&lt;&gt;0,+(Y45/X45)*100,0)</f>
        <v>-249.63757666815977</v>
      </c>
      <c r="AA45" s="46">
        <f>+AA26-AA44</f>
        <v>11350633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-15333876</v>
      </c>
      <c r="D6" s="18"/>
      <c r="E6" s="19">
        <v>-17014936</v>
      </c>
      <c r="F6" s="20">
        <v>-17014936</v>
      </c>
      <c r="G6" s="20">
        <v>141220</v>
      </c>
      <c r="H6" s="20">
        <v>-1126478</v>
      </c>
      <c r="I6" s="20">
        <v>28454</v>
      </c>
      <c r="J6" s="20">
        <v>-956804</v>
      </c>
      <c r="K6" s="20">
        <v>-699032</v>
      </c>
      <c r="L6" s="20">
        <v>-107989</v>
      </c>
      <c r="M6" s="20">
        <v>-2438084</v>
      </c>
      <c r="N6" s="20">
        <v>-3245105</v>
      </c>
      <c r="O6" s="20"/>
      <c r="P6" s="20"/>
      <c r="Q6" s="20"/>
      <c r="R6" s="20"/>
      <c r="S6" s="20"/>
      <c r="T6" s="20"/>
      <c r="U6" s="20"/>
      <c r="V6" s="20"/>
      <c r="W6" s="20">
        <v>-4201909</v>
      </c>
      <c r="X6" s="20">
        <v>-8507466</v>
      </c>
      <c r="Y6" s="20">
        <v>4305557</v>
      </c>
      <c r="Z6" s="21">
        <v>-50.609159060994187</v>
      </c>
      <c r="AA6" s="22">
        <v>-17014936</v>
      </c>
    </row>
    <row r="7" spans="1:27" ht="13.5" x14ac:dyDescent="0.25">
      <c r="A7" s="23" t="s">
        <v>35</v>
      </c>
      <c r="B7" s="17" t="s">
        <v>32</v>
      </c>
      <c r="C7" s="18">
        <v>900178</v>
      </c>
      <c r="D7" s="18"/>
      <c r="E7" s="19">
        <v>-241986</v>
      </c>
      <c r="F7" s="20">
        <v>-241986</v>
      </c>
      <c r="G7" s="20">
        <v>171444</v>
      </c>
      <c r="H7" s="20">
        <v>17071</v>
      </c>
      <c r="I7" s="20">
        <v>82802</v>
      </c>
      <c r="J7" s="20">
        <v>271317</v>
      </c>
      <c r="K7" s="20">
        <v>51981</v>
      </c>
      <c r="L7" s="20">
        <v>12964</v>
      </c>
      <c r="M7" s="20">
        <v>76631</v>
      </c>
      <c r="N7" s="20">
        <v>141576</v>
      </c>
      <c r="O7" s="20"/>
      <c r="P7" s="20"/>
      <c r="Q7" s="20"/>
      <c r="R7" s="20"/>
      <c r="S7" s="20"/>
      <c r="T7" s="20"/>
      <c r="U7" s="20"/>
      <c r="V7" s="20"/>
      <c r="W7" s="20">
        <v>412893</v>
      </c>
      <c r="X7" s="20">
        <v>-17154</v>
      </c>
      <c r="Y7" s="20">
        <v>430047</v>
      </c>
      <c r="Z7" s="21">
        <v>-2506.97796432319</v>
      </c>
      <c r="AA7" s="22">
        <v>-241986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-2825</v>
      </c>
      <c r="H8" s="20">
        <v>11133</v>
      </c>
      <c r="I8" s="20">
        <v>-2720</v>
      </c>
      <c r="J8" s="20">
        <v>5588</v>
      </c>
      <c r="K8" s="20">
        <v>-2597</v>
      </c>
      <c r="L8" s="20">
        <v>-2555</v>
      </c>
      <c r="M8" s="20">
        <v>-2527</v>
      </c>
      <c r="N8" s="20">
        <v>-7679</v>
      </c>
      <c r="O8" s="20"/>
      <c r="P8" s="20"/>
      <c r="Q8" s="20"/>
      <c r="R8" s="20"/>
      <c r="S8" s="20"/>
      <c r="T8" s="20"/>
      <c r="U8" s="20"/>
      <c r="V8" s="20"/>
      <c r="W8" s="20">
        <v>-2091</v>
      </c>
      <c r="X8" s="20"/>
      <c r="Y8" s="20">
        <v>-2091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-14433698</v>
      </c>
      <c r="D13" s="29">
        <f>SUM(D6:D12)</f>
        <v>0</v>
      </c>
      <c r="E13" s="30">
        <f t="shared" si="0"/>
        <v>-17256922</v>
      </c>
      <c r="F13" s="31">
        <f t="shared" si="0"/>
        <v>-17256922</v>
      </c>
      <c r="G13" s="31">
        <f t="shared" si="0"/>
        <v>309839</v>
      </c>
      <c r="H13" s="31">
        <f t="shared" si="0"/>
        <v>-1098274</v>
      </c>
      <c r="I13" s="31">
        <f t="shared" si="0"/>
        <v>108536</v>
      </c>
      <c r="J13" s="31">
        <f t="shared" si="0"/>
        <v>-679899</v>
      </c>
      <c r="K13" s="31">
        <f t="shared" si="0"/>
        <v>-649648</v>
      </c>
      <c r="L13" s="31">
        <f t="shared" si="0"/>
        <v>-97580</v>
      </c>
      <c r="M13" s="31">
        <f t="shared" si="0"/>
        <v>-2363980</v>
      </c>
      <c r="N13" s="31">
        <f t="shared" si="0"/>
        <v>-3111208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-3791107</v>
      </c>
      <c r="X13" s="31">
        <f t="shared" si="0"/>
        <v>-8524620</v>
      </c>
      <c r="Y13" s="31">
        <f t="shared" si="0"/>
        <v>4733513</v>
      </c>
      <c r="Z13" s="32">
        <f>+IF(X13&lt;&gt;0,+(Y13/X13)*100,0)</f>
        <v>-55.527554307406078</v>
      </c>
      <c r="AA13" s="33">
        <f>SUM(AA6:AA12)</f>
        <v>-17256922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-26571921</v>
      </c>
      <c r="D17" s="18"/>
      <c r="E17" s="19">
        <v>-23128001</v>
      </c>
      <c r="F17" s="20">
        <v>-23128001</v>
      </c>
      <c r="G17" s="24">
        <v>-22762659</v>
      </c>
      <c r="H17" s="24">
        <v>1052403</v>
      </c>
      <c r="I17" s="24">
        <v>-105964</v>
      </c>
      <c r="J17" s="20">
        <v>-21816220</v>
      </c>
      <c r="K17" s="24">
        <v>631865</v>
      </c>
      <c r="L17" s="24">
        <v>80484</v>
      </c>
      <c r="M17" s="20">
        <v>2325130</v>
      </c>
      <c r="N17" s="24">
        <v>3037479</v>
      </c>
      <c r="O17" s="24"/>
      <c r="P17" s="24"/>
      <c r="Q17" s="20"/>
      <c r="R17" s="24"/>
      <c r="S17" s="24"/>
      <c r="T17" s="20"/>
      <c r="U17" s="24"/>
      <c r="V17" s="24"/>
      <c r="W17" s="24">
        <v>-18778741</v>
      </c>
      <c r="X17" s="20">
        <v>-31990149</v>
      </c>
      <c r="Y17" s="24">
        <v>13211408</v>
      </c>
      <c r="Z17" s="25">
        <v>-41.298363443071182</v>
      </c>
      <c r="AA17" s="26">
        <v>-23128001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-26571921</v>
      </c>
      <c r="D25" s="29">
        <f t="shared" ref="D25:Y25" si="1">SUM(D15:D24)</f>
        <v>0</v>
      </c>
      <c r="E25" s="35">
        <f t="shared" si="1"/>
        <v>-23128001</v>
      </c>
      <c r="F25" s="36">
        <f t="shared" si="1"/>
        <v>-23128001</v>
      </c>
      <c r="G25" s="36">
        <f t="shared" si="1"/>
        <v>-22762659</v>
      </c>
      <c r="H25" s="36">
        <f t="shared" si="1"/>
        <v>1052403</v>
      </c>
      <c r="I25" s="36">
        <f t="shared" si="1"/>
        <v>-105964</v>
      </c>
      <c r="J25" s="36">
        <f t="shared" si="1"/>
        <v>-21816220</v>
      </c>
      <c r="K25" s="36">
        <f t="shared" si="1"/>
        <v>631865</v>
      </c>
      <c r="L25" s="36">
        <f t="shared" si="1"/>
        <v>80484</v>
      </c>
      <c r="M25" s="36">
        <f t="shared" si="1"/>
        <v>2325130</v>
      </c>
      <c r="N25" s="36">
        <f t="shared" si="1"/>
        <v>3037479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-18778741</v>
      </c>
      <c r="X25" s="36">
        <f t="shared" si="1"/>
        <v>-31990149</v>
      </c>
      <c r="Y25" s="36">
        <f t="shared" si="1"/>
        <v>13211408</v>
      </c>
      <c r="Z25" s="37">
        <f>+IF(X25&lt;&gt;0,+(Y25/X25)*100,0)</f>
        <v>-41.298363443071182</v>
      </c>
      <c r="AA25" s="38">
        <f>SUM(AA15:AA24)</f>
        <v>-23128001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-41005619</v>
      </c>
      <c r="D26" s="29">
        <f>+D13+D25</f>
        <v>0</v>
      </c>
      <c r="E26" s="30">
        <f t="shared" si="2"/>
        <v>-40384923</v>
      </c>
      <c r="F26" s="31">
        <f t="shared" si="2"/>
        <v>-40384923</v>
      </c>
      <c r="G26" s="31">
        <f t="shared" si="2"/>
        <v>-22452820</v>
      </c>
      <c r="H26" s="31">
        <f t="shared" si="2"/>
        <v>-45871</v>
      </c>
      <c r="I26" s="31">
        <f t="shared" si="2"/>
        <v>2572</v>
      </c>
      <c r="J26" s="31">
        <f t="shared" si="2"/>
        <v>-22496119</v>
      </c>
      <c r="K26" s="31">
        <f t="shared" si="2"/>
        <v>-17783</v>
      </c>
      <c r="L26" s="31">
        <f t="shared" si="2"/>
        <v>-17096</v>
      </c>
      <c r="M26" s="31">
        <f t="shared" si="2"/>
        <v>-38850</v>
      </c>
      <c r="N26" s="31">
        <f t="shared" si="2"/>
        <v>-73729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-22569848</v>
      </c>
      <c r="X26" s="31">
        <f t="shared" si="2"/>
        <v>-40514769</v>
      </c>
      <c r="Y26" s="31">
        <f t="shared" si="2"/>
        <v>17944921</v>
      </c>
      <c r="Z26" s="32">
        <f>+IF(X26&lt;&gt;0,+(Y26/X26)*100,0)</f>
        <v>-44.292294990007228</v>
      </c>
      <c r="AA26" s="33">
        <f>+AA13+AA25</f>
        <v>-40384923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1124217</v>
      </c>
      <c r="D32" s="18"/>
      <c r="E32" s="19"/>
      <c r="F32" s="20"/>
      <c r="G32" s="20">
        <v>80701</v>
      </c>
      <c r="H32" s="20">
        <v>84446</v>
      </c>
      <c r="I32" s="20">
        <v>86286</v>
      </c>
      <c r="J32" s="20">
        <v>251433</v>
      </c>
      <c r="K32" s="20">
        <v>79863</v>
      </c>
      <c r="L32" s="20">
        <v>179825</v>
      </c>
      <c r="M32" s="20">
        <v>92778</v>
      </c>
      <c r="N32" s="20">
        <v>352466</v>
      </c>
      <c r="O32" s="20"/>
      <c r="P32" s="20"/>
      <c r="Q32" s="20"/>
      <c r="R32" s="20"/>
      <c r="S32" s="20"/>
      <c r="T32" s="20"/>
      <c r="U32" s="20"/>
      <c r="V32" s="20"/>
      <c r="W32" s="20">
        <v>603899</v>
      </c>
      <c r="X32" s="20"/>
      <c r="Y32" s="20">
        <v>603899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1124217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80701</v>
      </c>
      <c r="H37" s="31">
        <f t="shared" si="3"/>
        <v>84446</v>
      </c>
      <c r="I37" s="31">
        <f t="shared" si="3"/>
        <v>86286</v>
      </c>
      <c r="J37" s="31">
        <f t="shared" si="3"/>
        <v>251433</v>
      </c>
      <c r="K37" s="31">
        <f t="shared" si="3"/>
        <v>79863</v>
      </c>
      <c r="L37" s="31">
        <f t="shared" si="3"/>
        <v>179825</v>
      </c>
      <c r="M37" s="31">
        <f t="shared" si="3"/>
        <v>92778</v>
      </c>
      <c r="N37" s="31">
        <f t="shared" si="3"/>
        <v>352466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603899</v>
      </c>
      <c r="X37" s="31">
        <f t="shared" si="3"/>
        <v>0</v>
      </c>
      <c r="Y37" s="31">
        <f t="shared" si="3"/>
        <v>603899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1124217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80701</v>
      </c>
      <c r="H44" s="31">
        <f t="shared" si="5"/>
        <v>84446</v>
      </c>
      <c r="I44" s="31">
        <f t="shared" si="5"/>
        <v>86286</v>
      </c>
      <c r="J44" s="31">
        <f t="shared" si="5"/>
        <v>251433</v>
      </c>
      <c r="K44" s="31">
        <f t="shared" si="5"/>
        <v>79863</v>
      </c>
      <c r="L44" s="31">
        <f t="shared" si="5"/>
        <v>179825</v>
      </c>
      <c r="M44" s="31">
        <f t="shared" si="5"/>
        <v>92778</v>
      </c>
      <c r="N44" s="31">
        <f t="shared" si="5"/>
        <v>352466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603899</v>
      </c>
      <c r="X44" s="31">
        <f t="shared" si="5"/>
        <v>0</v>
      </c>
      <c r="Y44" s="31">
        <f t="shared" si="5"/>
        <v>603899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-42129836</v>
      </c>
      <c r="D45" s="42">
        <f t="shared" si="6"/>
        <v>0</v>
      </c>
      <c r="E45" s="43">
        <f t="shared" si="6"/>
        <v>-40384923</v>
      </c>
      <c r="F45" s="44">
        <f t="shared" si="6"/>
        <v>-40384923</v>
      </c>
      <c r="G45" s="44">
        <f t="shared" si="6"/>
        <v>-22533521</v>
      </c>
      <c r="H45" s="44">
        <f t="shared" si="6"/>
        <v>-130317</v>
      </c>
      <c r="I45" s="44">
        <f t="shared" si="6"/>
        <v>-83714</v>
      </c>
      <c r="J45" s="44">
        <f t="shared" si="6"/>
        <v>-22747552</v>
      </c>
      <c r="K45" s="44">
        <f t="shared" si="6"/>
        <v>-97646</v>
      </c>
      <c r="L45" s="44">
        <f t="shared" si="6"/>
        <v>-196921</v>
      </c>
      <c r="M45" s="44">
        <f t="shared" si="6"/>
        <v>-131628</v>
      </c>
      <c r="N45" s="44">
        <f t="shared" si="6"/>
        <v>-426195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-23173747</v>
      </c>
      <c r="X45" s="44">
        <f t="shared" si="6"/>
        <v>-40514769</v>
      </c>
      <c r="Y45" s="44">
        <f t="shared" si="6"/>
        <v>17341022</v>
      </c>
      <c r="Z45" s="45">
        <f>+IF(X45&lt;&gt;0,+(Y45/X45)*100,0)</f>
        <v>-42.801729907432026</v>
      </c>
      <c r="AA45" s="46">
        <f>+AA26-AA44</f>
        <v>-40384923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-1161876</v>
      </c>
      <c r="D6" s="18"/>
      <c r="E6" s="19">
        <v>2281726</v>
      </c>
      <c r="F6" s="20">
        <v>1164874</v>
      </c>
      <c r="G6" s="20">
        <v>-173980</v>
      </c>
      <c r="H6" s="20">
        <v>193255</v>
      </c>
      <c r="I6" s="20">
        <v>432297</v>
      </c>
      <c r="J6" s="20">
        <v>451572</v>
      </c>
      <c r="K6" s="20">
        <v>432844</v>
      </c>
      <c r="L6" s="20">
        <v>-109145</v>
      </c>
      <c r="M6" s="20">
        <v>-351007</v>
      </c>
      <c r="N6" s="20">
        <v>-27308</v>
      </c>
      <c r="O6" s="20"/>
      <c r="P6" s="20"/>
      <c r="Q6" s="20"/>
      <c r="R6" s="20"/>
      <c r="S6" s="20"/>
      <c r="T6" s="20"/>
      <c r="U6" s="20"/>
      <c r="V6" s="20"/>
      <c r="W6" s="20">
        <v>424264</v>
      </c>
      <c r="X6" s="20">
        <v>768574</v>
      </c>
      <c r="Y6" s="20">
        <v>-344310</v>
      </c>
      <c r="Z6" s="21">
        <v>-44.798549001137175</v>
      </c>
      <c r="AA6" s="22">
        <v>1164874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422660</v>
      </c>
      <c r="F7" s="20">
        <v>447796</v>
      </c>
      <c r="G7" s="20">
        <v>-1795256</v>
      </c>
      <c r="H7" s="20">
        <v>1666024</v>
      </c>
      <c r="I7" s="20">
        <v>467526</v>
      </c>
      <c r="J7" s="20">
        <v>338294</v>
      </c>
      <c r="K7" s="20">
        <v>-42618</v>
      </c>
      <c r="L7" s="20">
        <v>-28627</v>
      </c>
      <c r="M7" s="20">
        <v>79932</v>
      </c>
      <c r="N7" s="20">
        <v>8687</v>
      </c>
      <c r="O7" s="20"/>
      <c r="P7" s="20"/>
      <c r="Q7" s="20"/>
      <c r="R7" s="20"/>
      <c r="S7" s="20"/>
      <c r="T7" s="20"/>
      <c r="U7" s="20"/>
      <c r="V7" s="20"/>
      <c r="W7" s="20">
        <v>346981</v>
      </c>
      <c r="X7" s="20">
        <v>236473</v>
      </c>
      <c r="Y7" s="20">
        <v>110508</v>
      </c>
      <c r="Z7" s="21">
        <v>46.73176218849509</v>
      </c>
      <c r="AA7" s="22">
        <v>447796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-1161876</v>
      </c>
      <c r="D13" s="29">
        <f>SUM(D6:D12)</f>
        <v>0</v>
      </c>
      <c r="E13" s="30">
        <f t="shared" si="0"/>
        <v>2704386</v>
      </c>
      <c r="F13" s="31">
        <f t="shared" si="0"/>
        <v>1612670</v>
      </c>
      <c r="G13" s="31">
        <f t="shared" si="0"/>
        <v>-1969236</v>
      </c>
      <c r="H13" s="31">
        <f t="shared" si="0"/>
        <v>1859279</v>
      </c>
      <c r="I13" s="31">
        <f t="shared" si="0"/>
        <v>899823</v>
      </c>
      <c r="J13" s="31">
        <f t="shared" si="0"/>
        <v>789866</v>
      </c>
      <c r="K13" s="31">
        <f t="shared" si="0"/>
        <v>390226</v>
      </c>
      <c r="L13" s="31">
        <f t="shared" si="0"/>
        <v>-137772</v>
      </c>
      <c r="M13" s="31">
        <f t="shared" si="0"/>
        <v>-271075</v>
      </c>
      <c r="N13" s="31">
        <f t="shared" si="0"/>
        <v>-18621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771245</v>
      </c>
      <c r="X13" s="31">
        <f t="shared" si="0"/>
        <v>1005047</v>
      </c>
      <c r="Y13" s="31">
        <f t="shared" si="0"/>
        <v>-233802</v>
      </c>
      <c r="Z13" s="32">
        <f>+IF(X13&lt;&gt;0,+(Y13/X13)*100,0)</f>
        <v>-23.262792685317205</v>
      </c>
      <c r="AA13" s="33">
        <f>SUM(AA6:AA12)</f>
        <v>1612670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14274402</v>
      </c>
      <c r="D17" s="18"/>
      <c r="E17" s="19">
        <v>-329134</v>
      </c>
      <c r="F17" s="20">
        <v>13644720</v>
      </c>
      <c r="G17" s="24">
        <v>15145546</v>
      </c>
      <c r="H17" s="24">
        <v>-1645176</v>
      </c>
      <c r="I17" s="24">
        <v>-27833</v>
      </c>
      <c r="J17" s="20">
        <v>13472537</v>
      </c>
      <c r="K17" s="24">
        <v>-27833</v>
      </c>
      <c r="L17" s="24">
        <v>450878</v>
      </c>
      <c r="M17" s="20">
        <v>565263</v>
      </c>
      <c r="N17" s="24">
        <v>988308</v>
      </c>
      <c r="O17" s="24"/>
      <c r="P17" s="24"/>
      <c r="Q17" s="20"/>
      <c r="R17" s="24"/>
      <c r="S17" s="24"/>
      <c r="T17" s="20"/>
      <c r="U17" s="24"/>
      <c r="V17" s="24"/>
      <c r="W17" s="24">
        <v>14460845</v>
      </c>
      <c r="X17" s="20">
        <v>13064715</v>
      </c>
      <c r="Y17" s="24">
        <v>1396130</v>
      </c>
      <c r="Z17" s="25">
        <v>10.686264491801008</v>
      </c>
      <c r="AA17" s="26">
        <v>13644720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14274402</v>
      </c>
      <c r="D25" s="29">
        <f t="shared" ref="D25:Y25" si="1">SUM(D15:D24)</f>
        <v>0</v>
      </c>
      <c r="E25" s="35">
        <f t="shared" si="1"/>
        <v>-329134</v>
      </c>
      <c r="F25" s="36">
        <f t="shared" si="1"/>
        <v>13644720</v>
      </c>
      <c r="G25" s="36">
        <f t="shared" si="1"/>
        <v>15145546</v>
      </c>
      <c r="H25" s="36">
        <f t="shared" si="1"/>
        <v>-1645176</v>
      </c>
      <c r="I25" s="36">
        <f t="shared" si="1"/>
        <v>-27833</v>
      </c>
      <c r="J25" s="36">
        <f t="shared" si="1"/>
        <v>13472537</v>
      </c>
      <c r="K25" s="36">
        <f t="shared" si="1"/>
        <v>-27833</v>
      </c>
      <c r="L25" s="36">
        <f t="shared" si="1"/>
        <v>450878</v>
      </c>
      <c r="M25" s="36">
        <f t="shared" si="1"/>
        <v>565263</v>
      </c>
      <c r="N25" s="36">
        <f t="shared" si="1"/>
        <v>988308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14460845</v>
      </c>
      <c r="X25" s="36">
        <f t="shared" si="1"/>
        <v>13064715</v>
      </c>
      <c r="Y25" s="36">
        <f t="shared" si="1"/>
        <v>1396130</v>
      </c>
      <c r="Z25" s="37">
        <f>+IF(X25&lt;&gt;0,+(Y25/X25)*100,0)</f>
        <v>10.686264491801008</v>
      </c>
      <c r="AA25" s="38">
        <f>SUM(AA15:AA24)</f>
        <v>13644720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13112526</v>
      </c>
      <c r="D26" s="29">
        <f>+D13+D25</f>
        <v>0</v>
      </c>
      <c r="E26" s="30">
        <f t="shared" si="2"/>
        <v>2375252</v>
      </c>
      <c r="F26" s="31">
        <f t="shared" si="2"/>
        <v>15257390</v>
      </c>
      <c r="G26" s="31">
        <f t="shared" si="2"/>
        <v>13176310</v>
      </c>
      <c r="H26" s="31">
        <f t="shared" si="2"/>
        <v>214103</v>
      </c>
      <c r="I26" s="31">
        <f t="shared" si="2"/>
        <v>871990</v>
      </c>
      <c r="J26" s="31">
        <f t="shared" si="2"/>
        <v>14262403</v>
      </c>
      <c r="K26" s="31">
        <f t="shared" si="2"/>
        <v>362393</v>
      </c>
      <c r="L26" s="31">
        <f t="shared" si="2"/>
        <v>313106</v>
      </c>
      <c r="M26" s="31">
        <f t="shared" si="2"/>
        <v>294188</v>
      </c>
      <c r="N26" s="31">
        <f t="shared" si="2"/>
        <v>969687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15232090</v>
      </c>
      <c r="X26" s="31">
        <f t="shared" si="2"/>
        <v>14069762</v>
      </c>
      <c r="Y26" s="31">
        <f t="shared" si="2"/>
        <v>1162328</v>
      </c>
      <c r="Z26" s="32">
        <f>+IF(X26&lt;&gt;0,+(Y26/X26)*100,0)</f>
        <v>8.2611774101082869</v>
      </c>
      <c r="AA26" s="33">
        <f>+AA13+AA25</f>
        <v>15257390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13112526</v>
      </c>
      <c r="D45" s="42">
        <f t="shared" si="6"/>
        <v>0</v>
      </c>
      <c r="E45" s="43">
        <f t="shared" si="6"/>
        <v>2375252</v>
      </c>
      <c r="F45" s="44">
        <f t="shared" si="6"/>
        <v>15257390</v>
      </c>
      <c r="G45" s="44">
        <f t="shared" si="6"/>
        <v>13176310</v>
      </c>
      <c r="H45" s="44">
        <f t="shared" si="6"/>
        <v>214103</v>
      </c>
      <c r="I45" s="44">
        <f t="shared" si="6"/>
        <v>871990</v>
      </c>
      <c r="J45" s="44">
        <f t="shared" si="6"/>
        <v>14262403</v>
      </c>
      <c r="K45" s="44">
        <f t="shared" si="6"/>
        <v>362393</v>
      </c>
      <c r="L45" s="44">
        <f t="shared" si="6"/>
        <v>313106</v>
      </c>
      <c r="M45" s="44">
        <f t="shared" si="6"/>
        <v>294188</v>
      </c>
      <c r="N45" s="44">
        <f t="shared" si="6"/>
        <v>969687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15232090</v>
      </c>
      <c r="X45" s="44">
        <f t="shared" si="6"/>
        <v>14069762</v>
      </c>
      <c r="Y45" s="44">
        <f t="shared" si="6"/>
        <v>1162328</v>
      </c>
      <c r="Z45" s="45">
        <f>+IF(X45&lt;&gt;0,+(Y45/X45)*100,0)</f>
        <v>8.2611774101082869</v>
      </c>
      <c r="AA45" s="46">
        <f>+AA26-AA44</f>
        <v>15257390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2375252</v>
      </c>
      <c r="F47" s="20">
        <v>2375252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1187624</v>
      </c>
      <c r="Y47" s="20">
        <v>-1187624</v>
      </c>
      <c r="Z47" s="47">
        <v>-100</v>
      </c>
      <c r="AA47" s="22">
        <v>2375252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2375252</v>
      </c>
      <c r="F50" s="52">
        <f t="shared" si="7"/>
        <v>2375252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1187624</v>
      </c>
      <c r="Y50" s="52">
        <f t="shared" si="7"/>
        <v>-1187624</v>
      </c>
      <c r="Z50" s="53">
        <f>+IF(X50&lt;&gt;0,+(Y50/X50)*100,0)</f>
        <v>-100</v>
      </c>
      <c r="AA50" s="54">
        <f>SUM(AA47:AA49)</f>
        <v>2375252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-3669156</v>
      </c>
      <c r="D17" s="18"/>
      <c r="E17" s="19">
        <v>-260284</v>
      </c>
      <c r="F17" s="20">
        <v>-260284</v>
      </c>
      <c r="G17" s="24"/>
      <c r="H17" s="24"/>
      <c r="I17" s="24">
        <v>-903607</v>
      </c>
      <c r="J17" s="20">
        <v>-903607</v>
      </c>
      <c r="K17" s="24"/>
      <c r="L17" s="24"/>
      <c r="M17" s="20">
        <v>-903607</v>
      </c>
      <c r="N17" s="24">
        <v>-903607</v>
      </c>
      <c r="O17" s="24"/>
      <c r="P17" s="24"/>
      <c r="Q17" s="20"/>
      <c r="R17" s="24"/>
      <c r="S17" s="24"/>
      <c r="T17" s="20"/>
      <c r="U17" s="24"/>
      <c r="V17" s="24"/>
      <c r="W17" s="24">
        <v>-1807214</v>
      </c>
      <c r="X17" s="20">
        <v>-130140</v>
      </c>
      <c r="Y17" s="24">
        <v>-1677074</v>
      </c>
      <c r="Z17" s="25">
        <v>1288.6691255570922</v>
      </c>
      <c r="AA17" s="26">
        <v>-260284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-3669156</v>
      </c>
      <c r="D25" s="29">
        <f t="shared" ref="D25:Y25" si="1">SUM(D15:D24)</f>
        <v>0</v>
      </c>
      <c r="E25" s="35">
        <f t="shared" si="1"/>
        <v>-260284</v>
      </c>
      <c r="F25" s="36">
        <f t="shared" si="1"/>
        <v>-260284</v>
      </c>
      <c r="G25" s="36">
        <f t="shared" si="1"/>
        <v>0</v>
      </c>
      <c r="H25" s="36">
        <f t="shared" si="1"/>
        <v>0</v>
      </c>
      <c r="I25" s="36">
        <f t="shared" si="1"/>
        <v>-903607</v>
      </c>
      <c r="J25" s="36">
        <f t="shared" si="1"/>
        <v>-903607</v>
      </c>
      <c r="K25" s="36">
        <f t="shared" si="1"/>
        <v>0</v>
      </c>
      <c r="L25" s="36">
        <f t="shared" si="1"/>
        <v>0</v>
      </c>
      <c r="M25" s="36">
        <f t="shared" si="1"/>
        <v>-903607</v>
      </c>
      <c r="N25" s="36">
        <f t="shared" si="1"/>
        <v>-903607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-1807214</v>
      </c>
      <c r="X25" s="36">
        <f t="shared" si="1"/>
        <v>-130140</v>
      </c>
      <c r="Y25" s="36">
        <f t="shared" si="1"/>
        <v>-1677074</v>
      </c>
      <c r="Z25" s="37">
        <f>+IF(X25&lt;&gt;0,+(Y25/X25)*100,0)</f>
        <v>1288.6691255570922</v>
      </c>
      <c r="AA25" s="38">
        <f>SUM(AA15:AA24)</f>
        <v>-260284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-3669156</v>
      </c>
      <c r="D26" s="29">
        <f>+D13+D25</f>
        <v>0</v>
      </c>
      <c r="E26" s="30">
        <f t="shared" si="2"/>
        <v>-260284</v>
      </c>
      <c r="F26" s="31">
        <f t="shared" si="2"/>
        <v>-260284</v>
      </c>
      <c r="G26" s="31">
        <f t="shared" si="2"/>
        <v>0</v>
      </c>
      <c r="H26" s="31">
        <f t="shared" si="2"/>
        <v>0</v>
      </c>
      <c r="I26" s="31">
        <f t="shared" si="2"/>
        <v>-903607</v>
      </c>
      <c r="J26" s="31">
        <f t="shared" si="2"/>
        <v>-903607</v>
      </c>
      <c r="K26" s="31">
        <f t="shared" si="2"/>
        <v>0</v>
      </c>
      <c r="L26" s="31">
        <f t="shared" si="2"/>
        <v>0</v>
      </c>
      <c r="M26" s="31">
        <f t="shared" si="2"/>
        <v>-903607</v>
      </c>
      <c r="N26" s="31">
        <f t="shared" si="2"/>
        <v>-903607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-1807214</v>
      </c>
      <c r="X26" s="31">
        <f t="shared" si="2"/>
        <v>-130140</v>
      </c>
      <c r="Y26" s="31">
        <f t="shared" si="2"/>
        <v>-1677074</v>
      </c>
      <c r="Z26" s="32">
        <f>+IF(X26&lt;&gt;0,+(Y26/X26)*100,0)</f>
        <v>1288.6691255570922</v>
      </c>
      <c r="AA26" s="33">
        <f>+AA13+AA25</f>
        <v>-260284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-3669156</v>
      </c>
      <c r="D45" s="42">
        <f t="shared" si="6"/>
        <v>0</v>
      </c>
      <c r="E45" s="43">
        <f t="shared" si="6"/>
        <v>-260284</v>
      </c>
      <c r="F45" s="44">
        <f t="shared" si="6"/>
        <v>-260284</v>
      </c>
      <c r="G45" s="44">
        <f t="shared" si="6"/>
        <v>0</v>
      </c>
      <c r="H45" s="44">
        <f t="shared" si="6"/>
        <v>0</v>
      </c>
      <c r="I45" s="44">
        <f t="shared" si="6"/>
        <v>-903607</v>
      </c>
      <c r="J45" s="44">
        <f t="shared" si="6"/>
        <v>-903607</v>
      </c>
      <c r="K45" s="44">
        <f t="shared" si="6"/>
        <v>0</v>
      </c>
      <c r="L45" s="44">
        <f t="shared" si="6"/>
        <v>0</v>
      </c>
      <c r="M45" s="44">
        <f t="shared" si="6"/>
        <v>-903607</v>
      </c>
      <c r="N45" s="44">
        <f t="shared" si="6"/>
        <v>-903607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-1807214</v>
      </c>
      <c r="X45" s="44">
        <f t="shared" si="6"/>
        <v>-130140</v>
      </c>
      <c r="Y45" s="44">
        <f t="shared" si="6"/>
        <v>-1677074</v>
      </c>
      <c r="Z45" s="45">
        <f>+IF(X45&lt;&gt;0,+(Y45/X45)*100,0)</f>
        <v>1288.6691255570922</v>
      </c>
      <c r="AA45" s="46">
        <f>+AA26-AA44</f>
        <v>-260284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DCC18FC-A57A-46D4-9146-9B7603E1231F}"/>
</file>

<file path=customXml/itemProps2.xml><?xml version="1.0" encoding="utf-8"?>
<ds:datastoreItem xmlns:ds="http://schemas.openxmlformats.org/officeDocument/2006/customXml" ds:itemID="{88B56C76-2F45-4125-8818-9B9F0C21E1AA}"/>
</file>

<file path=customXml/itemProps3.xml><?xml version="1.0" encoding="utf-8"?>
<ds:datastoreItem xmlns:ds="http://schemas.openxmlformats.org/officeDocument/2006/customXml" ds:itemID="{A77F2DAB-64C9-4992-A4C0-50DF758360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2024-02-29T07:20:56Z</dcterms:created>
  <dcterms:modified xsi:type="dcterms:W3CDTF">2024-02-29T07:24:13Z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